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Сотрудники\Гусев А.Ю\Хаб\"/>
    </mc:Choice>
  </mc:AlternateContent>
  <bookViews>
    <workbookView xWindow="0" yWindow="0" windowWidth="21570" windowHeight="8160" tabRatio="909"/>
  </bookViews>
  <sheets>
    <sheet name="6ЦК - PALYANS1" sheetId="109" r:id="rId1"/>
    <sheet name="6ЦК - PALYANS2" sheetId="111" r:id="rId2"/>
    <sheet name="6ЦК - PALYANS5" sheetId="112" r:id="rId3"/>
    <sheet name="6ЦК - PALYANS6 (ГТП-1) " sheetId="114" r:id="rId4"/>
    <sheet name="6ЦК - PALYANS7 (ГТП-3)" sheetId="116" r:id="rId5"/>
    <sheet name="6ЦК - PALYANS8 (ГТП-2)" sheetId="117" r:id="rId6"/>
    <sheet name="6ЦК - PALYANS9" sheetId="11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DS_Punkt2_Ras2__" localSheetId="2">#REF!</definedName>
    <definedName name="__DS_Punkt2_Ras2__" localSheetId="4">#REF!</definedName>
    <definedName name="__DS_Punkt2_Ras2__" localSheetId="5">#REF!</definedName>
    <definedName name="__DS_Punkt2_Ras2__" localSheetId="6">#REF!</definedName>
    <definedName name="__DS_Punkt2_Ras2__">#REF!</definedName>
    <definedName name="__DS_Punkt2_Ras3__" localSheetId="2">#REF!</definedName>
    <definedName name="__DS_Punkt2_Ras3__" localSheetId="4">#REF!</definedName>
    <definedName name="__DS_Punkt2_Ras3__" localSheetId="5">#REF!</definedName>
    <definedName name="__DS_Punkt2_Ras3__" localSheetId="6">#REF!</definedName>
    <definedName name="__DS_Punkt2_Ras3__">#REF!</definedName>
    <definedName name="__DS_Punkt2_TD__" localSheetId="2">#REF!</definedName>
    <definedName name="__DS_Punkt2_TD__" localSheetId="4">#REF!</definedName>
    <definedName name="__DS_Punkt2_TD__" localSheetId="5">#REF!</definedName>
    <definedName name="__DS_Punkt2_TD__" localSheetId="6">#REF!</definedName>
    <definedName name="__DS_Punkt2_TD__">#REF!</definedName>
    <definedName name="__DS_Punkt2_TD2__" localSheetId="2">#REF!</definedName>
    <definedName name="__DS_Punkt2_TD2__" localSheetId="4">#REF!</definedName>
    <definedName name="__DS_Punkt2_TD2__" localSheetId="5">#REF!</definedName>
    <definedName name="__DS_Punkt2_TD2__" localSheetId="6">#REF!</definedName>
    <definedName name="__DS_Punkt2_TD2__">#REF!</definedName>
    <definedName name="__DS_Punkt2_TD3__" localSheetId="2">#REF!</definedName>
    <definedName name="__DS_Punkt2_TD3__" localSheetId="4">#REF!</definedName>
    <definedName name="__DS_Punkt2_TD3__" localSheetId="5">#REF!</definedName>
    <definedName name="__DS_Punkt2_TD3__" localSheetId="6">#REF!</definedName>
    <definedName name="__DS_Punkt2_TD3__">#REF!</definedName>
    <definedName name="__DS_Punkt2_Zn2__" localSheetId="2">#REF!</definedName>
    <definedName name="__DS_Punkt2_Zn2__" localSheetId="4">#REF!</definedName>
    <definedName name="__DS_Punkt2_Zn2__" localSheetId="5">#REF!</definedName>
    <definedName name="__DS_Punkt2_Zn2__" localSheetId="6">#REF!</definedName>
    <definedName name="__DS_Punkt2_Zn2__">#REF!</definedName>
    <definedName name="__DS_Punkt2_Zn3__" localSheetId="2">#REF!</definedName>
    <definedName name="__DS_Punkt2_Zn3__" localSheetId="4">#REF!</definedName>
    <definedName name="__DS_Punkt2_Zn3__" localSheetId="5">#REF!</definedName>
    <definedName name="__DS_Punkt2_Zn3__" localSheetId="6">#REF!</definedName>
    <definedName name="__DS_Punkt2_Zn3__">#REF!</definedName>
    <definedName name="__DS_Punkt3__" localSheetId="2">#REF!</definedName>
    <definedName name="__DS_Punkt3__" localSheetId="4">#REF!</definedName>
    <definedName name="__DS_Punkt3__" localSheetId="5">#REF!</definedName>
    <definedName name="__DS_Punkt3__" localSheetId="6">#REF!</definedName>
    <definedName name="__DS_Punkt3__">#REF!</definedName>
    <definedName name="__DS_Punkt3_Finish__" localSheetId="2">#REF!</definedName>
    <definedName name="__DS_Punkt3_Finish__" localSheetId="4">#REF!</definedName>
    <definedName name="__DS_Punkt3_Finish__" localSheetId="5">#REF!</definedName>
    <definedName name="__DS_Punkt3_Finish__" localSheetId="6">#REF!</definedName>
    <definedName name="__DS_Punkt3_Finish__">#REF!</definedName>
    <definedName name="__DS_Punkt3_Napr_Day_S3__" localSheetId="2">#REF!</definedName>
    <definedName name="__DS_Punkt3_Napr_Day_S3__" localSheetId="4">#REF!</definedName>
    <definedName name="__DS_Punkt3_Napr_Day_S3__" localSheetId="5">#REF!</definedName>
    <definedName name="__DS_Punkt3_Napr_Day_S3__" localSheetId="6">#REF!</definedName>
    <definedName name="__DS_Punkt3_Napr_Day_S3__">#REF!</definedName>
    <definedName name="__DS_Punkt3_Napr_Day3__" localSheetId="2">#REF!</definedName>
    <definedName name="__DS_Punkt3_Napr_Day3__" localSheetId="4">#REF!</definedName>
    <definedName name="__DS_Punkt3_Napr_Day3__" localSheetId="5">#REF!</definedName>
    <definedName name="__DS_Punkt3_Napr_Day3__" localSheetId="6">#REF!</definedName>
    <definedName name="__DS_Punkt3_Napr_Day3__">#REF!</definedName>
    <definedName name="__DS_Punkt3_Napr3__" localSheetId="2">#REF!</definedName>
    <definedName name="__DS_Punkt3_Napr3__" localSheetId="4">#REF!</definedName>
    <definedName name="__DS_Punkt3_Napr3__" localSheetId="5">#REF!</definedName>
    <definedName name="__DS_Punkt3_Napr3__" localSheetId="6">#REF!</definedName>
    <definedName name="__DS_Punkt3_Napr3__">#REF!</definedName>
    <definedName name="__DS_Punkt4__" localSheetId="2">#REF!</definedName>
    <definedName name="__DS_Punkt4__" localSheetId="4">#REF!</definedName>
    <definedName name="__DS_Punkt4__" localSheetId="5">#REF!</definedName>
    <definedName name="__DS_Punkt4__" localSheetId="6">#REF!</definedName>
    <definedName name="__DS_Punkt4__">#REF!</definedName>
    <definedName name="__DS_Punkt4_Finish__" localSheetId="2">#REF!</definedName>
    <definedName name="__DS_Punkt4_Finish__" localSheetId="4">#REF!</definedName>
    <definedName name="__DS_Punkt4_Finish__" localSheetId="5">#REF!</definedName>
    <definedName name="__DS_Punkt4_Finish__" localSheetId="6">#REF!</definedName>
    <definedName name="__DS_Punkt4_Finish__">#REF!</definedName>
    <definedName name="__DS_Punkt4_Napr_Day_S4__" localSheetId="2">#REF!</definedName>
    <definedName name="__DS_Punkt4_Napr_Day_S4__" localSheetId="4">#REF!</definedName>
    <definedName name="__DS_Punkt4_Napr_Day_S4__" localSheetId="5">#REF!</definedName>
    <definedName name="__DS_Punkt4_Napr_Day_S4__" localSheetId="6">#REF!</definedName>
    <definedName name="__DS_Punkt4_Napr_Day_S4__">#REF!</definedName>
    <definedName name="__DS_Punkt4_Napr_Day4__" localSheetId="2">#REF!</definedName>
    <definedName name="__DS_Punkt4_Napr_Day4__" localSheetId="4">#REF!</definedName>
    <definedName name="__DS_Punkt4_Napr_Day4__" localSheetId="5">#REF!</definedName>
    <definedName name="__DS_Punkt4_Napr_Day4__" localSheetId="6">#REF!</definedName>
    <definedName name="__DS_Punkt4_Napr_Day4__">#REF!</definedName>
    <definedName name="__DS_Punkt4_Napr4__" localSheetId="2">#REF!</definedName>
    <definedName name="__DS_Punkt4_Napr4__" localSheetId="4">#REF!</definedName>
    <definedName name="__DS_Punkt4_Napr4__" localSheetId="5">#REF!</definedName>
    <definedName name="__DS_Punkt4_Napr4__" localSheetId="6">#REF!</definedName>
    <definedName name="__DS_Punkt4_Napr4__">#REF!</definedName>
    <definedName name="__DS_Punkt5__" localSheetId="2">#REF!</definedName>
    <definedName name="__DS_Punkt5__" localSheetId="4">#REF!</definedName>
    <definedName name="__DS_Punkt5__" localSheetId="5">#REF!</definedName>
    <definedName name="__DS_Punkt5__" localSheetId="6">#REF!</definedName>
    <definedName name="__DS_Punkt5__">#REF!</definedName>
    <definedName name="__DS_Punkt5_Finish__" localSheetId="2">#REF!</definedName>
    <definedName name="__DS_Punkt5_Finish__" localSheetId="4">#REF!</definedName>
    <definedName name="__DS_Punkt5_Finish__" localSheetId="5">#REF!</definedName>
    <definedName name="__DS_Punkt5_Finish__" localSheetId="6">#REF!</definedName>
    <definedName name="__DS_Punkt5_Finish__">#REF!</definedName>
    <definedName name="__DS_Punkt5_Napr_Day_S5__" localSheetId="2">#REF!</definedName>
    <definedName name="__DS_Punkt5_Napr_Day_S5__" localSheetId="4">#REF!</definedName>
    <definedName name="__DS_Punkt5_Napr_Day_S5__" localSheetId="5">#REF!</definedName>
    <definedName name="__DS_Punkt5_Napr_Day_S5__" localSheetId="6">#REF!</definedName>
    <definedName name="__DS_Punkt5_Napr_Day_S5__">#REF!</definedName>
    <definedName name="__DS_Punkt5_Napr_Day5__" localSheetId="2">#REF!</definedName>
    <definedName name="__DS_Punkt5_Napr_Day5__" localSheetId="4">#REF!</definedName>
    <definedName name="__DS_Punkt5_Napr_Day5__" localSheetId="5">#REF!</definedName>
    <definedName name="__DS_Punkt5_Napr_Day5__" localSheetId="6">#REF!</definedName>
    <definedName name="__DS_Punkt5_Napr_Day5__">#REF!</definedName>
    <definedName name="__DS_Punkt5_Napr5__" localSheetId="2">#REF!</definedName>
    <definedName name="__DS_Punkt5_Napr5__" localSheetId="4">#REF!</definedName>
    <definedName name="__DS_Punkt5_Napr5__" localSheetId="5">#REF!</definedName>
    <definedName name="__DS_Punkt5_Napr5__" localSheetId="6">#REF!</definedName>
    <definedName name="__DS_Punkt5_Napr5__">#REF!</definedName>
    <definedName name="__DS_Punkt6__" localSheetId="1">'6ЦК - PALYANS2'!$12:$127</definedName>
    <definedName name="__DS_Punkt6__" localSheetId="2">'6ЦК - PALYANS5'!$12:$127</definedName>
    <definedName name="__DS_Punkt6__">'6ЦК - PALYANS1'!$12:$127</definedName>
    <definedName name="__DS_Punkt6_Finish__" localSheetId="1">'6ЦК - PALYANS2'!$1:$146</definedName>
    <definedName name="__DS_Punkt6_Finish__" localSheetId="2">'6ЦК - PALYANS5'!$1:$159</definedName>
    <definedName name="__DS_Punkt6_Finish__">'6ЦК - PALYANS1'!$1:$163</definedName>
    <definedName name="__DS_Punkt6_Napr_Day_S6__" localSheetId="1">'6ЦК - PALYANS2'!$17:$17</definedName>
    <definedName name="__DS_Punkt6_Napr_Day_S6__" localSheetId="2">'6ЦК - PALYANS5'!$17:$17</definedName>
    <definedName name="__DS_Punkt6_Napr_Day_S6__">'6ЦК - PALYANS1'!$17:$17</definedName>
    <definedName name="__DS_Punkt6_Napr_Day6__" localSheetId="1">'6ЦК - PALYANS2'!$16:$17</definedName>
    <definedName name="__DS_Punkt6_Napr_Day6__" localSheetId="2">'6ЦК - PALYANS5'!$16:$17</definedName>
    <definedName name="__DS_Punkt6_Napr_Day6__">'6ЦК - PALYANS1'!$16:$17</definedName>
    <definedName name="__DS_Punkt6_Napr6__" localSheetId="1">'6ЦК - PALYANS2'!$14:$127</definedName>
    <definedName name="__DS_Punkt6_Napr6__" localSheetId="2">'6ЦК - PALYANS5'!$14:$127</definedName>
    <definedName name="__DS_Punkt6_Napr6__">'6ЦК - PALYANS1'!$14:$127</definedName>
    <definedName name="__MAIN__" localSheetId="2">#REF!</definedName>
    <definedName name="__MAIN__" localSheetId="4">#REF!</definedName>
    <definedName name="__MAIN__" localSheetId="5">#REF!</definedName>
    <definedName name="__MAIN__" localSheetId="6">#REF!</definedName>
    <definedName name="__MAIN__">#REF!</definedName>
    <definedName name="__MAIN1__" localSheetId="2">#REF!</definedName>
    <definedName name="__MAIN1__" localSheetId="4">#REF!</definedName>
    <definedName name="__MAIN1__" localSheetId="5">#REF!</definedName>
    <definedName name="__MAIN1__" localSheetId="6">#REF!</definedName>
    <definedName name="__MAIN1__">#REF!</definedName>
    <definedName name="_xlnm.Print_Area" localSheetId="0">'6ЦК - PALYANS1'!$A$1:$Y$166</definedName>
    <definedName name="_xlnm.Print_Area" localSheetId="2">'6ЦК - PALYANS5'!$A$1:$Y$165</definedName>
  </definedNames>
  <calcPr calcId="162913"/>
</workbook>
</file>

<file path=xl/calcChain.xml><?xml version="1.0" encoding="utf-8"?>
<calcChain xmlns="http://schemas.openxmlformats.org/spreadsheetml/2006/main">
  <c r="C138" i="109" l="1"/>
  <c r="D138" i="109"/>
  <c r="E138" i="109"/>
  <c r="F138" i="109"/>
  <c r="G138" i="109"/>
  <c r="H138" i="109"/>
  <c r="I138" i="109"/>
  <c r="J138" i="109"/>
  <c r="K138" i="109"/>
  <c r="L138" i="109"/>
  <c r="M138" i="109"/>
  <c r="N138" i="109"/>
  <c r="O138" i="109"/>
  <c r="P138" i="109"/>
  <c r="Q138" i="109"/>
  <c r="R138" i="109"/>
  <c r="S138" i="109"/>
  <c r="T138" i="109"/>
  <c r="U138" i="109"/>
  <c r="V138" i="109"/>
  <c r="W138" i="109"/>
  <c r="X138" i="109"/>
  <c r="Y138" i="109"/>
  <c r="C139" i="109"/>
  <c r="D139" i="109"/>
  <c r="E139" i="109"/>
  <c r="F139" i="109"/>
  <c r="G139" i="109"/>
  <c r="H139" i="109"/>
  <c r="I139" i="109"/>
  <c r="J139" i="109"/>
  <c r="K139" i="109"/>
  <c r="L139" i="109"/>
  <c r="M139" i="109"/>
  <c r="N139" i="109"/>
  <c r="O139" i="109"/>
  <c r="P139" i="109"/>
  <c r="Q139" i="109"/>
  <c r="R139" i="109"/>
  <c r="S139" i="109"/>
  <c r="T139" i="109"/>
  <c r="U139" i="109"/>
  <c r="V139" i="109"/>
  <c r="W139" i="109"/>
  <c r="X139" i="109"/>
  <c r="Y139" i="109"/>
  <c r="B139" i="109"/>
  <c r="B138" i="109"/>
  <c r="C138" i="111"/>
  <c r="D138" i="111"/>
  <c r="E138" i="111"/>
  <c r="F138" i="111"/>
  <c r="G138" i="111"/>
  <c r="H138" i="111"/>
  <c r="I138" i="111"/>
  <c r="J138" i="111"/>
  <c r="K138" i="111"/>
  <c r="L138" i="111"/>
  <c r="M138" i="111"/>
  <c r="N138" i="111"/>
  <c r="O138" i="111"/>
  <c r="P138" i="111"/>
  <c r="Q138" i="111"/>
  <c r="R138" i="111"/>
  <c r="S138" i="111"/>
  <c r="T138" i="111"/>
  <c r="U138" i="111"/>
  <c r="V138" i="111"/>
  <c r="W138" i="111"/>
  <c r="X138" i="111"/>
  <c r="Y138" i="111"/>
  <c r="C139" i="111"/>
  <c r="D139" i="111"/>
  <c r="E139" i="111"/>
  <c r="F139" i="111"/>
  <c r="G139" i="111"/>
  <c r="H139" i="111"/>
  <c r="I139" i="111"/>
  <c r="J139" i="111"/>
  <c r="K139" i="111"/>
  <c r="L139" i="111"/>
  <c r="M139" i="111"/>
  <c r="N139" i="111"/>
  <c r="O139" i="111"/>
  <c r="P139" i="111"/>
  <c r="Q139" i="111"/>
  <c r="R139" i="111"/>
  <c r="S139" i="111"/>
  <c r="T139" i="111"/>
  <c r="U139" i="111"/>
  <c r="V139" i="111"/>
  <c r="W139" i="111"/>
  <c r="X139" i="111"/>
  <c r="Y139" i="111"/>
  <c r="B139" i="111"/>
  <c r="B138" i="111"/>
  <c r="C138" i="112"/>
  <c r="D138" i="112"/>
  <c r="E138" i="112"/>
  <c r="F138" i="112"/>
  <c r="G138" i="112"/>
  <c r="H138" i="112"/>
  <c r="I138" i="112"/>
  <c r="J138" i="112"/>
  <c r="K138" i="112"/>
  <c r="L138" i="112"/>
  <c r="M138" i="112"/>
  <c r="N138" i="112"/>
  <c r="O138" i="112"/>
  <c r="P138" i="112"/>
  <c r="Q138" i="112"/>
  <c r="R138" i="112"/>
  <c r="S138" i="112"/>
  <c r="T138" i="112"/>
  <c r="U138" i="112"/>
  <c r="V138" i="112"/>
  <c r="W138" i="112"/>
  <c r="X138" i="112"/>
  <c r="Y138" i="112"/>
  <c r="C139" i="112"/>
  <c r="D139" i="112"/>
  <c r="E139" i="112"/>
  <c r="F139" i="112"/>
  <c r="G139" i="112"/>
  <c r="H139" i="112"/>
  <c r="I139" i="112"/>
  <c r="J139" i="112"/>
  <c r="K139" i="112"/>
  <c r="L139" i="112"/>
  <c r="M139" i="112"/>
  <c r="N139" i="112"/>
  <c r="O139" i="112"/>
  <c r="P139" i="112"/>
  <c r="Q139" i="112"/>
  <c r="R139" i="112"/>
  <c r="S139" i="112"/>
  <c r="T139" i="112"/>
  <c r="U139" i="112"/>
  <c r="V139" i="112"/>
  <c r="W139" i="112"/>
  <c r="X139" i="112"/>
  <c r="Y139" i="112"/>
  <c r="B139" i="112"/>
  <c r="B138" i="112"/>
  <c r="C138" i="116"/>
  <c r="D138" i="116"/>
  <c r="E138" i="116"/>
  <c r="F138" i="116"/>
  <c r="G138" i="116"/>
  <c r="H138" i="116"/>
  <c r="I138" i="116"/>
  <c r="J138" i="116"/>
  <c r="K138" i="116"/>
  <c r="L138" i="116"/>
  <c r="M138" i="116"/>
  <c r="N138" i="116"/>
  <c r="O138" i="116"/>
  <c r="P138" i="116"/>
  <c r="Q138" i="116"/>
  <c r="R138" i="116"/>
  <c r="S138" i="116"/>
  <c r="T138" i="116"/>
  <c r="U138" i="116"/>
  <c r="V138" i="116"/>
  <c r="W138" i="116"/>
  <c r="X138" i="116"/>
  <c r="Y138" i="116"/>
  <c r="C139" i="116"/>
  <c r="D139" i="116"/>
  <c r="E139" i="116"/>
  <c r="F139" i="116"/>
  <c r="G139" i="116"/>
  <c r="H139" i="116"/>
  <c r="I139" i="116"/>
  <c r="J139" i="116"/>
  <c r="K139" i="116"/>
  <c r="L139" i="116"/>
  <c r="M139" i="116"/>
  <c r="N139" i="116"/>
  <c r="O139" i="116"/>
  <c r="P139" i="116"/>
  <c r="Q139" i="116"/>
  <c r="R139" i="116"/>
  <c r="S139" i="116"/>
  <c r="T139" i="116"/>
  <c r="U139" i="116"/>
  <c r="V139" i="116"/>
  <c r="W139" i="116"/>
  <c r="X139" i="116"/>
  <c r="Y139" i="116"/>
  <c r="B139" i="116"/>
  <c r="B138" i="116"/>
  <c r="C139" i="117"/>
  <c r="D139" i="117"/>
  <c r="E139" i="117"/>
  <c r="F139" i="117"/>
  <c r="G139" i="117"/>
  <c r="H139" i="117"/>
  <c r="I139" i="117"/>
  <c r="J139" i="117"/>
  <c r="K139" i="117"/>
  <c r="L139" i="117"/>
  <c r="M139" i="117"/>
  <c r="N139" i="117"/>
  <c r="O139" i="117"/>
  <c r="P139" i="117"/>
  <c r="Q139" i="117"/>
  <c r="R139" i="117"/>
  <c r="S139" i="117"/>
  <c r="T139" i="117"/>
  <c r="U139" i="117"/>
  <c r="V139" i="117"/>
  <c r="W139" i="117"/>
  <c r="X139" i="117"/>
  <c r="Y139" i="117"/>
  <c r="B139" i="117"/>
  <c r="C138" i="117"/>
  <c r="D138" i="117"/>
  <c r="E138" i="117"/>
  <c r="F138" i="117"/>
  <c r="G138" i="117"/>
  <c r="H138" i="117"/>
  <c r="I138" i="117"/>
  <c r="J138" i="117"/>
  <c r="K138" i="117"/>
  <c r="L138" i="117"/>
  <c r="M138" i="117"/>
  <c r="N138" i="117"/>
  <c r="O138" i="117"/>
  <c r="P138" i="117"/>
  <c r="Q138" i="117"/>
  <c r="R138" i="117"/>
  <c r="S138" i="117"/>
  <c r="T138" i="117"/>
  <c r="U138" i="117"/>
  <c r="V138" i="117"/>
  <c r="W138" i="117"/>
  <c r="X138" i="117"/>
  <c r="Y138" i="117"/>
  <c r="B138" i="117"/>
  <c r="D18" i="118" l="1"/>
  <c r="E18" i="118" s="1"/>
  <c r="F18" i="118" s="1"/>
  <c r="G18" i="118" s="1"/>
  <c r="H18" i="118" s="1"/>
  <c r="I18" i="118" s="1"/>
  <c r="J18" i="118" s="1"/>
  <c r="K18" i="118" s="1"/>
  <c r="L18" i="118" s="1"/>
  <c r="M18" i="118" s="1"/>
  <c r="N18" i="118" s="1"/>
  <c r="O18" i="118" s="1"/>
  <c r="P18" i="118" s="1"/>
  <c r="Q18" i="118" s="1"/>
  <c r="R18" i="118" s="1"/>
  <c r="S18" i="118" s="1"/>
  <c r="T18" i="118" s="1"/>
  <c r="U18" i="118" s="1"/>
  <c r="V18" i="118" s="1"/>
  <c r="W18" i="118" s="1"/>
  <c r="X18" i="118" s="1"/>
  <c r="Y18" i="118" s="1"/>
  <c r="C18" i="118"/>
  <c r="C139" i="118"/>
  <c r="D139" i="118"/>
  <c r="E139" i="118"/>
  <c r="F139" i="118"/>
  <c r="G139" i="118"/>
  <c r="H139" i="118"/>
  <c r="I139" i="118"/>
  <c r="J139" i="118"/>
  <c r="K139" i="118"/>
  <c r="L139" i="118"/>
  <c r="M139" i="118"/>
  <c r="N139" i="118"/>
  <c r="O139" i="118"/>
  <c r="P139" i="118"/>
  <c r="Q139" i="118"/>
  <c r="R139" i="118"/>
  <c r="S139" i="118"/>
  <c r="T139" i="118"/>
  <c r="U139" i="118"/>
  <c r="V139" i="118"/>
  <c r="W139" i="118"/>
  <c r="X139" i="118"/>
  <c r="Y139" i="118"/>
  <c r="B139" i="118"/>
  <c r="C265" i="114"/>
  <c r="D265" i="114"/>
  <c r="E265" i="114"/>
  <c r="F265" i="114"/>
  <c r="G265" i="114"/>
  <c r="H265" i="114"/>
  <c r="I265" i="114"/>
  <c r="J265" i="114"/>
  <c r="K265" i="114"/>
  <c r="L265" i="114"/>
  <c r="M265" i="114"/>
  <c r="N265" i="114"/>
  <c r="O265" i="114"/>
  <c r="P265" i="114"/>
  <c r="Q265" i="114"/>
  <c r="R265" i="114"/>
  <c r="S265" i="114"/>
  <c r="T265" i="114"/>
  <c r="U265" i="114"/>
  <c r="V265" i="114"/>
  <c r="W265" i="114"/>
  <c r="X265" i="114"/>
  <c r="Y265" i="114"/>
  <c r="C266" i="114"/>
  <c r="D266" i="114"/>
  <c r="E266" i="114"/>
  <c r="F266" i="114"/>
  <c r="G266" i="114"/>
  <c r="H266" i="114"/>
  <c r="I266" i="114"/>
  <c r="J266" i="114"/>
  <c r="K266" i="114"/>
  <c r="L266" i="114"/>
  <c r="M266" i="114"/>
  <c r="N266" i="114"/>
  <c r="O266" i="114"/>
  <c r="P266" i="114"/>
  <c r="Q266" i="114"/>
  <c r="R266" i="114"/>
  <c r="S266" i="114"/>
  <c r="T266" i="114"/>
  <c r="U266" i="114"/>
  <c r="V266" i="114"/>
  <c r="W266" i="114"/>
  <c r="X266" i="114"/>
  <c r="Y266" i="114"/>
  <c r="B266" i="114"/>
  <c r="B265" i="114"/>
  <c r="B121" i="118" a="1"/>
  <c r="B121" i="118" s="1"/>
  <c r="D121" i="118"/>
  <c r="E121" i="118"/>
  <c r="H121" i="118"/>
  <c r="I121" i="118"/>
  <c r="L121" i="118"/>
  <c r="M121" i="118"/>
  <c r="P121" i="118"/>
  <c r="Q121" i="118"/>
  <c r="T121" i="118"/>
  <c r="U121" i="118"/>
  <c r="X121" i="118"/>
  <c r="Y121" i="118"/>
  <c r="B89" i="118" a="1"/>
  <c r="B89" i="118" s="1"/>
  <c r="C89" i="118"/>
  <c r="D89" i="118"/>
  <c r="E89" i="118"/>
  <c r="G89" i="118"/>
  <c r="H89" i="118"/>
  <c r="I89" i="118"/>
  <c r="K89" i="118"/>
  <c r="L89" i="118"/>
  <c r="M89" i="118"/>
  <c r="O89" i="118"/>
  <c r="P89" i="118"/>
  <c r="Q89" i="118"/>
  <c r="S89" i="118"/>
  <c r="T89" i="118"/>
  <c r="U89" i="118"/>
  <c r="W89" i="118"/>
  <c r="X89" i="118"/>
  <c r="Y89" i="118"/>
  <c r="B133" i="118" a="1"/>
  <c r="S133" i="118" s="1"/>
  <c r="B133" i="118"/>
  <c r="C133" i="118"/>
  <c r="D133" i="118"/>
  <c r="E133" i="118"/>
  <c r="F133" i="118"/>
  <c r="G133" i="118"/>
  <c r="H133" i="118"/>
  <c r="I133" i="118"/>
  <c r="J133" i="118"/>
  <c r="K133" i="118"/>
  <c r="L133" i="118"/>
  <c r="M133" i="118"/>
  <c r="N133" i="118"/>
  <c r="O133" i="118"/>
  <c r="P133" i="118"/>
  <c r="Q133" i="118"/>
  <c r="R133" i="118"/>
  <c r="U133" i="118"/>
  <c r="V133" i="118"/>
  <c r="W133" i="118"/>
  <c r="Y133" i="118"/>
  <c r="B129" i="118" a="1"/>
  <c r="E129" i="118"/>
  <c r="Q129" i="118"/>
  <c r="U129" i="118"/>
  <c r="B117" i="118" a="1"/>
  <c r="B117" i="118" s="1"/>
  <c r="D117" i="118"/>
  <c r="E117" i="118"/>
  <c r="H117" i="118"/>
  <c r="I117" i="118"/>
  <c r="L117" i="118"/>
  <c r="M117" i="118"/>
  <c r="P117" i="118"/>
  <c r="Q117" i="118"/>
  <c r="T117" i="118"/>
  <c r="U117" i="118"/>
  <c r="X117" i="118"/>
  <c r="Y117" i="118"/>
  <c r="B81" i="118" a="1"/>
  <c r="B81" i="118" s="1"/>
  <c r="C81" i="118"/>
  <c r="D81" i="118"/>
  <c r="E81" i="118"/>
  <c r="G81" i="118"/>
  <c r="H81" i="118"/>
  <c r="I81" i="118"/>
  <c r="K81" i="118"/>
  <c r="L81" i="118"/>
  <c r="M81" i="118"/>
  <c r="O81" i="118"/>
  <c r="P81" i="118"/>
  <c r="Q81" i="118"/>
  <c r="S81" i="118"/>
  <c r="T81" i="118"/>
  <c r="U81" i="118"/>
  <c r="W81" i="118"/>
  <c r="X81" i="118"/>
  <c r="Y81" i="118"/>
  <c r="B101" i="118" a="1"/>
  <c r="C101" i="118" s="1"/>
  <c r="B101" i="118"/>
  <c r="E101" i="118"/>
  <c r="F101" i="118"/>
  <c r="I101" i="118"/>
  <c r="J101" i="118"/>
  <c r="M101" i="118"/>
  <c r="N101" i="118"/>
  <c r="Q101" i="118"/>
  <c r="R101" i="118"/>
  <c r="U101" i="118"/>
  <c r="V101" i="118"/>
  <c r="Y101" i="118"/>
  <c r="B113" i="118" a="1"/>
  <c r="E113" i="118"/>
  <c r="Q113" i="118"/>
  <c r="U113" i="118"/>
  <c r="B109" i="118" a="1"/>
  <c r="B109" i="118" s="1"/>
  <c r="D109" i="118"/>
  <c r="E109" i="118"/>
  <c r="H109" i="118"/>
  <c r="I109" i="118"/>
  <c r="L109" i="118"/>
  <c r="M109" i="118"/>
  <c r="P109" i="118"/>
  <c r="Q109" i="118"/>
  <c r="T109" i="118"/>
  <c r="U109" i="118"/>
  <c r="X109" i="118"/>
  <c r="Y109" i="118"/>
  <c r="B105" i="118" a="1"/>
  <c r="D105" i="118" s="1"/>
  <c r="C105" i="118"/>
  <c r="E105" i="118"/>
  <c r="G105" i="118"/>
  <c r="I105" i="118"/>
  <c r="K105" i="118"/>
  <c r="M105" i="118"/>
  <c r="O105" i="118"/>
  <c r="Q105" i="118"/>
  <c r="S105" i="118"/>
  <c r="U105" i="118"/>
  <c r="W105" i="118"/>
  <c r="Y105" i="118"/>
  <c r="B85" i="118" a="1"/>
  <c r="C85" i="118" s="1"/>
  <c r="B85" i="118"/>
  <c r="E85" i="118"/>
  <c r="F85" i="118"/>
  <c r="I85" i="118"/>
  <c r="J85" i="118"/>
  <c r="M85" i="118"/>
  <c r="N85" i="118"/>
  <c r="Q85" i="118"/>
  <c r="R85" i="118"/>
  <c r="U85" i="118"/>
  <c r="V85" i="118"/>
  <c r="Y85" i="118"/>
  <c r="B97" i="118" a="1"/>
  <c r="E97" i="118" s="1"/>
  <c r="I97" i="118"/>
  <c r="M97" i="118"/>
  <c r="Q97" i="118"/>
  <c r="Y97" i="118"/>
  <c r="B137" i="118" a="1"/>
  <c r="B137" i="118" s="1"/>
  <c r="D137" i="118"/>
  <c r="E137" i="118"/>
  <c r="H137" i="118"/>
  <c r="I137" i="118"/>
  <c r="L137" i="118"/>
  <c r="M137" i="118"/>
  <c r="P137" i="118"/>
  <c r="Q137" i="118"/>
  <c r="T137" i="118"/>
  <c r="U137" i="118"/>
  <c r="X137" i="118"/>
  <c r="Y137" i="118"/>
  <c r="B93" i="118" a="1"/>
  <c r="B93" i="118" s="1"/>
  <c r="C93" i="118"/>
  <c r="D93" i="118"/>
  <c r="E93" i="118"/>
  <c r="G93" i="118"/>
  <c r="H93" i="118"/>
  <c r="I93" i="118"/>
  <c r="K93" i="118"/>
  <c r="L93" i="118"/>
  <c r="M93" i="118"/>
  <c r="O93" i="118"/>
  <c r="P93" i="118"/>
  <c r="Q93" i="118"/>
  <c r="S93" i="118"/>
  <c r="T93" i="118"/>
  <c r="U93" i="118"/>
  <c r="W93" i="118"/>
  <c r="X93" i="118"/>
  <c r="Y93" i="118"/>
  <c r="B125" i="118" a="1"/>
  <c r="C125" i="118" s="1"/>
  <c r="B125" i="118"/>
  <c r="E125" i="118"/>
  <c r="F125" i="118"/>
  <c r="I125" i="118"/>
  <c r="J125" i="118"/>
  <c r="M125" i="118"/>
  <c r="N125" i="118"/>
  <c r="Q125" i="118"/>
  <c r="R125" i="118"/>
  <c r="U125" i="118"/>
  <c r="V125" i="118"/>
  <c r="Y125" i="118"/>
  <c r="B41" i="118" a="1"/>
  <c r="E41" i="118" s="1"/>
  <c r="I41" i="118"/>
  <c r="M41" i="118"/>
  <c r="Q41" i="118"/>
  <c r="Y41" i="118"/>
  <c r="B77" i="118" a="1"/>
  <c r="B77" i="118" s="1"/>
  <c r="D77" i="118"/>
  <c r="E77" i="118"/>
  <c r="H77" i="118"/>
  <c r="I77" i="118"/>
  <c r="L77" i="118"/>
  <c r="M77" i="118"/>
  <c r="P77" i="118"/>
  <c r="Q77" i="118"/>
  <c r="T77" i="118"/>
  <c r="U77" i="118"/>
  <c r="X77" i="118"/>
  <c r="Y77" i="118"/>
  <c r="B17" i="118" a="1"/>
  <c r="D17" i="118" s="1"/>
  <c r="C17" i="118"/>
  <c r="E17" i="118"/>
  <c r="G17" i="118"/>
  <c r="I17" i="118"/>
  <c r="K17" i="118"/>
  <c r="M17" i="118"/>
  <c r="O17" i="118"/>
  <c r="Q17" i="118"/>
  <c r="S17" i="118"/>
  <c r="U17" i="118"/>
  <c r="W17" i="118"/>
  <c r="Y17" i="118"/>
  <c r="B69" i="118" a="1"/>
  <c r="C69" i="118" s="1"/>
  <c r="B69" i="118"/>
  <c r="E69" i="118"/>
  <c r="F69" i="118"/>
  <c r="I69" i="118"/>
  <c r="J69" i="118"/>
  <c r="M69" i="118"/>
  <c r="N69" i="118"/>
  <c r="Q69" i="118"/>
  <c r="R69" i="118"/>
  <c r="U69" i="118"/>
  <c r="V69" i="118"/>
  <c r="Y69" i="118"/>
  <c r="B61" i="118" a="1"/>
  <c r="D61" i="118"/>
  <c r="I61" i="118"/>
  <c r="L61" i="118"/>
  <c r="Q61" i="118"/>
  <c r="T61" i="118"/>
  <c r="X61" i="118"/>
  <c r="Y61" i="118"/>
  <c r="B53" i="118" a="1"/>
  <c r="B53" i="118" s="1"/>
  <c r="C53" i="118"/>
  <c r="D53" i="118"/>
  <c r="E53" i="118"/>
  <c r="G53" i="118"/>
  <c r="H53" i="118"/>
  <c r="I53" i="118"/>
  <c r="K53" i="118"/>
  <c r="L53" i="118"/>
  <c r="M53" i="118"/>
  <c r="O53" i="118"/>
  <c r="P53" i="118"/>
  <c r="Q53" i="118"/>
  <c r="S53" i="118"/>
  <c r="T53" i="118"/>
  <c r="U53" i="118"/>
  <c r="W53" i="118"/>
  <c r="X53" i="118"/>
  <c r="Y53" i="118"/>
  <c r="B37" i="118" a="1"/>
  <c r="B37" i="118"/>
  <c r="C37" i="118"/>
  <c r="D37" i="118"/>
  <c r="E37" i="118"/>
  <c r="F37" i="118"/>
  <c r="G37" i="118"/>
  <c r="H37" i="118"/>
  <c r="I37" i="118"/>
  <c r="J37" i="118"/>
  <c r="K37" i="118"/>
  <c r="L37" i="118"/>
  <c r="M37" i="118"/>
  <c r="N37" i="118"/>
  <c r="O37" i="118"/>
  <c r="P37" i="118"/>
  <c r="Q37" i="118"/>
  <c r="R37" i="118"/>
  <c r="S37" i="118"/>
  <c r="T37" i="118"/>
  <c r="U37" i="118"/>
  <c r="V37" i="118"/>
  <c r="W37" i="118"/>
  <c r="X37" i="118"/>
  <c r="Y37" i="118"/>
  <c r="B29" i="118" a="1"/>
  <c r="C29" i="118" s="1"/>
  <c r="B29" i="118"/>
  <c r="E29" i="118"/>
  <c r="F29" i="118"/>
  <c r="I29" i="118"/>
  <c r="J29" i="118"/>
  <c r="M29" i="118"/>
  <c r="N29" i="118"/>
  <c r="Q29" i="118"/>
  <c r="R29" i="118"/>
  <c r="U29" i="118"/>
  <c r="V29" i="118"/>
  <c r="Y29" i="118"/>
  <c r="B25" i="118" a="1"/>
  <c r="B25" i="118" s="1"/>
  <c r="B73" i="118" a="1"/>
  <c r="B73" i="118" s="1"/>
  <c r="C73" i="118"/>
  <c r="D73" i="118"/>
  <c r="E73" i="118"/>
  <c r="G73" i="118"/>
  <c r="H73" i="118"/>
  <c r="I73" i="118"/>
  <c r="K73" i="118"/>
  <c r="L73" i="118"/>
  <c r="M73" i="118"/>
  <c r="O73" i="118"/>
  <c r="P73" i="118"/>
  <c r="Q73" i="118"/>
  <c r="S73" i="118"/>
  <c r="T73" i="118"/>
  <c r="U73" i="118"/>
  <c r="W73" i="118"/>
  <c r="X73" i="118"/>
  <c r="Y73" i="118"/>
  <c r="B21" i="118" a="1"/>
  <c r="B21" i="118"/>
  <c r="C21" i="118"/>
  <c r="D21" i="118"/>
  <c r="E21" i="118"/>
  <c r="F21" i="118"/>
  <c r="G21" i="118"/>
  <c r="H21" i="118"/>
  <c r="I21" i="118"/>
  <c r="J21" i="118"/>
  <c r="K21" i="118"/>
  <c r="L21" i="118"/>
  <c r="M21" i="118"/>
  <c r="N21" i="118"/>
  <c r="O21" i="118"/>
  <c r="P21" i="118"/>
  <c r="Q21" i="118"/>
  <c r="R21" i="118"/>
  <c r="S21" i="118"/>
  <c r="T21" i="118"/>
  <c r="U21" i="118"/>
  <c r="V21" i="118"/>
  <c r="W21" i="118"/>
  <c r="X21" i="118"/>
  <c r="Y21" i="118"/>
  <c r="B45" i="118" a="1"/>
  <c r="C45" i="118" s="1"/>
  <c r="B45" i="118"/>
  <c r="E45" i="118"/>
  <c r="F45" i="118"/>
  <c r="I45" i="118"/>
  <c r="J45" i="118"/>
  <c r="M45" i="118"/>
  <c r="N45" i="118"/>
  <c r="Q45" i="118"/>
  <c r="R45" i="118"/>
  <c r="U45" i="118"/>
  <c r="V45" i="118"/>
  <c r="Y45" i="118"/>
  <c r="B65" i="118" a="1"/>
  <c r="B65" i="118" s="1"/>
  <c r="B49" i="118" a="1"/>
  <c r="B49" i="118" s="1"/>
  <c r="C49" i="118"/>
  <c r="D49" i="118"/>
  <c r="E49" i="118"/>
  <c r="G49" i="118"/>
  <c r="H49" i="118"/>
  <c r="I49" i="118"/>
  <c r="K49" i="118"/>
  <c r="L49" i="118"/>
  <c r="M49" i="118"/>
  <c r="O49" i="118"/>
  <c r="P49" i="118"/>
  <c r="Q49" i="118"/>
  <c r="S49" i="118"/>
  <c r="T49" i="118"/>
  <c r="U49" i="118"/>
  <c r="W49" i="118"/>
  <c r="X49" i="118"/>
  <c r="Y49" i="118"/>
  <c r="B33" i="118" a="1"/>
  <c r="B33" i="118"/>
  <c r="C33" i="118"/>
  <c r="D33" i="118"/>
  <c r="E33" i="118"/>
  <c r="F33" i="118"/>
  <c r="G33" i="118"/>
  <c r="H33" i="118"/>
  <c r="I33" i="118"/>
  <c r="J33" i="118"/>
  <c r="K33" i="118"/>
  <c r="L33" i="118"/>
  <c r="M33" i="118"/>
  <c r="N33" i="118"/>
  <c r="O33" i="118"/>
  <c r="P33" i="118"/>
  <c r="Q33" i="118"/>
  <c r="R33" i="118"/>
  <c r="S33" i="118"/>
  <c r="T33" i="118"/>
  <c r="U33" i="118"/>
  <c r="V33" i="118"/>
  <c r="W33" i="118"/>
  <c r="X33" i="118"/>
  <c r="Y33" i="118"/>
  <c r="B57" i="118" a="1"/>
  <c r="C57" i="118" s="1"/>
  <c r="B57" i="118"/>
  <c r="E57" i="118"/>
  <c r="F57" i="118"/>
  <c r="I57" i="118"/>
  <c r="J57" i="118"/>
  <c r="M57" i="118"/>
  <c r="N57" i="118"/>
  <c r="Q57" i="118"/>
  <c r="R57" i="118"/>
  <c r="U57" i="118"/>
  <c r="V57" i="118"/>
  <c r="Y57" i="118"/>
  <c r="M152" i="118"/>
  <c r="N144" i="118"/>
  <c r="B19" i="118"/>
  <c r="K4" i="118"/>
  <c r="B137" i="117" a="1"/>
  <c r="B137" i="117" s="1"/>
  <c r="D137" i="117"/>
  <c r="E137" i="117"/>
  <c r="H137" i="117"/>
  <c r="I137" i="117"/>
  <c r="L137" i="117"/>
  <c r="M137" i="117"/>
  <c r="P137" i="117"/>
  <c r="Q137" i="117"/>
  <c r="T137" i="117"/>
  <c r="U137" i="117"/>
  <c r="X137" i="117"/>
  <c r="Y137" i="117"/>
  <c r="B133" i="117" a="1"/>
  <c r="B133" i="117" s="1"/>
  <c r="C133" i="117"/>
  <c r="D133" i="117"/>
  <c r="E133" i="117"/>
  <c r="G133" i="117"/>
  <c r="H133" i="117"/>
  <c r="I133" i="117"/>
  <c r="K133" i="117"/>
  <c r="L133" i="117"/>
  <c r="M133" i="117"/>
  <c r="O133" i="117"/>
  <c r="P133" i="117"/>
  <c r="Q133" i="117"/>
  <c r="S133" i="117"/>
  <c r="T133" i="117"/>
  <c r="U133" i="117"/>
  <c r="W133" i="117"/>
  <c r="X133" i="117"/>
  <c r="Y133" i="117"/>
  <c r="B29" i="117" a="1"/>
  <c r="C29" i="117" s="1"/>
  <c r="B29" i="117"/>
  <c r="E29" i="117"/>
  <c r="F29" i="117"/>
  <c r="I29" i="117"/>
  <c r="J29" i="117"/>
  <c r="M29" i="117"/>
  <c r="N29" i="117"/>
  <c r="Q29" i="117"/>
  <c r="R29" i="117"/>
  <c r="U29" i="117"/>
  <c r="V29" i="117"/>
  <c r="Y29" i="117"/>
  <c r="B53" i="117" a="1"/>
  <c r="I53" i="117" s="1"/>
  <c r="E53" i="117"/>
  <c r="Q53" i="117"/>
  <c r="U53" i="117"/>
  <c r="B57" i="117" a="1"/>
  <c r="B57" i="117" s="1"/>
  <c r="C57" i="117"/>
  <c r="D57" i="117"/>
  <c r="E57" i="117"/>
  <c r="G57" i="117"/>
  <c r="H57" i="117"/>
  <c r="I57" i="117"/>
  <c r="K57" i="117"/>
  <c r="L57" i="117"/>
  <c r="M57" i="117"/>
  <c r="O57" i="117"/>
  <c r="P57" i="117"/>
  <c r="Q57" i="117"/>
  <c r="S57" i="117"/>
  <c r="T57" i="117"/>
  <c r="U57" i="117"/>
  <c r="W57" i="117"/>
  <c r="X57" i="117"/>
  <c r="Y57" i="117"/>
  <c r="B25" i="117" a="1"/>
  <c r="D25" i="117" s="1"/>
  <c r="C25" i="117"/>
  <c r="E25" i="117"/>
  <c r="G25" i="117"/>
  <c r="I25" i="117"/>
  <c r="K25" i="117"/>
  <c r="M25" i="117"/>
  <c r="O25" i="117"/>
  <c r="Q25" i="117"/>
  <c r="S25" i="117"/>
  <c r="U25" i="117"/>
  <c r="W25" i="117"/>
  <c r="Y25" i="117"/>
  <c r="B69" i="117" a="1"/>
  <c r="C69" i="117" s="1"/>
  <c r="B69" i="117"/>
  <c r="E69" i="117"/>
  <c r="F69" i="117"/>
  <c r="I69" i="117"/>
  <c r="J69" i="117"/>
  <c r="M69" i="117"/>
  <c r="N69" i="117"/>
  <c r="Q69" i="117"/>
  <c r="R69" i="117"/>
  <c r="U69" i="117"/>
  <c r="V69" i="117"/>
  <c r="Y69" i="117"/>
  <c r="B61" i="117" a="1"/>
  <c r="I61" i="117" s="1"/>
  <c r="E61" i="117"/>
  <c r="Q61" i="117"/>
  <c r="U61" i="117"/>
  <c r="B17" i="117" a="1"/>
  <c r="B17" i="117" s="1"/>
  <c r="D17" i="117"/>
  <c r="E17" i="117"/>
  <c r="H17" i="117"/>
  <c r="I17" i="117"/>
  <c r="L17" i="117"/>
  <c r="M17" i="117"/>
  <c r="P17" i="117"/>
  <c r="Q17" i="117"/>
  <c r="T17" i="117"/>
  <c r="U17" i="117"/>
  <c r="X17" i="117"/>
  <c r="Y17" i="117"/>
  <c r="B65" i="117" a="1"/>
  <c r="D65" i="117" s="1"/>
  <c r="C65" i="117"/>
  <c r="E65" i="117"/>
  <c r="G65" i="117"/>
  <c r="I65" i="117"/>
  <c r="K65" i="117"/>
  <c r="M65" i="117"/>
  <c r="O65" i="117"/>
  <c r="Q65" i="117"/>
  <c r="S65" i="117"/>
  <c r="U65" i="117"/>
  <c r="W65" i="117"/>
  <c r="Y65" i="117"/>
  <c r="B41" i="117" a="1"/>
  <c r="C41" i="117" s="1"/>
  <c r="B41" i="117"/>
  <c r="E41" i="117"/>
  <c r="F41" i="117"/>
  <c r="I41" i="117"/>
  <c r="J41" i="117"/>
  <c r="M41" i="117"/>
  <c r="N41" i="117"/>
  <c r="Q41" i="117"/>
  <c r="R41" i="117"/>
  <c r="U41" i="117"/>
  <c r="V41" i="117"/>
  <c r="Y41" i="117"/>
  <c r="B37" i="117" a="1"/>
  <c r="I37" i="117"/>
  <c r="M37" i="117"/>
  <c r="Q37" i="117"/>
  <c r="Y37" i="117"/>
  <c r="B33" i="117" a="1"/>
  <c r="B33" i="117" s="1"/>
  <c r="D33" i="117"/>
  <c r="E33" i="117"/>
  <c r="H33" i="117"/>
  <c r="I33" i="117"/>
  <c r="L33" i="117"/>
  <c r="M33" i="117"/>
  <c r="P33" i="117"/>
  <c r="Q33" i="117"/>
  <c r="T33" i="117"/>
  <c r="U33" i="117"/>
  <c r="X33" i="117"/>
  <c r="Y33" i="117"/>
  <c r="B49" i="117" a="1"/>
  <c r="D49" i="117" s="1"/>
  <c r="C49" i="117"/>
  <c r="E49" i="117"/>
  <c r="G49" i="117"/>
  <c r="I49" i="117"/>
  <c r="K49" i="117"/>
  <c r="M49" i="117"/>
  <c r="O49" i="117"/>
  <c r="Q49" i="117"/>
  <c r="S49" i="117"/>
  <c r="U49" i="117"/>
  <c r="W49" i="117"/>
  <c r="Y49" i="117"/>
  <c r="B45" i="117" a="1"/>
  <c r="C45" i="117" s="1"/>
  <c r="B45" i="117"/>
  <c r="E45" i="117"/>
  <c r="F45" i="117"/>
  <c r="I45" i="117"/>
  <c r="J45" i="117"/>
  <c r="M45" i="117"/>
  <c r="N45" i="117"/>
  <c r="Q45" i="117"/>
  <c r="R45" i="117"/>
  <c r="U45" i="117"/>
  <c r="V45" i="117"/>
  <c r="Y45" i="117"/>
  <c r="B21" i="117" a="1"/>
  <c r="I21" i="117" s="1"/>
  <c r="E21" i="117"/>
  <c r="Q21" i="117"/>
  <c r="U21" i="117"/>
  <c r="B77" i="117" a="1"/>
  <c r="B77" i="117" s="1"/>
  <c r="D77" i="117"/>
  <c r="E77" i="117"/>
  <c r="H77" i="117"/>
  <c r="I77" i="117"/>
  <c r="L77" i="117"/>
  <c r="M77" i="117"/>
  <c r="P77" i="117"/>
  <c r="Q77" i="117"/>
  <c r="T77" i="117"/>
  <c r="U77" i="117"/>
  <c r="X77" i="117"/>
  <c r="Y77" i="117"/>
  <c r="B81" i="117" a="1"/>
  <c r="D81" i="117" s="1"/>
  <c r="C81" i="117"/>
  <c r="E81" i="117"/>
  <c r="G81" i="117"/>
  <c r="I81" i="117"/>
  <c r="K81" i="117"/>
  <c r="M81" i="117"/>
  <c r="O81" i="117"/>
  <c r="Q81" i="117"/>
  <c r="S81" i="117"/>
  <c r="U81" i="117"/>
  <c r="W81" i="117"/>
  <c r="Y81" i="117"/>
  <c r="B125" i="117" a="1"/>
  <c r="C125" i="117" s="1"/>
  <c r="B125" i="117"/>
  <c r="E125" i="117"/>
  <c r="F125" i="117"/>
  <c r="I125" i="117"/>
  <c r="J125" i="117"/>
  <c r="M125" i="117"/>
  <c r="N125" i="117"/>
  <c r="Q125" i="117"/>
  <c r="R125" i="117"/>
  <c r="U125" i="117"/>
  <c r="V125" i="117"/>
  <c r="Y125" i="117"/>
  <c r="B121" i="117" a="1"/>
  <c r="E121" i="117"/>
  <c r="G121" i="117"/>
  <c r="H121" i="117"/>
  <c r="K121" i="117"/>
  <c r="L121" i="117"/>
  <c r="M121" i="117"/>
  <c r="P121" i="117"/>
  <c r="Q121" i="117"/>
  <c r="R121" i="117"/>
  <c r="T121" i="117"/>
  <c r="U121" i="117"/>
  <c r="V121" i="117"/>
  <c r="X121" i="117"/>
  <c r="Y121" i="117"/>
  <c r="B73" i="117" a="1"/>
  <c r="B73" i="117" s="1"/>
  <c r="C73" i="117"/>
  <c r="D73" i="117"/>
  <c r="E73" i="117"/>
  <c r="G73" i="117"/>
  <c r="H73" i="117"/>
  <c r="I73" i="117"/>
  <c r="K73" i="117"/>
  <c r="L73" i="117"/>
  <c r="M73" i="117"/>
  <c r="O73" i="117"/>
  <c r="P73" i="117"/>
  <c r="Q73" i="117"/>
  <c r="S73" i="117"/>
  <c r="T73" i="117"/>
  <c r="U73" i="117"/>
  <c r="W73" i="117"/>
  <c r="X73" i="117"/>
  <c r="Y73" i="117"/>
  <c r="B105" i="117" a="1"/>
  <c r="B105" i="117"/>
  <c r="C105" i="117"/>
  <c r="D105" i="117"/>
  <c r="E105" i="117"/>
  <c r="F105" i="117"/>
  <c r="G105" i="117"/>
  <c r="H105" i="117"/>
  <c r="I105" i="117"/>
  <c r="J105" i="117"/>
  <c r="K105" i="117"/>
  <c r="L105" i="117"/>
  <c r="M105" i="117"/>
  <c r="N105" i="117"/>
  <c r="O105" i="117"/>
  <c r="P105" i="117"/>
  <c r="Q105" i="117"/>
  <c r="R105" i="117"/>
  <c r="S105" i="117"/>
  <c r="T105" i="117"/>
  <c r="U105" i="117"/>
  <c r="V105" i="117"/>
  <c r="W105" i="117"/>
  <c r="X105" i="117"/>
  <c r="Y105" i="117"/>
  <c r="B101" i="117" a="1"/>
  <c r="D101" i="117" s="1"/>
  <c r="B101" i="117"/>
  <c r="E101" i="117"/>
  <c r="F101" i="117"/>
  <c r="I101" i="117"/>
  <c r="J101" i="117"/>
  <c r="M101" i="117"/>
  <c r="N101" i="117"/>
  <c r="Q101" i="117"/>
  <c r="R101" i="117"/>
  <c r="U101" i="117"/>
  <c r="V101" i="117"/>
  <c r="Y101" i="117"/>
  <c r="B109" i="117" a="1"/>
  <c r="C109" i="117" s="1"/>
  <c r="E109" i="117"/>
  <c r="I109" i="117"/>
  <c r="M109" i="117"/>
  <c r="Q109" i="117"/>
  <c r="U109" i="117"/>
  <c r="Y109" i="117"/>
  <c r="B97" i="117" a="1"/>
  <c r="B97" i="117" s="1"/>
  <c r="C97" i="117"/>
  <c r="D97" i="117"/>
  <c r="E97" i="117"/>
  <c r="G97" i="117"/>
  <c r="H97" i="117"/>
  <c r="I97" i="117"/>
  <c r="K97" i="117"/>
  <c r="L97" i="117"/>
  <c r="M97" i="117"/>
  <c r="O97" i="117"/>
  <c r="P97" i="117"/>
  <c r="Q97" i="117"/>
  <c r="S97" i="117"/>
  <c r="T97" i="117"/>
  <c r="U97" i="117"/>
  <c r="W97" i="117"/>
  <c r="X97" i="117"/>
  <c r="Y97" i="117"/>
  <c r="B85" i="117" a="1"/>
  <c r="B85" i="117"/>
  <c r="C85" i="117"/>
  <c r="D85" i="117"/>
  <c r="E85" i="117"/>
  <c r="F85" i="117"/>
  <c r="G85" i="117"/>
  <c r="H85" i="117"/>
  <c r="I85" i="117"/>
  <c r="J85" i="117"/>
  <c r="K85" i="117"/>
  <c r="L85" i="117"/>
  <c r="M85" i="117"/>
  <c r="N85" i="117"/>
  <c r="O85" i="117"/>
  <c r="P85" i="117"/>
  <c r="Q85" i="117"/>
  <c r="R85" i="117"/>
  <c r="S85" i="117"/>
  <c r="T85" i="117"/>
  <c r="U85" i="117"/>
  <c r="V85" i="117"/>
  <c r="W85" i="117"/>
  <c r="X85" i="117"/>
  <c r="Y85" i="117"/>
  <c r="B117" i="117" a="1"/>
  <c r="D117" i="117" s="1"/>
  <c r="B117" i="117"/>
  <c r="E117" i="117"/>
  <c r="F117" i="117"/>
  <c r="I117" i="117"/>
  <c r="J117" i="117"/>
  <c r="M117" i="117"/>
  <c r="N117" i="117"/>
  <c r="Q117" i="117"/>
  <c r="R117" i="117"/>
  <c r="U117" i="117"/>
  <c r="V117" i="117"/>
  <c r="Y117" i="117"/>
  <c r="B93" i="117" a="1"/>
  <c r="C93" i="117" s="1"/>
  <c r="E93" i="117"/>
  <c r="I93" i="117"/>
  <c r="M93" i="117"/>
  <c r="Q93" i="117"/>
  <c r="U93" i="117"/>
  <c r="Y93" i="117"/>
  <c r="B89" i="117" a="1"/>
  <c r="B89" i="117" s="1"/>
  <c r="C89" i="117"/>
  <c r="D89" i="117"/>
  <c r="E89" i="117"/>
  <c r="G89" i="117"/>
  <c r="H89" i="117"/>
  <c r="I89" i="117"/>
  <c r="K89" i="117"/>
  <c r="L89" i="117"/>
  <c r="M89" i="117"/>
  <c r="O89" i="117"/>
  <c r="P89" i="117"/>
  <c r="Q89" i="117"/>
  <c r="S89" i="117"/>
  <c r="T89" i="117"/>
  <c r="U89" i="117"/>
  <c r="W89" i="117"/>
  <c r="X89" i="117"/>
  <c r="Y89" i="117"/>
  <c r="B129" i="117" a="1"/>
  <c r="B129" i="117"/>
  <c r="C129" i="117"/>
  <c r="D129" i="117"/>
  <c r="E129" i="117"/>
  <c r="F129" i="117"/>
  <c r="G129" i="117"/>
  <c r="H129" i="117"/>
  <c r="I129" i="117"/>
  <c r="J129" i="117"/>
  <c r="K129" i="117"/>
  <c r="L129" i="117"/>
  <c r="M129" i="117"/>
  <c r="N129" i="117"/>
  <c r="O129" i="117"/>
  <c r="P129" i="117"/>
  <c r="Q129" i="117"/>
  <c r="R129" i="117"/>
  <c r="S129" i="117"/>
  <c r="T129" i="117"/>
  <c r="U129" i="117"/>
  <c r="V129" i="117"/>
  <c r="W129" i="117"/>
  <c r="X129" i="117"/>
  <c r="Y129" i="117"/>
  <c r="B113" i="117" a="1"/>
  <c r="D113" i="117" s="1"/>
  <c r="B113" i="117"/>
  <c r="E113" i="117"/>
  <c r="F113" i="117"/>
  <c r="I113" i="117"/>
  <c r="J113" i="117"/>
  <c r="M113" i="117"/>
  <c r="N113" i="117"/>
  <c r="Q113" i="117"/>
  <c r="R113" i="117"/>
  <c r="U113" i="117"/>
  <c r="V113" i="117"/>
  <c r="Y113" i="117"/>
  <c r="M152" i="117"/>
  <c r="N144" i="117"/>
  <c r="B19" i="117"/>
  <c r="K4" i="117"/>
  <c r="B17" i="116" a="1"/>
  <c r="B17" i="116" s="1"/>
  <c r="C17" i="116"/>
  <c r="D17" i="116"/>
  <c r="E17" i="116"/>
  <c r="G17" i="116"/>
  <c r="H17" i="116"/>
  <c r="I17" i="116"/>
  <c r="K17" i="116"/>
  <c r="L17" i="116"/>
  <c r="M17" i="116"/>
  <c r="O17" i="116"/>
  <c r="P17" i="116"/>
  <c r="Q17" i="116"/>
  <c r="S17" i="116"/>
  <c r="T17" i="116"/>
  <c r="U17" i="116"/>
  <c r="W17" i="116"/>
  <c r="X17" i="116"/>
  <c r="Y17" i="116"/>
  <c r="B21" i="116" a="1"/>
  <c r="B21" i="116"/>
  <c r="C21" i="116"/>
  <c r="D21" i="116"/>
  <c r="E21" i="116"/>
  <c r="F21" i="116"/>
  <c r="G21" i="116"/>
  <c r="H21" i="116"/>
  <c r="I21" i="116"/>
  <c r="J21" i="116"/>
  <c r="K21" i="116"/>
  <c r="L21" i="116"/>
  <c r="M21" i="116"/>
  <c r="N21" i="116"/>
  <c r="O21" i="116"/>
  <c r="P21" i="116"/>
  <c r="Q21" i="116"/>
  <c r="R21" i="116"/>
  <c r="S21" i="116"/>
  <c r="T21" i="116"/>
  <c r="U21" i="116"/>
  <c r="V21" i="116"/>
  <c r="W21" i="116"/>
  <c r="X21" i="116"/>
  <c r="Y21" i="116"/>
  <c r="B25" i="116" a="1"/>
  <c r="B25" i="116" s="1"/>
  <c r="E25" i="116"/>
  <c r="F25" i="116"/>
  <c r="I25" i="116"/>
  <c r="M25" i="116"/>
  <c r="N25" i="116"/>
  <c r="Q25" i="116"/>
  <c r="U25" i="116"/>
  <c r="V25" i="116"/>
  <c r="Y25" i="116"/>
  <c r="B33" i="116" a="1"/>
  <c r="D33" i="116"/>
  <c r="E33" i="116"/>
  <c r="I33" i="116"/>
  <c r="L33" i="116"/>
  <c r="M33" i="116"/>
  <c r="Q33" i="116"/>
  <c r="T33" i="116"/>
  <c r="U33" i="116"/>
  <c r="Y33" i="116"/>
  <c r="B45" i="116" a="1"/>
  <c r="B45" i="116" s="1"/>
  <c r="C45" i="116"/>
  <c r="D45" i="116"/>
  <c r="E45" i="116"/>
  <c r="G45" i="116"/>
  <c r="H45" i="116"/>
  <c r="I45" i="116"/>
  <c r="K45" i="116"/>
  <c r="L45" i="116"/>
  <c r="M45" i="116"/>
  <c r="O45" i="116"/>
  <c r="P45" i="116"/>
  <c r="Q45" i="116"/>
  <c r="S45" i="116"/>
  <c r="T45" i="116"/>
  <c r="U45" i="116"/>
  <c r="W45" i="116"/>
  <c r="X45" i="116"/>
  <c r="Y45" i="116"/>
  <c r="B29" i="116" a="1"/>
  <c r="T29" i="116" s="1"/>
  <c r="B29" i="116"/>
  <c r="C29" i="116"/>
  <c r="D29" i="116"/>
  <c r="E29" i="116"/>
  <c r="F29" i="116"/>
  <c r="G29" i="116"/>
  <c r="H29" i="116"/>
  <c r="I29" i="116"/>
  <c r="J29" i="116"/>
  <c r="K29" i="116"/>
  <c r="L29" i="116"/>
  <c r="M29" i="116"/>
  <c r="N29" i="116"/>
  <c r="O29" i="116"/>
  <c r="P29" i="116"/>
  <c r="Q29" i="116"/>
  <c r="R29" i="116"/>
  <c r="S29" i="116"/>
  <c r="U29" i="116"/>
  <c r="V29" i="116"/>
  <c r="W29" i="116"/>
  <c r="X29" i="116"/>
  <c r="Y29" i="116"/>
  <c r="B37" i="116" a="1"/>
  <c r="B37" i="116"/>
  <c r="E37" i="116"/>
  <c r="I37" i="116"/>
  <c r="J37" i="116"/>
  <c r="M37" i="116"/>
  <c r="Q37" i="116"/>
  <c r="R37" i="116"/>
  <c r="U37" i="116"/>
  <c r="Y37" i="116"/>
  <c r="B41" i="116" a="1"/>
  <c r="H41" i="116" s="1"/>
  <c r="D41" i="116"/>
  <c r="L41" i="116"/>
  <c r="T41" i="116"/>
  <c r="B133" i="116" a="1"/>
  <c r="B133" i="116" s="1"/>
  <c r="C133" i="116"/>
  <c r="D133" i="116"/>
  <c r="E133" i="116"/>
  <c r="G133" i="116"/>
  <c r="H133" i="116"/>
  <c r="I133" i="116"/>
  <c r="K133" i="116"/>
  <c r="L133" i="116"/>
  <c r="M133" i="116"/>
  <c r="O133" i="116"/>
  <c r="P133" i="116"/>
  <c r="Q133" i="116"/>
  <c r="S133" i="116"/>
  <c r="T133" i="116"/>
  <c r="U133" i="116"/>
  <c r="W133" i="116"/>
  <c r="X133" i="116"/>
  <c r="Y133" i="116"/>
  <c r="B113" i="116" a="1"/>
  <c r="D113" i="116" s="1"/>
  <c r="B113" i="116"/>
  <c r="C113" i="116"/>
  <c r="E113" i="116"/>
  <c r="F113" i="116"/>
  <c r="G113" i="116"/>
  <c r="I113" i="116"/>
  <c r="J113" i="116"/>
  <c r="K113" i="116"/>
  <c r="L113" i="116"/>
  <c r="M113" i="116"/>
  <c r="N113" i="116"/>
  <c r="O113" i="116"/>
  <c r="Q113" i="116"/>
  <c r="R113" i="116"/>
  <c r="S113" i="116"/>
  <c r="T113" i="116"/>
  <c r="U113" i="116"/>
  <c r="V113" i="116"/>
  <c r="W113" i="116"/>
  <c r="X113" i="116"/>
  <c r="Y113" i="116"/>
  <c r="B105" i="116" a="1"/>
  <c r="B105" i="116"/>
  <c r="E105" i="116"/>
  <c r="F105" i="116"/>
  <c r="I105" i="116"/>
  <c r="J105" i="116"/>
  <c r="M105" i="116"/>
  <c r="N105" i="116"/>
  <c r="Q105" i="116"/>
  <c r="R105" i="116"/>
  <c r="U105" i="116"/>
  <c r="V105" i="116"/>
  <c r="Y105" i="116"/>
  <c r="B129" i="116" a="1"/>
  <c r="D129" i="116"/>
  <c r="E129" i="116"/>
  <c r="I129" i="116"/>
  <c r="L129" i="116"/>
  <c r="M129" i="116"/>
  <c r="Q129" i="116"/>
  <c r="T129" i="116"/>
  <c r="U129" i="116"/>
  <c r="Y129" i="116"/>
  <c r="B109" i="116" a="1"/>
  <c r="B109" i="116" s="1"/>
  <c r="C109" i="116"/>
  <c r="D109" i="116"/>
  <c r="E109" i="116"/>
  <c r="G109" i="116"/>
  <c r="H109" i="116"/>
  <c r="I109" i="116"/>
  <c r="K109" i="116"/>
  <c r="L109" i="116"/>
  <c r="M109" i="116"/>
  <c r="O109" i="116"/>
  <c r="P109" i="116"/>
  <c r="Q109" i="116"/>
  <c r="S109" i="116"/>
  <c r="T109" i="116"/>
  <c r="U109" i="116"/>
  <c r="W109" i="116"/>
  <c r="X109" i="116"/>
  <c r="Y109" i="116"/>
  <c r="B117" i="116" a="1"/>
  <c r="L117" i="116" s="1"/>
  <c r="B117" i="116"/>
  <c r="C117" i="116"/>
  <c r="D117" i="116"/>
  <c r="E117" i="116"/>
  <c r="F117" i="116"/>
  <c r="G117" i="116"/>
  <c r="H117" i="116"/>
  <c r="I117" i="116"/>
  <c r="J117" i="116"/>
  <c r="K117" i="116"/>
  <c r="M117" i="116"/>
  <c r="N117" i="116"/>
  <c r="O117" i="116"/>
  <c r="Q117" i="116"/>
  <c r="R117" i="116"/>
  <c r="S117" i="116"/>
  <c r="U117" i="116"/>
  <c r="V117" i="116"/>
  <c r="W117" i="116"/>
  <c r="Y117" i="116"/>
  <c r="B125" i="116" a="1"/>
  <c r="B125" i="116"/>
  <c r="J125" i="116"/>
  <c r="Q125" i="116"/>
  <c r="R125" i="116"/>
  <c r="Y125" i="116"/>
  <c r="B137" i="116" a="1"/>
  <c r="Q137" i="116" s="1"/>
  <c r="B121" i="116" a="1"/>
  <c r="B121" i="116" s="1"/>
  <c r="C121" i="116"/>
  <c r="D121" i="116"/>
  <c r="E121" i="116"/>
  <c r="G121" i="116"/>
  <c r="H121" i="116"/>
  <c r="I121" i="116"/>
  <c r="K121" i="116"/>
  <c r="L121" i="116"/>
  <c r="M121" i="116"/>
  <c r="O121" i="116"/>
  <c r="P121" i="116"/>
  <c r="Q121" i="116"/>
  <c r="S121" i="116"/>
  <c r="T121" i="116"/>
  <c r="U121" i="116"/>
  <c r="W121" i="116"/>
  <c r="X121" i="116"/>
  <c r="Y121" i="116"/>
  <c r="B93" i="116" a="1"/>
  <c r="D93" i="116" s="1"/>
  <c r="B93" i="116"/>
  <c r="C93" i="116"/>
  <c r="E93" i="116"/>
  <c r="F93" i="116"/>
  <c r="G93" i="116"/>
  <c r="I93" i="116"/>
  <c r="J93" i="116"/>
  <c r="K93" i="116"/>
  <c r="M93" i="116"/>
  <c r="N93" i="116"/>
  <c r="O93" i="116"/>
  <c r="Q93" i="116"/>
  <c r="R93" i="116"/>
  <c r="S93" i="116"/>
  <c r="U93" i="116"/>
  <c r="V93" i="116"/>
  <c r="W93" i="116"/>
  <c r="Y93" i="116"/>
  <c r="B81" i="116" a="1"/>
  <c r="B81" i="116"/>
  <c r="I81" i="116"/>
  <c r="Q81" i="116"/>
  <c r="R81" i="116"/>
  <c r="Y81" i="116"/>
  <c r="B61" i="116" a="1"/>
  <c r="G61" i="116"/>
  <c r="H61" i="116"/>
  <c r="K61" i="116"/>
  <c r="L61" i="116"/>
  <c r="O61" i="116"/>
  <c r="P61" i="116"/>
  <c r="S61" i="116"/>
  <c r="T61" i="116"/>
  <c r="W61" i="116"/>
  <c r="X61" i="116"/>
  <c r="B101" i="116" a="1"/>
  <c r="D101" i="116" s="1"/>
  <c r="B101" i="116"/>
  <c r="C101" i="116"/>
  <c r="E101" i="116"/>
  <c r="F101" i="116"/>
  <c r="G101" i="116"/>
  <c r="I101" i="116"/>
  <c r="J101" i="116"/>
  <c r="K101" i="116"/>
  <c r="M101" i="116"/>
  <c r="N101" i="116"/>
  <c r="O101" i="116"/>
  <c r="Q101" i="116"/>
  <c r="R101" i="116"/>
  <c r="S101" i="116"/>
  <c r="U101" i="116"/>
  <c r="V101" i="116"/>
  <c r="W101" i="116"/>
  <c r="Y101" i="116"/>
  <c r="B97" i="116" a="1"/>
  <c r="B97" i="116"/>
  <c r="J97" i="116"/>
  <c r="R97" i="116"/>
  <c r="B73" i="116" a="1"/>
  <c r="I73" i="116"/>
  <c r="Q73" i="116"/>
  <c r="Y73" i="116"/>
  <c r="B89" i="116" a="1"/>
  <c r="B89" i="116" s="1"/>
  <c r="C89" i="116"/>
  <c r="D89" i="116"/>
  <c r="E89" i="116"/>
  <c r="G89" i="116"/>
  <c r="H89" i="116"/>
  <c r="I89" i="116"/>
  <c r="K89" i="116"/>
  <c r="L89" i="116"/>
  <c r="M89" i="116"/>
  <c r="O89" i="116"/>
  <c r="P89" i="116"/>
  <c r="Q89" i="116"/>
  <c r="S89" i="116"/>
  <c r="T89" i="116"/>
  <c r="U89" i="116"/>
  <c r="W89" i="116"/>
  <c r="X89" i="116"/>
  <c r="Y89" i="116"/>
  <c r="B65" i="116" a="1"/>
  <c r="D65" i="116" s="1"/>
  <c r="B65" i="116"/>
  <c r="C65" i="116"/>
  <c r="E65" i="116"/>
  <c r="F65" i="116"/>
  <c r="G65" i="116"/>
  <c r="I65" i="116"/>
  <c r="J65" i="116"/>
  <c r="K65" i="116"/>
  <c r="M65" i="116"/>
  <c r="N65" i="116"/>
  <c r="O65" i="116"/>
  <c r="Q65" i="116"/>
  <c r="R65" i="116"/>
  <c r="S65" i="116"/>
  <c r="U65" i="116"/>
  <c r="V65" i="116"/>
  <c r="W65" i="116"/>
  <c r="Y65" i="116"/>
  <c r="B53" i="116" a="1"/>
  <c r="F53" i="116" s="1"/>
  <c r="B53" i="116"/>
  <c r="J53" i="116"/>
  <c r="R53" i="116"/>
  <c r="B69" i="116" a="1"/>
  <c r="E69" i="116" s="1"/>
  <c r="B85" i="116" a="1"/>
  <c r="B85" i="116" s="1"/>
  <c r="C85" i="116"/>
  <c r="D85" i="116"/>
  <c r="E85" i="116"/>
  <c r="G85" i="116"/>
  <c r="H85" i="116"/>
  <c r="I85" i="116"/>
  <c r="K85" i="116"/>
  <c r="L85" i="116"/>
  <c r="M85" i="116"/>
  <c r="O85" i="116"/>
  <c r="P85" i="116"/>
  <c r="Q85" i="116"/>
  <c r="S85" i="116"/>
  <c r="T85" i="116"/>
  <c r="U85" i="116"/>
  <c r="W85" i="116"/>
  <c r="X85" i="116"/>
  <c r="Y85" i="116"/>
  <c r="B49" i="116" a="1"/>
  <c r="D49" i="116" s="1"/>
  <c r="B49" i="116"/>
  <c r="C49" i="116"/>
  <c r="E49" i="116"/>
  <c r="F49" i="116"/>
  <c r="G49" i="116"/>
  <c r="I49" i="116"/>
  <c r="J49" i="116"/>
  <c r="K49" i="116"/>
  <c r="M49" i="116"/>
  <c r="N49" i="116"/>
  <c r="O49" i="116"/>
  <c r="Q49" i="116"/>
  <c r="R49" i="116"/>
  <c r="S49" i="116"/>
  <c r="U49" i="116"/>
  <c r="V49" i="116"/>
  <c r="W49" i="116"/>
  <c r="Y49" i="116"/>
  <c r="B57" i="116" a="1"/>
  <c r="B57" i="116"/>
  <c r="J57" i="116"/>
  <c r="R57" i="116"/>
  <c r="B77" i="116" a="1"/>
  <c r="I77" i="116"/>
  <c r="Q77" i="116"/>
  <c r="Y77" i="116"/>
  <c r="M152" i="116"/>
  <c r="N144" i="116"/>
  <c r="B19" i="116"/>
  <c r="K4" i="116"/>
  <c r="B137" i="114" a="1"/>
  <c r="B137" i="114" s="1"/>
  <c r="D137" i="114"/>
  <c r="E137" i="114"/>
  <c r="H137" i="114"/>
  <c r="I137" i="114"/>
  <c r="L137" i="114"/>
  <c r="M137" i="114"/>
  <c r="P137" i="114"/>
  <c r="Q137" i="114"/>
  <c r="T137" i="114"/>
  <c r="U137" i="114"/>
  <c r="X137" i="114"/>
  <c r="Y137" i="114"/>
  <c r="B133" i="114" a="1"/>
  <c r="B133" i="114" s="1"/>
  <c r="C133" i="114"/>
  <c r="D133" i="114"/>
  <c r="E133" i="114"/>
  <c r="G133" i="114"/>
  <c r="H133" i="114"/>
  <c r="I133" i="114"/>
  <c r="K133" i="114"/>
  <c r="L133" i="114"/>
  <c r="M133" i="114"/>
  <c r="O133" i="114"/>
  <c r="P133" i="114"/>
  <c r="Q133" i="114"/>
  <c r="S133" i="114"/>
  <c r="T133" i="114"/>
  <c r="U133" i="114"/>
  <c r="W133" i="114"/>
  <c r="X133" i="114"/>
  <c r="Y133" i="114"/>
  <c r="B97" i="114" a="1"/>
  <c r="B97" i="114"/>
  <c r="C97" i="114"/>
  <c r="D97" i="114"/>
  <c r="E97" i="114"/>
  <c r="F97" i="114"/>
  <c r="G97" i="114"/>
  <c r="H97" i="114"/>
  <c r="I97" i="114"/>
  <c r="J97" i="114"/>
  <c r="K97" i="114"/>
  <c r="L97" i="114"/>
  <c r="M97" i="114"/>
  <c r="N97" i="114"/>
  <c r="O97" i="114"/>
  <c r="P97" i="114"/>
  <c r="Q97" i="114"/>
  <c r="R97" i="114"/>
  <c r="S97" i="114"/>
  <c r="T97" i="114"/>
  <c r="U97" i="114"/>
  <c r="V97" i="114"/>
  <c r="W97" i="114"/>
  <c r="X97" i="114"/>
  <c r="Y97" i="114"/>
  <c r="B77" i="114" a="1"/>
  <c r="E77" i="114" s="1"/>
  <c r="I77" i="114"/>
  <c r="Q77" i="114"/>
  <c r="Y77" i="114"/>
  <c r="B117" i="114" a="1"/>
  <c r="B117" i="114" s="1"/>
  <c r="D117" i="114"/>
  <c r="E117" i="114"/>
  <c r="H117" i="114"/>
  <c r="I117" i="114"/>
  <c r="L117" i="114"/>
  <c r="M117" i="114"/>
  <c r="P117" i="114"/>
  <c r="Q117" i="114"/>
  <c r="T117" i="114"/>
  <c r="U117" i="114"/>
  <c r="X117" i="114"/>
  <c r="Y117" i="114"/>
  <c r="B93" i="114" a="1"/>
  <c r="D93" i="114" s="1"/>
  <c r="C93" i="114"/>
  <c r="E93" i="114"/>
  <c r="G93" i="114"/>
  <c r="I93" i="114"/>
  <c r="K93" i="114"/>
  <c r="M93" i="114"/>
  <c r="O93" i="114"/>
  <c r="Q93" i="114"/>
  <c r="S93" i="114"/>
  <c r="U93" i="114"/>
  <c r="W93" i="114"/>
  <c r="Y93" i="114"/>
  <c r="B101" i="114" a="1"/>
  <c r="C101" i="114" s="1"/>
  <c r="B101" i="114"/>
  <c r="D101" i="114"/>
  <c r="E101" i="114"/>
  <c r="F101" i="114"/>
  <c r="H101" i="114"/>
  <c r="I101" i="114"/>
  <c r="J101" i="114"/>
  <c r="L101" i="114"/>
  <c r="M101" i="114"/>
  <c r="N101" i="114"/>
  <c r="P101" i="114"/>
  <c r="Q101" i="114"/>
  <c r="R101" i="114"/>
  <c r="T101" i="114"/>
  <c r="U101" i="114"/>
  <c r="V101" i="114"/>
  <c r="X101" i="114"/>
  <c r="Y101" i="114"/>
  <c r="B81" i="114" a="1"/>
  <c r="E81" i="114" s="1"/>
  <c r="I81" i="114"/>
  <c r="Q81" i="114"/>
  <c r="Y81" i="114"/>
  <c r="B85" i="114" a="1"/>
  <c r="B85" i="114" s="1"/>
  <c r="D85" i="114"/>
  <c r="E85" i="114"/>
  <c r="H85" i="114"/>
  <c r="I85" i="114"/>
  <c r="L85" i="114"/>
  <c r="M85" i="114"/>
  <c r="P85" i="114"/>
  <c r="Q85" i="114"/>
  <c r="T85" i="114"/>
  <c r="U85" i="114"/>
  <c r="X85" i="114"/>
  <c r="Y85" i="114"/>
  <c r="B129" i="114" a="1"/>
  <c r="B129" i="114" s="1"/>
  <c r="C129" i="114"/>
  <c r="D129" i="114"/>
  <c r="E129" i="114"/>
  <c r="G129" i="114"/>
  <c r="H129" i="114"/>
  <c r="I129" i="114"/>
  <c r="K129" i="114"/>
  <c r="L129" i="114"/>
  <c r="M129" i="114"/>
  <c r="O129" i="114"/>
  <c r="P129" i="114"/>
  <c r="Q129" i="114"/>
  <c r="S129" i="114"/>
  <c r="T129" i="114"/>
  <c r="U129" i="114"/>
  <c r="W129" i="114"/>
  <c r="X129" i="114"/>
  <c r="Y129" i="114"/>
  <c r="B113" i="114" a="1"/>
  <c r="C113" i="114" s="1"/>
  <c r="B113" i="114"/>
  <c r="D113" i="114"/>
  <c r="E113" i="114"/>
  <c r="F113" i="114"/>
  <c r="H113" i="114"/>
  <c r="I113" i="114"/>
  <c r="J113" i="114"/>
  <c r="L113" i="114"/>
  <c r="M113" i="114"/>
  <c r="N113" i="114"/>
  <c r="P113" i="114"/>
  <c r="Q113" i="114"/>
  <c r="R113" i="114"/>
  <c r="U113" i="114"/>
  <c r="V113" i="114"/>
  <c r="Y113" i="114"/>
  <c r="B89" i="114" a="1"/>
  <c r="E89" i="114" s="1"/>
  <c r="I89" i="114"/>
  <c r="Q89" i="114"/>
  <c r="Y89" i="114"/>
  <c r="B109" i="114" a="1"/>
  <c r="B109" i="114" s="1"/>
  <c r="D109" i="114"/>
  <c r="E109" i="114"/>
  <c r="H109" i="114"/>
  <c r="I109" i="114"/>
  <c r="L109" i="114"/>
  <c r="M109" i="114"/>
  <c r="P109" i="114"/>
  <c r="Q109" i="114"/>
  <c r="T109" i="114"/>
  <c r="U109" i="114"/>
  <c r="X109" i="114"/>
  <c r="Y109" i="114"/>
  <c r="B125" i="114" a="1"/>
  <c r="B125" i="114" s="1"/>
  <c r="C125" i="114"/>
  <c r="D125" i="114"/>
  <c r="E125" i="114"/>
  <c r="G125" i="114"/>
  <c r="H125" i="114"/>
  <c r="I125" i="114"/>
  <c r="K125" i="114"/>
  <c r="L125" i="114"/>
  <c r="M125" i="114"/>
  <c r="O125" i="114"/>
  <c r="P125" i="114"/>
  <c r="Q125" i="114"/>
  <c r="S125" i="114"/>
  <c r="T125" i="114"/>
  <c r="U125" i="114"/>
  <c r="W125" i="114"/>
  <c r="X125" i="114"/>
  <c r="Y125" i="114"/>
  <c r="B105" i="114" a="1"/>
  <c r="C105" i="114" s="1"/>
  <c r="B105" i="114"/>
  <c r="E105" i="114"/>
  <c r="F105" i="114"/>
  <c r="I105" i="114"/>
  <c r="J105" i="114"/>
  <c r="M105" i="114"/>
  <c r="N105" i="114"/>
  <c r="Q105" i="114"/>
  <c r="R105" i="114"/>
  <c r="U105" i="114"/>
  <c r="V105" i="114"/>
  <c r="Y105" i="114"/>
  <c r="B121" i="114" a="1"/>
  <c r="E121" i="114" s="1"/>
  <c r="I121" i="114"/>
  <c r="Q121" i="114"/>
  <c r="Y121" i="114"/>
  <c r="B49" i="114" a="1"/>
  <c r="B49" i="114" s="1"/>
  <c r="D49" i="114"/>
  <c r="E49" i="114"/>
  <c r="H49" i="114"/>
  <c r="I49" i="114"/>
  <c r="L49" i="114"/>
  <c r="M49" i="114"/>
  <c r="P49" i="114"/>
  <c r="Q49" i="114"/>
  <c r="T49" i="114"/>
  <c r="U49" i="114"/>
  <c r="X49" i="114"/>
  <c r="Y49" i="114"/>
  <c r="B45" i="114" a="1"/>
  <c r="D45" i="114" s="1"/>
  <c r="C45" i="114"/>
  <c r="E45" i="114"/>
  <c r="G45" i="114"/>
  <c r="I45" i="114"/>
  <c r="K45" i="114"/>
  <c r="M45" i="114"/>
  <c r="O45" i="114"/>
  <c r="Q45" i="114"/>
  <c r="S45" i="114"/>
  <c r="U45" i="114"/>
  <c r="W45" i="114"/>
  <c r="Y45" i="114"/>
  <c r="B69" i="114" a="1"/>
  <c r="C69" i="114" s="1"/>
  <c r="B69" i="114"/>
  <c r="D69" i="114"/>
  <c r="E69" i="114"/>
  <c r="F69" i="114"/>
  <c r="H69" i="114"/>
  <c r="I69" i="114"/>
  <c r="J69" i="114"/>
  <c r="L69" i="114"/>
  <c r="M69" i="114"/>
  <c r="N69" i="114"/>
  <c r="P69" i="114"/>
  <c r="Q69" i="114"/>
  <c r="R69" i="114"/>
  <c r="T69" i="114"/>
  <c r="U69" i="114"/>
  <c r="V69" i="114"/>
  <c r="X69" i="114"/>
  <c r="Y69" i="114"/>
  <c r="B65" i="114" a="1"/>
  <c r="E65" i="114" s="1"/>
  <c r="H65" i="114"/>
  <c r="L65" i="114"/>
  <c r="P65" i="114"/>
  <c r="T65" i="114"/>
  <c r="X65" i="114"/>
  <c r="B61" i="114" a="1"/>
  <c r="B61" i="114"/>
  <c r="C61" i="114"/>
  <c r="D61" i="114"/>
  <c r="E61" i="114"/>
  <c r="F61" i="114"/>
  <c r="G61" i="114"/>
  <c r="H61" i="114"/>
  <c r="I61" i="114"/>
  <c r="J61" i="114"/>
  <c r="K61" i="114"/>
  <c r="L61" i="114"/>
  <c r="M61" i="114"/>
  <c r="N61" i="114"/>
  <c r="O61" i="114"/>
  <c r="P61" i="114"/>
  <c r="Q61" i="114"/>
  <c r="R61" i="114"/>
  <c r="S61" i="114"/>
  <c r="T61" i="114"/>
  <c r="U61" i="114"/>
  <c r="V61" i="114"/>
  <c r="W61" i="114"/>
  <c r="X61" i="114"/>
  <c r="Y61" i="114"/>
  <c r="B41" i="114" a="1"/>
  <c r="C41" i="114" s="1"/>
  <c r="B41" i="114"/>
  <c r="D41" i="114"/>
  <c r="E41" i="114"/>
  <c r="F41" i="114"/>
  <c r="H41" i="114"/>
  <c r="I41" i="114"/>
  <c r="J41" i="114"/>
  <c r="L41" i="114"/>
  <c r="M41" i="114"/>
  <c r="N41" i="114"/>
  <c r="P41" i="114"/>
  <c r="Q41" i="114"/>
  <c r="R41" i="114"/>
  <c r="T41" i="114"/>
  <c r="U41" i="114"/>
  <c r="V41" i="114"/>
  <c r="X41" i="114"/>
  <c r="Y41" i="114"/>
  <c r="B53" i="114" a="1"/>
  <c r="B53" i="114" s="1"/>
  <c r="U53" i="114"/>
  <c r="B73" i="114" a="1"/>
  <c r="B73" i="114"/>
  <c r="C73" i="114"/>
  <c r="D73" i="114"/>
  <c r="E73" i="114"/>
  <c r="F73" i="114"/>
  <c r="G73" i="114"/>
  <c r="H73" i="114"/>
  <c r="I73" i="114"/>
  <c r="J73" i="114"/>
  <c r="K73" i="114"/>
  <c r="L73" i="114"/>
  <c r="M73" i="114"/>
  <c r="N73" i="114"/>
  <c r="O73" i="114"/>
  <c r="P73" i="114"/>
  <c r="Q73" i="114"/>
  <c r="R73" i="114"/>
  <c r="S73" i="114"/>
  <c r="T73" i="114"/>
  <c r="U73" i="114"/>
  <c r="V73" i="114"/>
  <c r="W73" i="114"/>
  <c r="X73" i="114"/>
  <c r="Y73" i="114"/>
  <c r="B57" i="114" a="1"/>
  <c r="D57" i="114" s="1"/>
  <c r="C57" i="114"/>
  <c r="E57" i="114"/>
  <c r="G57" i="114"/>
  <c r="I57" i="114"/>
  <c r="K57" i="114"/>
  <c r="M57" i="114"/>
  <c r="O57" i="114"/>
  <c r="Q57" i="114"/>
  <c r="S57" i="114"/>
  <c r="U57" i="114"/>
  <c r="W57" i="114"/>
  <c r="Y57" i="114"/>
  <c r="B37" i="114" a="1"/>
  <c r="C37" i="114" s="1"/>
  <c r="B37" i="114"/>
  <c r="D37" i="114"/>
  <c r="E37" i="114"/>
  <c r="F37" i="114"/>
  <c r="H37" i="114"/>
  <c r="I37" i="114"/>
  <c r="J37" i="114"/>
  <c r="L37" i="114"/>
  <c r="M37" i="114"/>
  <c r="N37" i="114"/>
  <c r="P37" i="114"/>
  <c r="Q37" i="114"/>
  <c r="R37" i="114"/>
  <c r="T37" i="114"/>
  <c r="U37" i="114"/>
  <c r="V37" i="114"/>
  <c r="X37" i="114"/>
  <c r="Y37" i="114"/>
  <c r="B25" i="114" a="1"/>
  <c r="B25" i="114" s="1"/>
  <c r="B17" i="114" a="1"/>
  <c r="B17" i="114"/>
  <c r="C17" i="114"/>
  <c r="D17" i="114"/>
  <c r="E17" i="114"/>
  <c r="F17" i="114"/>
  <c r="G17" i="114"/>
  <c r="H17" i="114"/>
  <c r="I17" i="114"/>
  <c r="J17" i="114"/>
  <c r="K17" i="114"/>
  <c r="L17" i="114"/>
  <c r="M17" i="114"/>
  <c r="N17" i="114"/>
  <c r="O17" i="114"/>
  <c r="P17" i="114"/>
  <c r="Q17" i="114"/>
  <c r="R17" i="114"/>
  <c r="S17" i="114"/>
  <c r="T17" i="114"/>
  <c r="U17" i="114"/>
  <c r="V17" i="114"/>
  <c r="W17" i="114"/>
  <c r="X17" i="114"/>
  <c r="Y17" i="114"/>
  <c r="B33" i="114" a="1"/>
  <c r="D33" i="114" s="1"/>
  <c r="C33" i="114"/>
  <c r="E33" i="114"/>
  <c r="G33" i="114"/>
  <c r="I33" i="114"/>
  <c r="K33" i="114"/>
  <c r="M33" i="114"/>
  <c r="O33" i="114"/>
  <c r="Q33" i="114"/>
  <c r="S33" i="114"/>
  <c r="U33" i="114"/>
  <c r="W33" i="114"/>
  <c r="Y33" i="114"/>
  <c r="B21" i="114" a="1"/>
  <c r="C21" i="114" s="1"/>
  <c r="B21" i="114"/>
  <c r="D21" i="114"/>
  <c r="E21" i="114"/>
  <c r="F21" i="114"/>
  <c r="H21" i="114"/>
  <c r="I21" i="114"/>
  <c r="J21" i="114"/>
  <c r="L21" i="114"/>
  <c r="M21" i="114"/>
  <c r="N21" i="114"/>
  <c r="P21" i="114"/>
  <c r="Q21" i="114"/>
  <c r="R21" i="114"/>
  <c r="T21" i="114"/>
  <c r="U21" i="114"/>
  <c r="V21" i="114"/>
  <c r="X21" i="114"/>
  <c r="Y21" i="114"/>
  <c r="B29" i="114" a="1"/>
  <c r="B29" i="114" s="1"/>
  <c r="M279" i="114"/>
  <c r="N271" i="114"/>
  <c r="B19" i="114"/>
  <c r="K4" i="114"/>
  <c r="B21" i="112" a="1"/>
  <c r="B21" i="112" s="1"/>
  <c r="D21" i="112"/>
  <c r="E21" i="112"/>
  <c r="H21" i="112"/>
  <c r="I21" i="112"/>
  <c r="L21" i="112"/>
  <c r="M21" i="112"/>
  <c r="P21" i="112"/>
  <c r="Q21" i="112"/>
  <c r="T21" i="112"/>
  <c r="U21" i="112"/>
  <c r="X21" i="112"/>
  <c r="Y21" i="112"/>
  <c r="B25" i="112" a="1"/>
  <c r="B25" i="112" s="1"/>
  <c r="C25" i="112"/>
  <c r="D25" i="112"/>
  <c r="E25" i="112"/>
  <c r="G25" i="112"/>
  <c r="H25" i="112"/>
  <c r="I25" i="112"/>
  <c r="K25" i="112"/>
  <c r="L25" i="112"/>
  <c r="M25" i="112"/>
  <c r="O25" i="112"/>
  <c r="P25" i="112"/>
  <c r="Q25" i="112"/>
  <c r="S25" i="112"/>
  <c r="T25" i="112"/>
  <c r="U25" i="112"/>
  <c r="W25" i="112"/>
  <c r="X25" i="112"/>
  <c r="Y25" i="112"/>
  <c r="B17" i="112" a="1"/>
  <c r="B17" i="112"/>
  <c r="C17" i="112"/>
  <c r="D17" i="112"/>
  <c r="E17" i="112"/>
  <c r="F17" i="112"/>
  <c r="G17" i="112"/>
  <c r="H17" i="112"/>
  <c r="I17" i="112"/>
  <c r="J17" i="112"/>
  <c r="K17" i="112"/>
  <c r="L17" i="112"/>
  <c r="M17" i="112"/>
  <c r="N17" i="112"/>
  <c r="O17" i="112"/>
  <c r="P17" i="112"/>
  <c r="Q17" i="112"/>
  <c r="R17" i="112"/>
  <c r="S17" i="112"/>
  <c r="T17" i="112"/>
  <c r="U17" i="112"/>
  <c r="V17" i="112"/>
  <c r="W17" i="112"/>
  <c r="X17" i="112"/>
  <c r="Y17" i="112"/>
  <c r="B117" i="112" a="1"/>
  <c r="E117" i="112" s="1"/>
  <c r="I117" i="112"/>
  <c r="Q117" i="112"/>
  <c r="Y117" i="112"/>
  <c r="B105" i="112" a="1"/>
  <c r="B105" i="112" s="1"/>
  <c r="D105" i="112"/>
  <c r="E105" i="112"/>
  <c r="H105" i="112"/>
  <c r="I105" i="112"/>
  <c r="L105" i="112"/>
  <c r="M105" i="112"/>
  <c r="P105" i="112"/>
  <c r="Q105" i="112"/>
  <c r="T105" i="112"/>
  <c r="U105" i="112"/>
  <c r="X105" i="112"/>
  <c r="Y105" i="112"/>
  <c r="B109" i="112" a="1"/>
  <c r="B109" i="112" s="1"/>
  <c r="C109" i="112"/>
  <c r="D109" i="112"/>
  <c r="E109" i="112"/>
  <c r="G109" i="112"/>
  <c r="H109" i="112"/>
  <c r="I109" i="112"/>
  <c r="K109" i="112"/>
  <c r="L109" i="112"/>
  <c r="M109" i="112"/>
  <c r="O109" i="112"/>
  <c r="P109" i="112"/>
  <c r="Q109" i="112"/>
  <c r="S109" i="112"/>
  <c r="T109" i="112"/>
  <c r="U109" i="112"/>
  <c r="W109" i="112"/>
  <c r="X109" i="112"/>
  <c r="Y109" i="112"/>
  <c r="B129" i="112" a="1"/>
  <c r="S129" i="112" s="1"/>
  <c r="B129" i="112"/>
  <c r="C129" i="112"/>
  <c r="D129" i="112"/>
  <c r="E129" i="112"/>
  <c r="F129" i="112"/>
  <c r="G129" i="112"/>
  <c r="H129" i="112"/>
  <c r="I129" i="112"/>
  <c r="J129" i="112"/>
  <c r="K129" i="112"/>
  <c r="L129" i="112"/>
  <c r="M129" i="112"/>
  <c r="N129" i="112"/>
  <c r="O129" i="112"/>
  <c r="P129" i="112"/>
  <c r="Q129" i="112"/>
  <c r="R129" i="112"/>
  <c r="T129" i="112"/>
  <c r="U129" i="112"/>
  <c r="V129" i="112"/>
  <c r="Y129" i="112"/>
  <c r="B137" i="112" a="1"/>
  <c r="E137" i="112"/>
  <c r="Q137" i="112"/>
  <c r="U137" i="112"/>
  <c r="B133" i="112" a="1"/>
  <c r="B133" i="112" s="1"/>
  <c r="D133" i="112"/>
  <c r="E133" i="112"/>
  <c r="H133" i="112"/>
  <c r="I133" i="112"/>
  <c r="L133" i="112"/>
  <c r="M133" i="112"/>
  <c r="P133" i="112"/>
  <c r="Q133" i="112"/>
  <c r="T133" i="112"/>
  <c r="U133" i="112"/>
  <c r="X133" i="112"/>
  <c r="Y133" i="112"/>
  <c r="B121" i="112" a="1"/>
  <c r="D121" i="112" s="1"/>
  <c r="C121" i="112"/>
  <c r="E121" i="112"/>
  <c r="G121" i="112"/>
  <c r="I121" i="112"/>
  <c r="K121" i="112"/>
  <c r="M121" i="112"/>
  <c r="O121" i="112"/>
  <c r="Q121" i="112"/>
  <c r="S121" i="112"/>
  <c r="U121" i="112"/>
  <c r="W121" i="112"/>
  <c r="Y121" i="112"/>
  <c r="B125" i="112" a="1"/>
  <c r="C125" i="112" s="1"/>
  <c r="B125" i="112"/>
  <c r="D125" i="112"/>
  <c r="E125" i="112"/>
  <c r="F125" i="112"/>
  <c r="H125" i="112"/>
  <c r="I125" i="112"/>
  <c r="J125" i="112"/>
  <c r="L125" i="112"/>
  <c r="M125" i="112"/>
  <c r="N125" i="112"/>
  <c r="P125" i="112"/>
  <c r="Q125" i="112"/>
  <c r="R125" i="112"/>
  <c r="T125" i="112"/>
  <c r="U125" i="112"/>
  <c r="V125" i="112"/>
  <c r="X125" i="112"/>
  <c r="Y125" i="112"/>
  <c r="B113" i="112" a="1"/>
  <c r="E113" i="112"/>
  <c r="Q113" i="112"/>
  <c r="U113" i="112"/>
  <c r="B101" i="112" a="1"/>
  <c r="B101" i="112" s="1"/>
  <c r="D101" i="112"/>
  <c r="E101" i="112"/>
  <c r="H101" i="112"/>
  <c r="I101" i="112"/>
  <c r="L101" i="112"/>
  <c r="M101" i="112"/>
  <c r="P101" i="112"/>
  <c r="Q101" i="112"/>
  <c r="T101" i="112"/>
  <c r="U101" i="112"/>
  <c r="X101" i="112"/>
  <c r="Y101" i="112"/>
  <c r="B65" i="112" a="1"/>
  <c r="D65" i="112" s="1"/>
  <c r="C65" i="112"/>
  <c r="E65" i="112"/>
  <c r="G65" i="112"/>
  <c r="I65" i="112"/>
  <c r="K65" i="112"/>
  <c r="M65" i="112"/>
  <c r="O65" i="112"/>
  <c r="Q65" i="112"/>
  <c r="S65" i="112"/>
  <c r="U65" i="112"/>
  <c r="W65" i="112"/>
  <c r="Y65" i="112"/>
  <c r="B41" i="112" a="1"/>
  <c r="C41" i="112" s="1"/>
  <c r="B41" i="112"/>
  <c r="E41" i="112"/>
  <c r="F41" i="112"/>
  <c r="H41" i="112"/>
  <c r="I41" i="112"/>
  <c r="J41" i="112"/>
  <c r="M41" i="112"/>
  <c r="N41" i="112"/>
  <c r="P41" i="112"/>
  <c r="Q41" i="112"/>
  <c r="R41" i="112"/>
  <c r="T41" i="112"/>
  <c r="U41" i="112"/>
  <c r="V41" i="112"/>
  <c r="X41" i="112"/>
  <c r="Y41" i="112"/>
  <c r="B49" i="112" a="1"/>
  <c r="E49" i="112"/>
  <c r="I49" i="112"/>
  <c r="M49" i="112"/>
  <c r="Q49" i="112"/>
  <c r="U49" i="112"/>
  <c r="Y49" i="112"/>
  <c r="B57" i="112" a="1"/>
  <c r="B57" i="112" s="1"/>
  <c r="D57" i="112"/>
  <c r="E57" i="112"/>
  <c r="H57" i="112"/>
  <c r="I57" i="112"/>
  <c r="L57" i="112"/>
  <c r="M57" i="112"/>
  <c r="P57" i="112"/>
  <c r="Q57" i="112"/>
  <c r="T57" i="112"/>
  <c r="U57" i="112"/>
  <c r="X57" i="112"/>
  <c r="Y57" i="112"/>
  <c r="B37" i="112" a="1"/>
  <c r="T37" i="112" s="1"/>
  <c r="C37" i="112"/>
  <c r="D37" i="112"/>
  <c r="E37" i="112"/>
  <c r="G37" i="112"/>
  <c r="H37" i="112"/>
  <c r="I37" i="112"/>
  <c r="K37" i="112"/>
  <c r="L37" i="112"/>
  <c r="M37" i="112"/>
  <c r="O37" i="112"/>
  <c r="P37" i="112"/>
  <c r="Q37" i="112"/>
  <c r="S37" i="112"/>
  <c r="U37" i="112"/>
  <c r="W37" i="112"/>
  <c r="X37" i="112"/>
  <c r="Y37" i="112"/>
  <c r="B97" i="112" a="1"/>
  <c r="B97" i="112"/>
  <c r="C97" i="112"/>
  <c r="D97" i="112"/>
  <c r="E97" i="112"/>
  <c r="F97" i="112"/>
  <c r="G97" i="112"/>
  <c r="H97" i="112"/>
  <c r="I97" i="112"/>
  <c r="J97" i="112"/>
  <c r="K97" i="112"/>
  <c r="L97" i="112"/>
  <c r="M97" i="112"/>
  <c r="N97" i="112"/>
  <c r="O97" i="112"/>
  <c r="P97" i="112"/>
  <c r="Q97" i="112"/>
  <c r="R97" i="112"/>
  <c r="S97" i="112"/>
  <c r="T97" i="112"/>
  <c r="U97" i="112"/>
  <c r="V97" i="112"/>
  <c r="W97" i="112"/>
  <c r="X97" i="112"/>
  <c r="Y97" i="112"/>
  <c r="B73" i="112" a="1"/>
  <c r="H73" i="112" s="1"/>
  <c r="B81" i="112" a="1"/>
  <c r="B81" i="112" s="1"/>
  <c r="C81" i="112"/>
  <c r="D81" i="112"/>
  <c r="E81" i="112"/>
  <c r="G81" i="112"/>
  <c r="H81" i="112"/>
  <c r="I81" i="112"/>
  <c r="K81" i="112"/>
  <c r="L81" i="112"/>
  <c r="M81" i="112"/>
  <c r="O81" i="112"/>
  <c r="P81" i="112"/>
  <c r="Q81" i="112"/>
  <c r="S81" i="112"/>
  <c r="T81" i="112"/>
  <c r="U81" i="112"/>
  <c r="W81" i="112"/>
  <c r="X81" i="112"/>
  <c r="Y81" i="112"/>
  <c r="B93" i="112" a="1"/>
  <c r="B93" i="112"/>
  <c r="C93" i="112"/>
  <c r="D93" i="112"/>
  <c r="E93" i="112"/>
  <c r="F93" i="112"/>
  <c r="G93" i="112"/>
  <c r="H93" i="112"/>
  <c r="I93" i="112"/>
  <c r="J93" i="112"/>
  <c r="K93" i="112"/>
  <c r="L93" i="112"/>
  <c r="M93" i="112"/>
  <c r="N93" i="112"/>
  <c r="O93" i="112"/>
  <c r="P93" i="112"/>
  <c r="Q93" i="112"/>
  <c r="R93" i="112"/>
  <c r="S93" i="112"/>
  <c r="T93" i="112"/>
  <c r="U93" i="112"/>
  <c r="V93" i="112"/>
  <c r="W93" i="112"/>
  <c r="X93" i="112"/>
  <c r="Y93" i="112"/>
  <c r="B45" i="112" a="1"/>
  <c r="C45" i="112" s="1"/>
  <c r="B45" i="112"/>
  <c r="E45" i="112"/>
  <c r="F45" i="112"/>
  <c r="I45" i="112"/>
  <c r="J45" i="112"/>
  <c r="M45" i="112"/>
  <c r="N45" i="112"/>
  <c r="Q45" i="112"/>
  <c r="R45" i="112"/>
  <c r="U45" i="112"/>
  <c r="V45" i="112"/>
  <c r="Y45" i="112"/>
  <c r="B89" i="112" a="1"/>
  <c r="B89" i="112" s="1"/>
  <c r="B85" i="112" a="1"/>
  <c r="B85" i="112" s="1"/>
  <c r="D85" i="112"/>
  <c r="E85" i="112"/>
  <c r="H85" i="112"/>
  <c r="I85" i="112"/>
  <c r="L85" i="112"/>
  <c r="M85" i="112"/>
  <c r="P85" i="112"/>
  <c r="Q85" i="112"/>
  <c r="T85" i="112"/>
  <c r="U85" i="112"/>
  <c r="X85" i="112"/>
  <c r="Y85" i="112"/>
  <c r="B77" i="112" a="1"/>
  <c r="D77" i="112" s="1"/>
  <c r="C77" i="112"/>
  <c r="E77" i="112"/>
  <c r="G77" i="112"/>
  <c r="I77" i="112"/>
  <c r="K77" i="112"/>
  <c r="M77" i="112"/>
  <c r="O77" i="112"/>
  <c r="Q77" i="112"/>
  <c r="S77" i="112"/>
  <c r="U77" i="112"/>
  <c r="W77" i="112"/>
  <c r="Y77" i="112"/>
  <c r="B53" i="112" a="1"/>
  <c r="C53" i="112" s="1"/>
  <c r="B53" i="112"/>
  <c r="D53" i="112"/>
  <c r="E53" i="112"/>
  <c r="F53" i="112"/>
  <c r="H53" i="112"/>
  <c r="I53" i="112"/>
  <c r="J53" i="112"/>
  <c r="L53" i="112"/>
  <c r="M53" i="112"/>
  <c r="N53" i="112"/>
  <c r="P53" i="112"/>
  <c r="Q53" i="112"/>
  <c r="R53" i="112"/>
  <c r="T53" i="112"/>
  <c r="U53" i="112"/>
  <c r="V53" i="112"/>
  <c r="X53" i="112"/>
  <c r="Y53" i="112"/>
  <c r="B69" i="112" a="1"/>
  <c r="B69" i="112" s="1"/>
  <c r="E69" i="112"/>
  <c r="I69" i="112"/>
  <c r="M69" i="112"/>
  <c r="Q69" i="112"/>
  <c r="U69" i="112"/>
  <c r="Y69" i="112"/>
  <c r="B61" i="112" a="1"/>
  <c r="B61" i="112" s="1"/>
  <c r="D61" i="112"/>
  <c r="E61" i="112"/>
  <c r="H61" i="112"/>
  <c r="I61" i="112"/>
  <c r="L61" i="112"/>
  <c r="M61" i="112"/>
  <c r="P61" i="112"/>
  <c r="Q61" i="112"/>
  <c r="T61" i="112"/>
  <c r="U61" i="112"/>
  <c r="X61" i="112"/>
  <c r="Y61" i="112"/>
  <c r="B33" i="112" a="1"/>
  <c r="D33" i="112" s="1"/>
  <c r="C33" i="112"/>
  <c r="E33" i="112"/>
  <c r="G33" i="112"/>
  <c r="I33" i="112"/>
  <c r="K33" i="112"/>
  <c r="M33" i="112"/>
  <c r="O33" i="112"/>
  <c r="Q33" i="112"/>
  <c r="S33" i="112"/>
  <c r="U33" i="112"/>
  <c r="W33" i="112"/>
  <c r="Y33" i="112"/>
  <c r="B29" i="112" a="1"/>
  <c r="C29" i="112" s="1"/>
  <c r="B29" i="112"/>
  <c r="E29" i="112"/>
  <c r="F29" i="112"/>
  <c r="I29" i="112"/>
  <c r="J29" i="112"/>
  <c r="M29" i="112"/>
  <c r="N29" i="112"/>
  <c r="P29" i="112"/>
  <c r="Q29" i="112"/>
  <c r="R29" i="112"/>
  <c r="T29" i="112"/>
  <c r="U29" i="112"/>
  <c r="V29" i="112"/>
  <c r="X29" i="112"/>
  <c r="Y29" i="112"/>
  <c r="M150" i="112"/>
  <c r="N144" i="112"/>
  <c r="B19" i="112"/>
  <c r="K4" i="112"/>
  <c r="B129" i="111" a="1"/>
  <c r="B129" i="111" s="1"/>
  <c r="D129" i="111"/>
  <c r="E129" i="111"/>
  <c r="H129" i="111"/>
  <c r="I129" i="111"/>
  <c r="L129" i="111"/>
  <c r="M129" i="111"/>
  <c r="P129" i="111"/>
  <c r="Q129" i="111"/>
  <c r="T129" i="111"/>
  <c r="U129" i="111"/>
  <c r="X129" i="111"/>
  <c r="Y129" i="111"/>
  <c r="B121" i="111" a="1"/>
  <c r="B121" i="111" s="1"/>
  <c r="C121" i="111"/>
  <c r="D121" i="111"/>
  <c r="E121" i="111"/>
  <c r="G121" i="111"/>
  <c r="H121" i="111"/>
  <c r="I121" i="111"/>
  <c r="K121" i="111"/>
  <c r="L121" i="111"/>
  <c r="M121" i="111"/>
  <c r="O121" i="111"/>
  <c r="P121" i="111"/>
  <c r="Q121" i="111"/>
  <c r="S121" i="111"/>
  <c r="T121" i="111"/>
  <c r="U121" i="111"/>
  <c r="W121" i="111"/>
  <c r="X121" i="111"/>
  <c r="Y121" i="111"/>
  <c r="B133" i="111" a="1"/>
  <c r="B133" i="111"/>
  <c r="C133" i="111"/>
  <c r="D133" i="111"/>
  <c r="E133" i="111"/>
  <c r="F133" i="111"/>
  <c r="G133" i="111"/>
  <c r="H133" i="111"/>
  <c r="I133" i="111"/>
  <c r="J133" i="111"/>
  <c r="K133" i="111"/>
  <c r="L133" i="111"/>
  <c r="M133" i="111"/>
  <c r="N133" i="111"/>
  <c r="O133" i="111"/>
  <c r="P133" i="111"/>
  <c r="Q133" i="111"/>
  <c r="R133" i="111"/>
  <c r="S133" i="111"/>
  <c r="T133" i="111"/>
  <c r="U133" i="111"/>
  <c r="V133" i="111"/>
  <c r="W133" i="111"/>
  <c r="X133" i="111"/>
  <c r="Y133" i="111"/>
  <c r="B117" i="111" a="1"/>
  <c r="E117" i="111" s="1"/>
  <c r="I117" i="111"/>
  <c r="Q117" i="111"/>
  <c r="Y117" i="111"/>
  <c r="B125" i="111" a="1"/>
  <c r="B125" i="111" s="1"/>
  <c r="D125" i="111"/>
  <c r="E125" i="111"/>
  <c r="H125" i="111"/>
  <c r="I125" i="111"/>
  <c r="L125" i="111"/>
  <c r="M125" i="111"/>
  <c r="P125" i="111"/>
  <c r="Q125" i="111"/>
  <c r="T125" i="111"/>
  <c r="U125" i="111"/>
  <c r="X125" i="111"/>
  <c r="Y125" i="111"/>
  <c r="B137" i="111" a="1"/>
  <c r="B137" i="111" s="1"/>
  <c r="C137" i="111"/>
  <c r="D137" i="111"/>
  <c r="E137" i="111"/>
  <c r="G137" i="111"/>
  <c r="H137" i="111"/>
  <c r="I137" i="111"/>
  <c r="K137" i="111"/>
  <c r="L137" i="111"/>
  <c r="M137" i="111"/>
  <c r="O137" i="111"/>
  <c r="P137" i="111"/>
  <c r="Q137" i="111"/>
  <c r="S137" i="111"/>
  <c r="T137" i="111"/>
  <c r="U137" i="111"/>
  <c r="W137" i="111"/>
  <c r="X137" i="111"/>
  <c r="Y137" i="111"/>
  <c r="B89" i="111" a="1"/>
  <c r="C89" i="111" s="1"/>
  <c r="B89" i="111"/>
  <c r="E89" i="111"/>
  <c r="F89" i="111"/>
  <c r="I89" i="111"/>
  <c r="J89" i="111"/>
  <c r="M89" i="111"/>
  <c r="N89" i="111"/>
  <c r="Q89" i="111"/>
  <c r="R89" i="111"/>
  <c r="U89" i="111"/>
  <c r="V89" i="111"/>
  <c r="W89" i="111"/>
  <c r="Y89" i="111"/>
  <c r="B73" i="111" a="1"/>
  <c r="E73" i="111"/>
  <c r="Q73" i="111"/>
  <c r="U73" i="111"/>
  <c r="B105" i="111" a="1"/>
  <c r="B105" i="111" s="1"/>
  <c r="D105" i="111"/>
  <c r="E105" i="111"/>
  <c r="H105" i="111"/>
  <c r="I105" i="111"/>
  <c r="L105" i="111"/>
  <c r="M105" i="111"/>
  <c r="P105" i="111"/>
  <c r="Q105" i="111"/>
  <c r="T105" i="111"/>
  <c r="U105" i="111"/>
  <c r="X105" i="111"/>
  <c r="Y105" i="111"/>
  <c r="B53" i="111" a="1"/>
  <c r="D53" i="111" s="1"/>
  <c r="C53" i="111"/>
  <c r="E53" i="111"/>
  <c r="G53" i="111"/>
  <c r="I53" i="111"/>
  <c r="K53" i="111"/>
  <c r="M53" i="111"/>
  <c r="O53" i="111"/>
  <c r="Q53" i="111"/>
  <c r="S53" i="111"/>
  <c r="U53" i="111"/>
  <c r="W53" i="111"/>
  <c r="Y53" i="111"/>
  <c r="B69" i="111" a="1"/>
  <c r="C69" i="111" s="1"/>
  <c r="B69" i="111"/>
  <c r="E69" i="111"/>
  <c r="F69" i="111"/>
  <c r="I69" i="111"/>
  <c r="J69" i="111"/>
  <c r="M69" i="111"/>
  <c r="N69" i="111"/>
  <c r="Q69" i="111"/>
  <c r="R69" i="111"/>
  <c r="U69" i="111"/>
  <c r="V69" i="111"/>
  <c r="Y69" i="111"/>
  <c r="B65" i="111" a="1"/>
  <c r="U65" i="111" s="1"/>
  <c r="E65" i="111"/>
  <c r="I65" i="111"/>
  <c r="M65" i="111"/>
  <c r="Q65" i="111"/>
  <c r="Y65" i="111"/>
  <c r="B61" i="111" a="1"/>
  <c r="B61" i="111" s="1"/>
  <c r="D61" i="111"/>
  <c r="E61" i="111"/>
  <c r="H61" i="111"/>
  <c r="I61" i="111"/>
  <c r="L61" i="111"/>
  <c r="M61" i="111"/>
  <c r="P61" i="111"/>
  <c r="Q61" i="111"/>
  <c r="T61" i="111"/>
  <c r="U61" i="111"/>
  <c r="X61" i="111"/>
  <c r="Y61" i="111"/>
  <c r="B97" i="111" a="1"/>
  <c r="D97" i="111" s="1"/>
  <c r="C97" i="111"/>
  <c r="E97" i="111"/>
  <c r="G97" i="111"/>
  <c r="I97" i="111"/>
  <c r="K97" i="111"/>
  <c r="M97" i="111"/>
  <c r="O97" i="111"/>
  <c r="Q97" i="111"/>
  <c r="S97" i="111"/>
  <c r="U97" i="111"/>
  <c r="W97" i="111"/>
  <c r="Y97" i="111"/>
  <c r="B93" i="111" a="1"/>
  <c r="C93" i="111" s="1"/>
  <c r="B93" i="111"/>
  <c r="E93" i="111"/>
  <c r="F93" i="111"/>
  <c r="I93" i="111"/>
  <c r="J93" i="111"/>
  <c r="M93" i="111"/>
  <c r="N93" i="111"/>
  <c r="Q93" i="111"/>
  <c r="R93" i="111"/>
  <c r="U93" i="111"/>
  <c r="V93" i="111"/>
  <c r="Y93" i="111"/>
  <c r="B85" i="111" a="1"/>
  <c r="E85" i="111"/>
  <c r="Q85" i="111"/>
  <c r="U85" i="111"/>
  <c r="B77" i="111" a="1"/>
  <c r="B77" i="111" s="1"/>
  <c r="D77" i="111"/>
  <c r="E77" i="111"/>
  <c r="H77" i="111"/>
  <c r="I77" i="111"/>
  <c r="L77" i="111"/>
  <c r="M77" i="111"/>
  <c r="P77" i="111"/>
  <c r="Q77" i="111"/>
  <c r="T77" i="111"/>
  <c r="U77" i="111"/>
  <c r="X77" i="111"/>
  <c r="Y77" i="111"/>
  <c r="B81" i="111" a="1"/>
  <c r="B81" i="111" s="1"/>
  <c r="C81" i="111"/>
  <c r="D81" i="111"/>
  <c r="E81" i="111"/>
  <c r="G81" i="111"/>
  <c r="H81" i="111"/>
  <c r="I81" i="111"/>
  <c r="K81" i="111"/>
  <c r="L81" i="111"/>
  <c r="M81" i="111"/>
  <c r="O81" i="111"/>
  <c r="P81" i="111"/>
  <c r="Q81" i="111"/>
  <c r="S81" i="111"/>
  <c r="T81" i="111"/>
  <c r="U81" i="111"/>
  <c r="W81" i="111"/>
  <c r="X81" i="111"/>
  <c r="Y81" i="111"/>
  <c r="B101" i="111" a="1"/>
  <c r="G101" i="111" s="1"/>
  <c r="B101" i="111"/>
  <c r="C101" i="111"/>
  <c r="E101" i="111"/>
  <c r="F101" i="111"/>
  <c r="I101" i="111"/>
  <c r="J101" i="111"/>
  <c r="K101" i="111"/>
  <c r="L101" i="111"/>
  <c r="M101" i="111"/>
  <c r="N101" i="111"/>
  <c r="O101" i="111"/>
  <c r="P101" i="111"/>
  <c r="Q101" i="111"/>
  <c r="R101" i="111"/>
  <c r="T101" i="111"/>
  <c r="U101" i="111"/>
  <c r="V101" i="111"/>
  <c r="X101" i="111"/>
  <c r="Y101" i="111"/>
  <c r="B113" i="111" a="1"/>
  <c r="E113" i="111"/>
  <c r="H113" i="111"/>
  <c r="L113" i="111"/>
  <c r="M113" i="111"/>
  <c r="P113" i="111"/>
  <c r="T113" i="111"/>
  <c r="U113" i="111"/>
  <c r="V113" i="111"/>
  <c r="X113" i="111"/>
  <c r="Y113" i="111"/>
  <c r="B109" i="111" a="1"/>
  <c r="B109" i="111" s="1"/>
  <c r="B57" i="111" a="1"/>
  <c r="B57" i="111"/>
  <c r="C57" i="111"/>
  <c r="D57" i="111"/>
  <c r="E57" i="111"/>
  <c r="F57" i="111"/>
  <c r="G57" i="111"/>
  <c r="H57" i="111"/>
  <c r="I57" i="111"/>
  <c r="J57" i="111"/>
  <c r="K57" i="111"/>
  <c r="L57" i="111"/>
  <c r="M57" i="111"/>
  <c r="N57" i="111"/>
  <c r="O57" i="111"/>
  <c r="P57" i="111"/>
  <c r="Q57" i="111"/>
  <c r="R57" i="111"/>
  <c r="S57" i="111"/>
  <c r="T57" i="111"/>
  <c r="U57" i="111"/>
  <c r="V57" i="111"/>
  <c r="W57" i="111"/>
  <c r="X57" i="111"/>
  <c r="Y57" i="111"/>
  <c r="B21" i="111" a="1"/>
  <c r="D21" i="111" s="1"/>
  <c r="C21" i="111"/>
  <c r="E21" i="111"/>
  <c r="G21" i="111"/>
  <c r="I21" i="111"/>
  <c r="K21" i="111"/>
  <c r="M21" i="111"/>
  <c r="O21" i="111"/>
  <c r="Q21" i="111"/>
  <c r="S21" i="111"/>
  <c r="U21" i="111"/>
  <c r="W21" i="111"/>
  <c r="Y21" i="111"/>
  <c r="B49" i="111" a="1"/>
  <c r="C49" i="111" s="1"/>
  <c r="B49" i="111"/>
  <c r="D49" i="111"/>
  <c r="E49" i="111"/>
  <c r="F49" i="111"/>
  <c r="H49" i="111"/>
  <c r="I49" i="111"/>
  <c r="J49" i="111"/>
  <c r="L49" i="111"/>
  <c r="M49" i="111"/>
  <c r="N49" i="111"/>
  <c r="Q49" i="111"/>
  <c r="R49" i="111"/>
  <c r="T49" i="111"/>
  <c r="U49" i="111"/>
  <c r="V49" i="111"/>
  <c r="Y49" i="111"/>
  <c r="B41" i="111" a="1"/>
  <c r="B41" i="111" s="1"/>
  <c r="B45" i="111" a="1"/>
  <c r="B45" i="111" s="1"/>
  <c r="D45" i="111"/>
  <c r="E45" i="111"/>
  <c r="G45" i="111"/>
  <c r="H45" i="111"/>
  <c r="I45" i="111"/>
  <c r="L45" i="111"/>
  <c r="M45" i="111"/>
  <c r="P45" i="111"/>
  <c r="Q45" i="111"/>
  <c r="T45" i="111"/>
  <c r="U45" i="111"/>
  <c r="X45" i="111"/>
  <c r="Y45" i="111"/>
  <c r="B37" i="111" a="1"/>
  <c r="D37" i="111" s="1"/>
  <c r="C37" i="111"/>
  <c r="E37" i="111"/>
  <c r="G37" i="111"/>
  <c r="I37" i="111"/>
  <c r="K37" i="111"/>
  <c r="M37" i="111"/>
  <c r="O37" i="111"/>
  <c r="Q37" i="111"/>
  <c r="S37" i="111"/>
  <c r="U37" i="111"/>
  <c r="W37" i="111"/>
  <c r="Y37" i="111"/>
  <c r="B25" i="111" a="1"/>
  <c r="C25" i="111" s="1"/>
  <c r="B25" i="111"/>
  <c r="E25" i="111"/>
  <c r="F25" i="111"/>
  <c r="I25" i="111"/>
  <c r="J25" i="111"/>
  <c r="M25" i="111"/>
  <c r="N25" i="111"/>
  <c r="Q25" i="111"/>
  <c r="R25" i="111"/>
  <c r="U25" i="111"/>
  <c r="V25" i="111"/>
  <c r="Y25" i="111"/>
  <c r="B17" i="111" a="1"/>
  <c r="B17" i="111" s="1"/>
  <c r="E17" i="111"/>
  <c r="I17" i="111"/>
  <c r="M17" i="111"/>
  <c r="Q17" i="111"/>
  <c r="U17" i="111"/>
  <c r="Y17" i="111"/>
  <c r="B33" i="111" a="1"/>
  <c r="B33" i="111" s="1"/>
  <c r="D33" i="111"/>
  <c r="E33" i="111"/>
  <c r="H33" i="111"/>
  <c r="I33" i="111"/>
  <c r="L33" i="111"/>
  <c r="M33" i="111"/>
  <c r="P33" i="111"/>
  <c r="Q33" i="111"/>
  <c r="T33" i="111"/>
  <c r="U33" i="111"/>
  <c r="X33" i="111"/>
  <c r="Y33" i="111"/>
  <c r="B29" i="111" a="1"/>
  <c r="D29" i="111" s="1"/>
  <c r="C29" i="111"/>
  <c r="E29" i="111"/>
  <c r="G29" i="111"/>
  <c r="I29" i="111"/>
  <c r="K29" i="111"/>
  <c r="L29" i="111"/>
  <c r="M29" i="111"/>
  <c r="O29" i="111"/>
  <c r="P29" i="111"/>
  <c r="Q29" i="111"/>
  <c r="S29" i="111"/>
  <c r="T29" i="111"/>
  <c r="U29" i="111"/>
  <c r="W29" i="111"/>
  <c r="X29" i="111"/>
  <c r="Y29" i="111"/>
  <c r="M150" i="111"/>
  <c r="N144" i="111"/>
  <c r="B19" i="111"/>
  <c r="K4" i="111"/>
  <c r="B137" i="109" a="1"/>
  <c r="B137" i="109" s="1"/>
  <c r="N137" i="109"/>
  <c r="Q137" i="109"/>
  <c r="B93" i="109" a="1"/>
  <c r="B89" i="109" a="1"/>
  <c r="B89" i="109" s="1"/>
  <c r="D89" i="109"/>
  <c r="E89" i="109"/>
  <c r="G89" i="109"/>
  <c r="I89" i="109"/>
  <c r="K89" i="109"/>
  <c r="L89" i="109"/>
  <c r="O89" i="109"/>
  <c r="P89" i="109"/>
  <c r="Q89" i="109"/>
  <c r="T89" i="109"/>
  <c r="U89" i="109"/>
  <c r="W89" i="109"/>
  <c r="Y89" i="109"/>
  <c r="B81" i="109" a="1"/>
  <c r="B81" i="109" s="1"/>
  <c r="D81" i="109"/>
  <c r="E81" i="109"/>
  <c r="H81" i="109"/>
  <c r="I81" i="109"/>
  <c r="L81" i="109"/>
  <c r="M81" i="109"/>
  <c r="P81" i="109"/>
  <c r="Q81" i="109"/>
  <c r="T81" i="109"/>
  <c r="U81" i="109"/>
  <c r="X81" i="109"/>
  <c r="Y81" i="109"/>
  <c r="B133" i="109" a="1"/>
  <c r="B133" i="109" s="1"/>
  <c r="E133" i="109"/>
  <c r="F133" i="109"/>
  <c r="I133" i="109"/>
  <c r="M133" i="109"/>
  <c r="N133" i="109"/>
  <c r="Q133" i="109"/>
  <c r="U133" i="109"/>
  <c r="V133" i="109"/>
  <c r="Y133" i="109"/>
  <c r="B73" i="109" a="1"/>
  <c r="Q73" i="109"/>
  <c r="B117" i="109" a="1"/>
  <c r="B117" i="109" s="1"/>
  <c r="E117" i="109"/>
  <c r="G117" i="109"/>
  <c r="K117" i="109"/>
  <c r="L117" i="109"/>
  <c r="P117" i="109"/>
  <c r="Q117" i="109"/>
  <c r="U117" i="109"/>
  <c r="W117" i="109"/>
  <c r="B85" i="109" a="1"/>
  <c r="E85" i="109"/>
  <c r="I85" i="109"/>
  <c r="Q85" i="109"/>
  <c r="U85" i="109"/>
  <c r="Y85" i="109"/>
  <c r="B125" i="109" a="1"/>
  <c r="B125" i="109" s="1"/>
  <c r="N125" i="109"/>
  <c r="Q125" i="109"/>
  <c r="B77" i="109" a="1"/>
  <c r="M77" i="109" s="1"/>
  <c r="B113" i="109" a="1"/>
  <c r="B113" i="109" s="1"/>
  <c r="D113" i="109"/>
  <c r="E113" i="109"/>
  <c r="G113" i="109"/>
  <c r="I113" i="109"/>
  <c r="K113" i="109"/>
  <c r="L113" i="109"/>
  <c r="O113" i="109"/>
  <c r="P113" i="109"/>
  <c r="Q113" i="109"/>
  <c r="T113" i="109"/>
  <c r="U113" i="109"/>
  <c r="W113" i="109"/>
  <c r="Y113" i="109"/>
  <c r="B129" i="109" a="1"/>
  <c r="B129" i="109" s="1"/>
  <c r="D129" i="109"/>
  <c r="E129" i="109"/>
  <c r="H129" i="109"/>
  <c r="I129" i="109"/>
  <c r="L129" i="109"/>
  <c r="M129" i="109"/>
  <c r="P129" i="109"/>
  <c r="Q129" i="109"/>
  <c r="T129" i="109"/>
  <c r="U129" i="109"/>
  <c r="X129" i="109"/>
  <c r="Y129" i="109"/>
  <c r="B101" i="109" a="1"/>
  <c r="B101" i="109" s="1"/>
  <c r="E101" i="109"/>
  <c r="F101" i="109"/>
  <c r="I101" i="109"/>
  <c r="M101" i="109"/>
  <c r="N101" i="109"/>
  <c r="Q101" i="109"/>
  <c r="U101" i="109"/>
  <c r="V101" i="109"/>
  <c r="Y101" i="109"/>
  <c r="B121" i="109" a="1"/>
  <c r="H121" i="109" s="1"/>
  <c r="B105" i="109" a="1"/>
  <c r="G105" i="109"/>
  <c r="L105" i="109"/>
  <c r="Q105" i="109"/>
  <c r="W105" i="109"/>
  <c r="B109" i="109" a="1"/>
  <c r="B109" i="109"/>
  <c r="C109" i="109"/>
  <c r="D109" i="109"/>
  <c r="E109" i="109"/>
  <c r="F109" i="109"/>
  <c r="G109" i="109"/>
  <c r="H109" i="109"/>
  <c r="I109" i="109"/>
  <c r="J109" i="109"/>
  <c r="K109" i="109"/>
  <c r="L109" i="109"/>
  <c r="M109" i="109"/>
  <c r="N109" i="109"/>
  <c r="O109" i="109"/>
  <c r="P109" i="109"/>
  <c r="Q109" i="109"/>
  <c r="R109" i="109"/>
  <c r="S109" i="109"/>
  <c r="T109" i="109"/>
  <c r="U109" i="109"/>
  <c r="V109" i="109"/>
  <c r="W109" i="109"/>
  <c r="X109" i="109"/>
  <c r="Y109" i="109"/>
  <c r="B97" i="109" a="1"/>
  <c r="B49" i="109" a="1"/>
  <c r="D49" i="109" s="1"/>
  <c r="E49" i="109"/>
  <c r="H49" i="109"/>
  <c r="M49" i="109"/>
  <c r="P49" i="109"/>
  <c r="Q49" i="109"/>
  <c r="X49" i="109"/>
  <c r="Y49" i="109"/>
  <c r="B33" i="109" a="1"/>
  <c r="B33" i="109" s="1"/>
  <c r="E33" i="109"/>
  <c r="F33" i="109"/>
  <c r="I33" i="109"/>
  <c r="J33" i="109"/>
  <c r="M33" i="109"/>
  <c r="N33" i="109"/>
  <c r="Q33" i="109"/>
  <c r="R33" i="109"/>
  <c r="U33" i="109"/>
  <c r="V33" i="109"/>
  <c r="Y33" i="109"/>
  <c r="B61" i="109" a="1"/>
  <c r="D61" i="109" s="1"/>
  <c r="E61" i="109"/>
  <c r="H61" i="109"/>
  <c r="I61" i="109"/>
  <c r="M61" i="109"/>
  <c r="P61" i="109"/>
  <c r="Q61" i="109"/>
  <c r="U61" i="109"/>
  <c r="X61" i="109"/>
  <c r="Y61" i="109"/>
  <c r="B53" i="109" a="1"/>
  <c r="B53" i="109" s="1"/>
  <c r="B45" i="109" a="1"/>
  <c r="B45" i="109" s="1"/>
  <c r="D45" i="109"/>
  <c r="E45" i="109"/>
  <c r="I45" i="109"/>
  <c r="L45" i="109"/>
  <c r="M45" i="109"/>
  <c r="Q45" i="109"/>
  <c r="T45" i="109"/>
  <c r="U45" i="109"/>
  <c r="Y45" i="109"/>
  <c r="B57" i="109" a="1"/>
  <c r="C57" i="109" s="1"/>
  <c r="G57" i="109"/>
  <c r="H57" i="109"/>
  <c r="L57" i="109"/>
  <c r="Q57" i="109"/>
  <c r="S57" i="109"/>
  <c r="W57" i="109"/>
  <c r="B17" i="109" a="1"/>
  <c r="D17" i="109" s="1"/>
  <c r="B17" i="109"/>
  <c r="C17" i="109"/>
  <c r="E17" i="109"/>
  <c r="F17" i="109"/>
  <c r="G17" i="109"/>
  <c r="I17" i="109"/>
  <c r="J17" i="109"/>
  <c r="K17" i="109"/>
  <c r="M17" i="109"/>
  <c r="N17" i="109"/>
  <c r="O17" i="109"/>
  <c r="Q17" i="109"/>
  <c r="R17" i="109"/>
  <c r="S17" i="109"/>
  <c r="U17" i="109"/>
  <c r="V17" i="109"/>
  <c r="W17" i="109"/>
  <c r="Y17" i="109"/>
  <c r="B69" i="109" a="1"/>
  <c r="E69" i="109"/>
  <c r="B65" i="109" a="1"/>
  <c r="D65" i="109" s="1"/>
  <c r="L65" i="109"/>
  <c r="P65" i="109"/>
  <c r="X65" i="109"/>
  <c r="Y65" i="109"/>
  <c r="B41" i="109" a="1"/>
  <c r="D41" i="109" s="1"/>
  <c r="E41" i="109"/>
  <c r="G41" i="109"/>
  <c r="I41" i="109"/>
  <c r="L41" i="109"/>
  <c r="O41" i="109"/>
  <c r="P41" i="109"/>
  <c r="T41" i="109"/>
  <c r="U41" i="109"/>
  <c r="W41" i="109"/>
  <c r="B37" i="109" a="1"/>
  <c r="B25" i="109" a="1"/>
  <c r="Q25" i="109"/>
  <c r="B29" i="109" a="1"/>
  <c r="D29" i="109" s="1"/>
  <c r="I29" i="109"/>
  <c r="L29" i="109"/>
  <c r="T29" i="109"/>
  <c r="X29" i="109"/>
  <c r="B21" i="109" a="1"/>
  <c r="B21" i="109" s="1"/>
  <c r="C21" i="109"/>
  <c r="D21" i="109"/>
  <c r="G21" i="109"/>
  <c r="H21" i="109"/>
  <c r="I21" i="109"/>
  <c r="L21" i="109"/>
  <c r="M21" i="109"/>
  <c r="O21" i="109"/>
  <c r="Q21" i="109"/>
  <c r="S21" i="109"/>
  <c r="T21" i="109"/>
  <c r="W21" i="109"/>
  <c r="X21" i="109"/>
  <c r="Y21" i="109"/>
  <c r="M152" i="109"/>
  <c r="N144" i="109"/>
  <c r="B19" i="109"/>
  <c r="K4" i="109"/>
  <c r="C37" i="109" l="1"/>
  <c r="G37" i="109"/>
  <c r="K37" i="109"/>
  <c r="O37" i="109"/>
  <c r="S37" i="109"/>
  <c r="W37" i="109"/>
  <c r="B97" i="109"/>
  <c r="F97" i="109"/>
  <c r="V97" i="109"/>
  <c r="I97" i="109"/>
  <c r="Y97" i="109"/>
  <c r="N97" i="109"/>
  <c r="Q29" i="109"/>
  <c r="H29" i="109"/>
  <c r="E25" i="109"/>
  <c r="M25" i="109"/>
  <c r="U37" i="109"/>
  <c r="P37" i="109"/>
  <c r="J37" i="109"/>
  <c r="E37" i="109"/>
  <c r="Y41" i="109"/>
  <c r="Q41" i="109"/>
  <c r="K41" i="109"/>
  <c r="T65" i="109"/>
  <c r="I65" i="109"/>
  <c r="B69" i="109"/>
  <c r="U69" i="109"/>
  <c r="Y69" i="109"/>
  <c r="X57" i="109"/>
  <c r="M57" i="109"/>
  <c r="T61" i="109"/>
  <c r="L61" i="109"/>
  <c r="X77" i="109"/>
  <c r="B85" i="109"/>
  <c r="F85" i="109"/>
  <c r="J85" i="109"/>
  <c r="N85" i="109"/>
  <c r="R85" i="109"/>
  <c r="V85" i="109"/>
  <c r="C85" i="109"/>
  <c r="G85" i="109"/>
  <c r="K85" i="109"/>
  <c r="O85" i="109"/>
  <c r="S85" i="109"/>
  <c r="W85" i="109"/>
  <c r="D85" i="109"/>
  <c r="H85" i="109"/>
  <c r="L85" i="109"/>
  <c r="P85" i="109"/>
  <c r="T85" i="109"/>
  <c r="X85" i="109"/>
  <c r="V37" i="109"/>
  <c r="Q37" i="109"/>
  <c r="L37" i="109"/>
  <c r="F37" i="109"/>
  <c r="D93" i="109"/>
  <c r="E93" i="109"/>
  <c r="P93" i="109"/>
  <c r="Y93" i="109"/>
  <c r="H93" i="109"/>
  <c r="Q93" i="109"/>
  <c r="I93" i="109"/>
  <c r="U93" i="109"/>
  <c r="U21" i="109"/>
  <c r="P21" i="109"/>
  <c r="K21" i="109"/>
  <c r="E21" i="109"/>
  <c r="Y29" i="109"/>
  <c r="P29" i="109"/>
  <c r="Y37" i="109"/>
  <c r="T37" i="109"/>
  <c r="N37" i="109"/>
  <c r="I37" i="109"/>
  <c r="D37" i="109"/>
  <c r="B41" i="109"/>
  <c r="C41" i="109"/>
  <c r="H41" i="109"/>
  <c r="M41" i="109"/>
  <c r="S41" i="109"/>
  <c r="X41" i="109"/>
  <c r="Q65" i="109"/>
  <c r="B57" i="109"/>
  <c r="D57" i="109"/>
  <c r="I57" i="109"/>
  <c r="O57" i="109"/>
  <c r="T57" i="109"/>
  <c r="Y57" i="109"/>
  <c r="E57" i="109"/>
  <c r="K57" i="109"/>
  <c r="P57" i="109"/>
  <c r="U57" i="109"/>
  <c r="B61" i="109"/>
  <c r="F61" i="109"/>
  <c r="J61" i="109"/>
  <c r="N61" i="109"/>
  <c r="R61" i="109"/>
  <c r="V61" i="109"/>
  <c r="C61" i="109"/>
  <c r="G61" i="109"/>
  <c r="K61" i="109"/>
  <c r="O61" i="109"/>
  <c r="S61" i="109"/>
  <c r="W61" i="109"/>
  <c r="B105" i="109"/>
  <c r="C105" i="109"/>
  <c r="H105" i="109"/>
  <c r="M105" i="109"/>
  <c r="S105" i="109"/>
  <c r="X105" i="109"/>
  <c r="D105" i="109"/>
  <c r="I105" i="109"/>
  <c r="O105" i="109"/>
  <c r="T105" i="109"/>
  <c r="Y105" i="109"/>
  <c r="E105" i="109"/>
  <c r="K105" i="109"/>
  <c r="P105" i="109"/>
  <c r="U105" i="109"/>
  <c r="M85" i="109"/>
  <c r="X93" i="109"/>
  <c r="B29" i="109"/>
  <c r="E29" i="109"/>
  <c r="M29" i="109"/>
  <c r="U29" i="109"/>
  <c r="X37" i="109"/>
  <c r="R37" i="109"/>
  <c r="M37" i="109"/>
  <c r="H37" i="109"/>
  <c r="B37" i="109"/>
  <c r="B65" i="109"/>
  <c r="E65" i="109"/>
  <c r="M65" i="109"/>
  <c r="U65" i="109"/>
  <c r="H65" i="109"/>
  <c r="Q97" i="109"/>
  <c r="D77" i="109"/>
  <c r="E77" i="109"/>
  <c r="P77" i="109"/>
  <c r="Y77" i="109"/>
  <c r="H77" i="109"/>
  <c r="Q77" i="109"/>
  <c r="I77" i="109"/>
  <c r="U77" i="109"/>
  <c r="M93" i="109"/>
  <c r="X33" i="109"/>
  <c r="T33" i="109"/>
  <c r="P33" i="109"/>
  <c r="L33" i="109"/>
  <c r="H33" i="109"/>
  <c r="D33" i="109"/>
  <c r="R101" i="109"/>
  <c r="J101" i="109"/>
  <c r="W129" i="109"/>
  <c r="S129" i="109"/>
  <c r="O129" i="109"/>
  <c r="K129" i="109"/>
  <c r="G129" i="109"/>
  <c r="C129" i="109"/>
  <c r="X113" i="109"/>
  <c r="S113" i="109"/>
  <c r="M113" i="109"/>
  <c r="H113" i="109"/>
  <c r="C113" i="109"/>
  <c r="Y125" i="109"/>
  <c r="I125" i="109"/>
  <c r="Y117" i="109"/>
  <c r="T117" i="109"/>
  <c r="O117" i="109"/>
  <c r="I117" i="109"/>
  <c r="D117" i="109"/>
  <c r="R133" i="109"/>
  <c r="J133" i="109"/>
  <c r="W81" i="109"/>
  <c r="S81" i="109"/>
  <c r="O81" i="109"/>
  <c r="K81" i="109"/>
  <c r="G81" i="109"/>
  <c r="C81" i="109"/>
  <c r="X89" i="109"/>
  <c r="S89" i="109"/>
  <c r="M89" i="109"/>
  <c r="H89" i="109"/>
  <c r="C89" i="109"/>
  <c r="Y137" i="109"/>
  <c r="I137" i="109"/>
  <c r="X17" i="109"/>
  <c r="T17" i="109"/>
  <c r="P17" i="109"/>
  <c r="L17" i="109"/>
  <c r="H17" i="109"/>
  <c r="X45" i="109"/>
  <c r="P45" i="109"/>
  <c r="H45" i="109"/>
  <c r="W33" i="109"/>
  <c r="S33" i="109"/>
  <c r="O33" i="109"/>
  <c r="K33" i="109"/>
  <c r="G33" i="109"/>
  <c r="C33" i="109"/>
  <c r="U49" i="109"/>
  <c r="I49" i="109"/>
  <c r="V129" i="109"/>
  <c r="R129" i="109"/>
  <c r="N129" i="109"/>
  <c r="J129" i="109"/>
  <c r="F129" i="109"/>
  <c r="V125" i="109"/>
  <c r="F125" i="109"/>
  <c r="X117" i="109"/>
  <c r="S117" i="109"/>
  <c r="M117" i="109"/>
  <c r="H117" i="109"/>
  <c r="C117" i="109"/>
  <c r="V81" i="109"/>
  <c r="R81" i="109"/>
  <c r="N81" i="109"/>
  <c r="J81" i="109"/>
  <c r="F81" i="109"/>
  <c r="V137" i="109"/>
  <c r="F137" i="109"/>
  <c r="Y65" i="118"/>
  <c r="U65" i="118"/>
  <c r="Q65" i="118"/>
  <c r="M65" i="118"/>
  <c r="I65" i="118"/>
  <c r="E65" i="118"/>
  <c r="Y25" i="118"/>
  <c r="I25" i="118"/>
  <c r="X65" i="118"/>
  <c r="T65" i="118"/>
  <c r="P65" i="118"/>
  <c r="L65" i="118"/>
  <c r="H65" i="118"/>
  <c r="D65" i="118"/>
  <c r="X25" i="118"/>
  <c r="T25" i="118"/>
  <c r="P25" i="118"/>
  <c r="L25" i="118"/>
  <c r="H25" i="118"/>
  <c r="D25" i="118"/>
  <c r="B61" i="118"/>
  <c r="F61" i="118"/>
  <c r="J61" i="118"/>
  <c r="N61" i="118"/>
  <c r="R61" i="118"/>
  <c r="V61" i="118"/>
  <c r="C61" i="118"/>
  <c r="G61" i="118"/>
  <c r="K61" i="118"/>
  <c r="O61" i="118"/>
  <c r="S61" i="118"/>
  <c r="B113" i="118"/>
  <c r="F113" i="118"/>
  <c r="J113" i="118"/>
  <c r="N113" i="118"/>
  <c r="R113" i="118"/>
  <c r="V113" i="118"/>
  <c r="C113" i="118"/>
  <c r="G113" i="118"/>
  <c r="K113" i="118"/>
  <c r="O113" i="118"/>
  <c r="S113" i="118"/>
  <c r="W113" i="118"/>
  <c r="D113" i="118"/>
  <c r="H113" i="118"/>
  <c r="L113" i="118"/>
  <c r="P113" i="118"/>
  <c r="T113" i="118"/>
  <c r="X113" i="118"/>
  <c r="B129" i="118"/>
  <c r="F129" i="118"/>
  <c r="J129" i="118"/>
  <c r="N129" i="118"/>
  <c r="R129" i="118"/>
  <c r="V129" i="118"/>
  <c r="C129" i="118"/>
  <c r="G129" i="118"/>
  <c r="K129" i="118"/>
  <c r="O129" i="118"/>
  <c r="S129" i="118"/>
  <c r="W129" i="118"/>
  <c r="D129" i="118"/>
  <c r="H129" i="118"/>
  <c r="L129" i="118"/>
  <c r="P129" i="118"/>
  <c r="T129" i="118"/>
  <c r="X129" i="118"/>
  <c r="X57" i="118"/>
  <c r="T57" i="118"/>
  <c r="P57" i="118"/>
  <c r="L57" i="118"/>
  <c r="H57" i="118"/>
  <c r="D57" i="118"/>
  <c r="V49" i="118"/>
  <c r="R49" i="118"/>
  <c r="N49" i="118"/>
  <c r="J49" i="118"/>
  <c r="F49" i="118"/>
  <c r="W65" i="118"/>
  <c r="S65" i="118"/>
  <c r="O65" i="118"/>
  <c r="K65" i="118"/>
  <c r="G65" i="118"/>
  <c r="C65" i="118"/>
  <c r="X45" i="118"/>
  <c r="T45" i="118"/>
  <c r="P45" i="118"/>
  <c r="L45" i="118"/>
  <c r="H45" i="118"/>
  <c r="D45" i="118"/>
  <c r="V73" i="118"/>
  <c r="R73" i="118"/>
  <c r="N73" i="118"/>
  <c r="J73" i="118"/>
  <c r="F73" i="118"/>
  <c r="W25" i="118"/>
  <c r="S25" i="118"/>
  <c r="O25" i="118"/>
  <c r="K25" i="118"/>
  <c r="G25" i="118"/>
  <c r="C25" i="118"/>
  <c r="X29" i="118"/>
  <c r="T29" i="118"/>
  <c r="P29" i="118"/>
  <c r="L29" i="118"/>
  <c r="H29" i="118"/>
  <c r="D29" i="118"/>
  <c r="V53" i="118"/>
  <c r="R53" i="118"/>
  <c r="N53" i="118"/>
  <c r="J53" i="118"/>
  <c r="F53" i="118"/>
  <c r="W61" i="118"/>
  <c r="P61" i="118"/>
  <c r="H61" i="118"/>
  <c r="U41" i="118"/>
  <c r="U97" i="118"/>
  <c r="M113" i="118"/>
  <c r="M129" i="118"/>
  <c r="U25" i="118"/>
  <c r="Q25" i="118"/>
  <c r="M25" i="118"/>
  <c r="E25" i="118"/>
  <c r="W57" i="118"/>
  <c r="S57" i="118"/>
  <c r="O57" i="118"/>
  <c r="K57" i="118"/>
  <c r="G57" i="118"/>
  <c r="V65" i="118"/>
  <c r="R65" i="118"/>
  <c r="N65" i="118"/>
  <c r="J65" i="118"/>
  <c r="F65" i="118"/>
  <c r="W45" i="118"/>
  <c r="S45" i="118"/>
  <c r="O45" i="118"/>
  <c r="K45" i="118"/>
  <c r="G45" i="118"/>
  <c r="V25" i="118"/>
  <c r="R25" i="118"/>
  <c r="N25" i="118"/>
  <c r="J25" i="118"/>
  <c r="F25" i="118"/>
  <c r="W29" i="118"/>
  <c r="S29" i="118"/>
  <c r="O29" i="118"/>
  <c r="K29" i="118"/>
  <c r="G29" i="118"/>
  <c r="U61" i="118"/>
  <c r="M61" i="118"/>
  <c r="E61" i="118"/>
  <c r="B41" i="118"/>
  <c r="F41" i="118"/>
  <c r="J41" i="118"/>
  <c r="N41" i="118"/>
  <c r="R41" i="118"/>
  <c r="V41" i="118"/>
  <c r="C41" i="118"/>
  <c r="G41" i="118"/>
  <c r="K41" i="118"/>
  <c r="O41" i="118"/>
  <c r="S41" i="118"/>
  <c r="W41" i="118"/>
  <c r="D41" i="118"/>
  <c r="H41" i="118"/>
  <c r="L41" i="118"/>
  <c r="P41" i="118"/>
  <c r="T41" i="118"/>
  <c r="X41" i="118"/>
  <c r="B97" i="118"/>
  <c r="F97" i="118"/>
  <c r="J97" i="118"/>
  <c r="N97" i="118"/>
  <c r="R97" i="118"/>
  <c r="V97" i="118"/>
  <c r="C97" i="118"/>
  <c r="G97" i="118"/>
  <c r="K97" i="118"/>
  <c r="O97" i="118"/>
  <c r="S97" i="118"/>
  <c r="W97" i="118"/>
  <c r="D97" i="118"/>
  <c r="H97" i="118"/>
  <c r="L97" i="118"/>
  <c r="P97" i="118"/>
  <c r="T97" i="118"/>
  <c r="X97" i="118"/>
  <c r="Y113" i="118"/>
  <c r="I113" i="118"/>
  <c r="Y129" i="118"/>
  <c r="I129" i="118"/>
  <c r="V17" i="118"/>
  <c r="R17" i="118"/>
  <c r="N17" i="118"/>
  <c r="J17" i="118"/>
  <c r="F17" i="118"/>
  <c r="B17" i="118"/>
  <c r="W77" i="118"/>
  <c r="S77" i="118"/>
  <c r="O77" i="118"/>
  <c r="K77" i="118"/>
  <c r="G77" i="118"/>
  <c r="C77" i="118"/>
  <c r="V93" i="118"/>
  <c r="R93" i="118"/>
  <c r="N93" i="118"/>
  <c r="J93" i="118"/>
  <c r="F93" i="118"/>
  <c r="W137" i="118"/>
  <c r="S137" i="118"/>
  <c r="O137" i="118"/>
  <c r="K137" i="118"/>
  <c r="G137" i="118"/>
  <c r="C137" i="118"/>
  <c r="V105" i="118"/>
  <c r="R105" i="118"/>
  <c r="N105" i="118"/>
  <c r="J105" i="118"/>
  <c r="F105" i="118"/>
  <c r="B105" i="118"/>
  <c r="W109" i="118"/>
  <c r="S109" i="118"/>
  <c r="O109" i="118"/>
  <c r="K109" i="118"/>
  <c r="G109" i="118"/>
  <c r="C109" i="118"/>
  <c r="V81" i="118"/>
  <c r="R81" i="118"/>
  <c r="N81" i="118"/>
  <c r="J81" i="118"/>
  <c r="F81" i="118"/>
  <c r="W117" i="118"/>
  <c r="S117" i="118"/>
  <c r="O117" i="118"/>
  <c r="K117" i="118"/>
  <c r="G117" i="118"/>
  <c r="C117" i="118"/>
  <c r="V89" i="118"/>
  <c r="R89" i="118"/>
  <c r="N89" i="118"/>
  <c r="J89" i="118"/>
  <c r="F89" i="118"/>
  <c r="W121" i="118"/>
  <c r="S121" i="118"/>
  <c r="O121" i="118"/>
  <c r="K121" i="118"/>
  <c r="G121" i="118"/>
  <c r="C121" i="118"/>
  <c r="X69" i="118"/>
  <c r="T69" i="118"/>
  <c r="P69" i="118"/>
  <c r="L69" i="118"/>
  <c r="H69" i="118"/>
  <c r="D69" i="118"/>
  <c r="V77" i="118"/>
  <c r="R77" i="118"/>
  <c r="N77" i="118"/>
  <c r="J77" i="118"/>
  <c r="F77" i="118"/>
  <c r="X125" i="118"/>
  <c r="T125" i="118"/>
  <c r="P125" i="118"/>
  <c r="L125" i="118"/>
  <c r="H125" i="118"/>
  <c r="D125" i="118"/>
  <c r="V137" i="118"/>
  <c r="R137" i="118"/>
  <c r="N137" i="118"/>
  <c r="J137" i="118"/>
  <c r="F137" i="118"/>
  <c r="X85" i="118"/>
  <c r="T85" i="118"/>
  <c r="P85" i="118"/>
  <c r="L85" i="118"/>
  <c r="H85" i="118"/>
  <c r="D85" i="118"/>
  <c r="V109" i="118"/>
  <c r="R109" i="118"/>
  <c r="N109" i="118"/>
  <c r="J109" i="118"/>
  <c r="F109" i="118"/>
  <c r="X101" i="118"/>
  <c r="T101" i="118"/>
  <c r="P101" i="118"/>
  <c r="L101" i="118"/>
  <c r="H101" i="118"/>
  <c r="D101" i="118"/>
  <c r="V117" i="118"/>
  <c r="R117" i="118"/>
  <c r="N117" i="118"/>
  <c r="J117" i="118"/>
  <c r="F117" i="118"/>
  <c r="X133" i="118"/>
  <c r="T133" i="118"/>
  <c r="V121" i="118"/>
  <c r="R121" i="118"/>
  <c r="N121" i="118"/>
  <c r="J121" i="118"/>
  <c r="F121" i="118"/>
  <c r="W69" i="118"/>
  <c r="S69" i="118"/>
  <c r="O69" i="118"/>
  <c r="K69" i="118"/>
  <c r="G69" i="118"/>
  <c r="X17" i="118"/>
  <c r="T17" i="118"/>
  <c r="P17" i="118"/>
  <c r="L17" i="118"/>
  <c r="H17" i="118"/>
  <c r="W125" i="118"/>
  <c r="S125" i="118"/>
  <c r="O125" i="118"/>
  <c r="K125" i="118"/>
  <c r="G125" i="118"/>
  <c r="W85" i="118"/>
  <c r="S85" i="118"/>
  <c r="O85" i="118"/>
  <c r="K85" i="118"/>
  <c r="G85" i="118"/>
  <c r="X105" i="118"/>
  <c r="T105" i="118"/>
  <c r="P105" i="118"/>
  <c r="L105" i="118"/>
  <c r="H105" i="118"/>
  <c r="W101" i="118"/>
  <c r="S101" i="118"/>
  <c r="O101" i="118"/>
  <c r="K101" i="118"/>
  <c r="G101" i="118"/>
  <c r="W113" i="117"/>
  <c r="S113" i="117"/>
  <c r="O113" i="117"/>
  <c r="K113" i="117"/>
  <c r="G113" i="117"/>
  <c r="C113" i="117"/>
  <c r="V93" i="117"/>
  <c r="R93" i="117"/>
  <c r="N93" i="117"/>
  <c r="J93" i="117"/>
  <c r="F93" i="117"/>
  <c r="B93" i="117"/>
  <c r="W117" i="117"/>
  <c r="S117" i="117"/>
  <c r="O117" i="117"/>
  <c r="K117" i="117"/>
  <c r="G117" i="117"/>
  <c r="C117" i="117"/>
  <c r="V109" i="117"/>
  <c r="R109" i="117"/>
  <c r="N109" i="117"/>
  <c r="J109" i="117"/>
  <c r="F109" i="117"/>
  <c r="B109" i="117"/>
  <c r="W101" i="117"/>
  <c r="S101" i="117"/>
  <c r="O101" i="117"/>
  <c r="K101" i="117"/>
  <c r="G101" i="117"/>
  <c r="C101" i="117"/>
  <c r="B121" i="117"/>
  <c r="F121" i="117"/>
  <c r="J121" i="117"/>
  <c r="N121" i="117"/>
  <c r="C121" i="117"/>
  <c r="Y21" i="117"/>
  <c r="B37" i="117"/>
  <c r="F37" i="117"/>
  <c r="J37" i="117"/>
  <c r="N37" i="117"/>
  <c r="R37" i="117"/>
  <c r="V37" i="117"/>
  <c r="C37" i="117"/>
  <c r="G37" i="117"/>
  <c r="K37" i="117"/>
  <c r="O37" i="117"/>
  <c r="S37" i="117"/>
  <c r="W37" i="117"/>
  <c r="D37" i="117"/>
  <c r="H37" i="117"/>
  <c r="L37" i="117"/>
  <c r="P37" i="117"/>
  <c r="T37" i="117"/>
  <c r="X37" i="117"/>
  <c r="Y61" i="117"/>
  <c r="Y53" i="117"/>
  <c r="X93" i="117"/>
  <c r="T93" i="117"/>
  <c r="P93" i="117"/>
  <c r="L93" i="117"/>
  <c r="H93" i="117"/>
  <c r="D93" i="117"/>
  <c r="X109" i="117"/>
  <c r="T109" i="117"/>
  <c r="P109" i="117"/>
  <c r="L109" i="117"/>
  <c r="H109" i="117"/>
  <c r="D109" i="117"/>
  <c r="B21" i="117"/>
  <c r="F21" i="117"/>
  <c r="J21" i="117"/>
  <c r="N21" i="117"/>
  <c r="R21" i="117"/>
  <c r="V21" i="117"/>
  <c r="C21" i="117"/>
  <c r="G21" i="117"/>
  <c r="K21" i="117"/>
  <c r="O21" i="117"/>
  <c r="S21" i="117"/>
  <c r="W21" i="117"/>
  <c r="D21" i="117"/>
  <c r="H21" i="117"/>
  <c r="L21" i="117"/>
  <c r="P21" i="117"/>
  <c r="T21" i="117"/>
  <c r="X21" i="117"/>
  <c r="B61" i="117"/>
  <c r="F61" i="117"/>
  <c r="J61" i="117"/>
  <c r="N61" i="117"/>
  <c r="R61" i="117"/>
  <c r="V61" i="117"/>
  <c r="C61" i="117"/>
  <c r="G61" i="117"/>
  <c r="K61" i="117"/>
  <c r="O61" i="117"/>
  <c r="S61" i="117"/>
  <c r="W61" i="117"/>
  <c r="D61" i="117"/>
  <c r="H61" i="117"/>
  <c r="L61" i="117"/>
  <c r="P61" i="117"/>
  <c r="T61" i="117"/>
  <c r="X61" i="117"/>
  <c r="B53" i="117"/>
  <c r="F53" i="117"/>
  <c r="J53" i="117"/>
  <c r="N53" i="117"/>
  <c r="R53" i="117"/>
  <c r="V53" i="117"/>
  <c r="C53" i="117"/>
  <c r="G53" i="117"/>
  <c r="K53" i="117"/>
  <c r="O53" i="117"/>
  <c r="S53" i="117"/>
  <c r="W53" i="117"/>
  <c r="D53" i="117"/>
  <c r="H53" i="117"/>
  <c r="L53" i="117"/>
  <c r="P53" i="117"/>
  <c r="T53" i="117"/>
  <c r="X53" i="117"/>
  <c r="X113" i="117"/>
  <c r="T113" i="117"/>
  <c r="P113" i="117"/>
  <c r="L113" i="117"/>
  <c r="H113" i="117"/>
  <c r="V89" i="117"/>
  <c r="R89" i="117"/>
  <c r="N89" i="117"/>
  <c r="J89" i="117"/>
  <c r="F89" i="117"/>
  <c r="W93" i="117"/>
  <c r="S93" i="117"/>
  <c r="O93" i="117"/>
  <c r="K93" i="117"/>
  <c r="G93" i="117"/>
  <c r="X117" i="117"/>
  <c r="T117" i="117"/>
  <c r="P117" i="117"/>
  <c r="L117" i="117"/>
  <c r="H117" i="117"/>
  <c r="V97" i="117"/>
  <c r="R97" i="117"/>
  <c r="N97" i="117"/>
  <c r="J97" i="117"/>
  <c r="F97" i="117"/>
  <c r="W109" i="117"/>
  <c r="S109" i="117"/>
  <c r="O109" i="117"/>
  <c r="K109" i="117"/>
  <c r="G109" i="117"/>
  <c r="X101" i="117"/>
  <c r="T101" i="117"/>
  <c r="P101" i="117"/>
  <c r="L101" i="117"/>
  <c r="H101" i="117"/>
  <c r="V73" i="117"/>
  <c r="R73" i="117"/>
  <c r="N73" i="117"/>
  <c r="J73" i="117"/>
  <c r="F73" i="117"/>
  <c r="W121" i="117"/>
  <c r="S121" i="117"/>
  <c r="O121" i="117"/>
  <c r="I121" i="117"/>
  <c r="D121" i="117"/>
  <c r="M21" i="117"/>
  <c r="U37" i="117"/>
  <c r="E37" i="117"/>
  <c r="M61" i="117"/>
  <c r="M53" i="117"/>
  <c r="V81" i="117"/>
  <c r="R81" i="117"/>
  <c r="N81" i="117"/>
  <c r="J81" i="117"/>
  <c r="F81" i="117"/>
  <c r="B81" i="117"/>
  <c r="W77" i="117"/>
  <c r="S77" i="117"/>
  <c r="O77" i="117"/>
  <c r="K77" i="117"/>
  <c r="G77" i="117"/>
  <c r="C77" i="117"/>
  <c r="V49" i="117"/>
  <c r="R49" i="117"/>
  <c r="N49" i="117"/>
  <c r="J49" i="117"/>
  <c r="F49" i="117"/>
  <c r="B49" i="117"/>
  <c r="W33" i="117"/>
  <c r="S33" i="117"/>
  <c r="O33" i="117"/>
  <c r="K33" i="117"/>
  <c r="G33" i="117"/>
  <c r="C33" i="117"/>
  <c r="V65" i="117"/>
  <c r="R65" i="117"/>
  <c r="N65" i="117"/>
  <c r="J65" i="117"/>
  <c r="F65" i="117"/>
  <c r="B65" i="117"/>
  <c r="W17" i="117"/>
  <c r="S17" i="117"/>
  <c r="O17" i="117"/>
  <c r="K17" i="117"/>
  <c r="G17" i="117"/>
  <c r="C17" i="117"/>
  <c r="V25" i="117"/>
  <c r="R25" i="117"/>
  <c r="N25" i="117"/>
  <c r="J25" i="117"/>
  <c r="F25" i="117"/>
  <c r="B25" i="117"/>
  <c r="V133" i="117"/>
  <c r="R133" i="117"/>
  <c r="N133" i="117"/>
  <c r="J133" i="117"/>
  <c r="F133" i="117"/>
  <c r="W137" i="117"/>
  <c r="S137" i="117"/>
  <c r="O137" i="117"/>
  <c r="K137" i="117"/>
  <c r="G137" i="117"/>
  <c r="C137" i="117"/>
  <c r="X125" i="117"/>
  <c r="T125" i="117"/>
  <c r="P125" i="117"/>
  <c r="L125" i="117"/>
  <c r="H125" i="117"/>
  <c r="D125" i="117"/>
  <c r="V77" i="117"/>
  <c r="R77" i="117"/>
  <c r="N77" i="117"/>
  <c r="J77" i="117"/>
  <c r="F77" i="117"/>
  <c r="X45" i="117"/>
  <c r="T45" i="117"/>
  <c r="P45" i="117"/>
  <c r="L45" i="117"/>
  <c r="H45" i="117"/>
  <c r="D45" i="117"/>
  <c r="V33" i="117"/>
  <c r="R33" i="117"/>
  <c r="N33" i="117"/>
  <c r="J33" i="117"/>
  <c r="F33" i="117"/>
  <c r="X41" i="117"/>
  <c r="T41" i="117"/>
  <c r="P41" i="117"/>
  <c r="L41" i="117"/>
  <c r="H41" i="117"/>
  <c r="D41" i="117"/>
  <c r="V17" i="117"/>
  <c r="R17" i="117"/>
  <c r="N17" i="117"/>
  <c r="J17" i="117"/>
  <c r="F17" i="117"/>
  <c r="X69" i="117"/>
  <c r="T69" i="117"/>
  <c r="P69" i="117"/>
  <c r="L69" i="117"/>
  <c r="H69" i="117"/>
  <c r="D69" i="117"/>
  <c r="V57" i="117"/>
  <c r="R57" i="117"/>
  <c r="N57" i="117"/>
  <c r="J57" i="117"/>
  <c r="F57" i="117"/>
  <c r="X29" i="117"/>
  <c r="T29" i="117"/>
  <c r="P29" i="117"/>
  <c r="L29" i="117"/>
  <c r="H29" i="117"/>
  <c r="D29" i="117"/>
  <c r="V137" i="117"/>
  <c r="R137" i="117"/>
  <c r="N137" i="117"/>
  <c r="J137" i="117"/>
  <c r="F137" i="117"/>
  <c r="W125" i="117"/>
  <c r="S125" i="117"/>
  <c r="O125" i="117"/>
  <c r="K125" i="117"/>
  <c r="G125" i="117"/>
  <c r="X81" i="117"/>
  <c r="T81" i="117"/>
  <c r="P81" i="117"/>
  <c r="L81" i="117"/>
  <c r="H81" i="117"/>
  <c r="W45" i="117"/>
  <c r="S45" i="117"/>
  <c r="O45" i="117"/>
  <c r="K45" i="117"/>
  <c r="G45" i="117"/>
  <c r="X49" i="117"/>
  <c r="T49" i="117"/>
  <c r="P49" i="117"/>
  <c r="L49" i="117"/>
  <c r="H49" i="117"/>
  <c r="W41" i="117"/>
  <c r="S41" i="117"/>
  <c r="O41" i="117"/>
  <c r="K41" i="117"/>
  <c r="G41" i="117"/>
  <c r="X65" i="117"/>
  <c r="T65" i="117"/>
  <c r="P65" i="117"/>
  <c r="L65" i="117"/>
  <c r="H65" i="117"/>
  <c r="W69" i="117"/>
  <c r="S69" i="117"/>
  <c r="O69" i="117"/>
  <c r="K69" i="117"/>
  <c r="G69" i="117"/>
  <c r="X25" i="117"/>
  <c r="T25" i="117"/>
  <c r="P25" i="117"/>
  <c r="L25" i="117"/>
  <c r="H25" i="117"/>
  <c r="W29" i="117"/>
  <c r="S29" i="117"/>
  <c r="O29" i="117"/>
  <c r="K29" i="117"/>
  <c r="G29" i="117"/>
  <c r="B77" i="116"/>
  <c r="F77" i="116"/>
  <c r="J77" i="116"/>
  <c r="N77" i="116"/>
  <c r="R77" i="116"/>
  <c r="V77" i="116"/>
  <c r="C77" i="116"/>
  <c r="G77" i="116"/>
  <c r="K77" i="116"/>
  <c r="O77" i="116"/>
  <c r="S77" i="116"/>
  <c r="W77" i="116"/>
  <c r="Y69" i="116"/>
  <c r="Q69" i="116"/>
  <c r="I69" i="116"/>
  <c r="B73" i="116"/>
  <c r="F73" i="116"/>
  <c r="J73" i="116"/>
  <c r="N73" i="116"/>
  <c r="R73" i="116"/>
  <c r="V73" i="116"/>
  <c r="C73" i="116"/>
  <c r="G73" i="116"/>
  <c r="K73" i="116"/>
  <c r="O73" i="116"/>
  <c r="S73" i="116"/>
  <c r="W73" i="116"/>
  <c r="C57" i="116"/>
  <c r="G57" i="116"/>
  <c r="K57" i="116"/>
  <c r="O57" i="116"/>
  <c r="S57" i="116"/>
  <c r="W57" i="116"/>
  <c r="D57" i="116"/>
  <c r="H57" i="116"/>
  <c r="L57" i="116"/>
  <c r="P57" i="116"/>
  <c r="T57" i="116"/>
  <c r="X57" i="116"/>
  <c r="X69" i="116"/>
  <c r="P69" i="116"/>
  <c r="H69" i="116"/>
  <c r="Y53" i="116"/>
  <c r="Q53" i="116"/>
  <c r="I53" i="116"/>
  <c r="C97" i="116"/>
  <c r="G97" i="116"/>
  <c r="K97" i="116"/>
  <c r="O97" i="116"/>
  <c r="S97" i="116"/>
  <c r="W97" i="116"/>
  <c r="D97" i="116"/>
  <c r="H97" i="116"/>
  <c r="L97" i="116"/>
  <c r="P97" i="116"/>
  <c r="T97" i="116"/>
  <c r="X97" i="116"/>
  <c r="U77" i="116"/>
  <c r="M77" i="116"/>
  <c r="E77" i="116"/>
  <c r="V57" i="116"/>
  <c r="N57" i="116"/>
  <c r="F57" i="116"/>
  <c r="U69" i="116"/>
  <c r="M69" i="116"/>
  <c r="V53" i="116"/>
  <c r="N53" i="116"/>
  <c r="U73" i="116"/>
  <c r="M73" i="116"/>
  <c r="E73" i="116"/>
  <c r="V97" i="116"/>
  <c r="N97" i="116"/>
  <c r="F97" i="116"/>
  <c r="C81" i="116"/>
  <c r="G81" i="116"/>
  <c r="K81" i="116"/>
  <c r="O81" i="116"/>
  <c r="S81" i="116"/>
  <c r="W81" i="116"/>
  <c r="D81" i="116"/>
  <c r="H81" i="116"/>
  <c r="L81" i="116"/>
  <c r="P81" i="116"/>
  <c r="T81" i="116"/>
  <c r="X81" i="116"/>
  <c r="E81" i="116"/>
  <c r="M81" i="116"/>
  <c r="U81" i="116"/>
  <c r="F81" i="116"/>
  <c r="N81" i="116"/>
  <c r="V81" i="116"/>
  <c r="B69" i="116"/>
  <c r="F69" i="116"/>
  <c r="J69" i="116"/>
  <c r="N69" i="116"/>
  <c r="R69" i="116"/>
  <c r="V69" i="116"/>
  <c r="C69" i="116"/>
  <c r="G69" i="116"/>
  <c r="K69" i="116"/>
  <c r="O69" i="116"/>
  <c r="S69" i="116"/>
  <c r="W69" i="116"/>
  <c r="B137" i="116"/>
  <c r="F137" i="116"/>
  <c r="J137" i="116"/>
  <c r="N137" i="116"/>
  <c r="R137" i="116"/>
  <c r="V137" i="116"/>
  <c r="C137" i="116"/>
  <c r="G137" i="116"/>
  <c r="K137" i="116"/>
  <c r="O137" i="116"/>
  <c r="S137" i="116"/>
  <c r="W137" i="116"/>
  <c r="D137" i="116"/>
  <c r="L137" i="116"/>
  <c r="T137" i="116"/>
  <c r="P137" i="116"/>
  <c r="X137" i="116"/>
  <c r="E137" i="116"/>
  <c r="M137" i="116"/>
  <c r="U137" i="116"/>
  <c r="H137" i="116"/>
  <c r="X77" i="116"/>
  <c r="P77" i="116"/>
  <c r="H77" i="116"/>
  <c r="Y57" i="116"/>
  <c r="Q57" i="116"/>
  <c r="I57" i="116"/>
  <c r="C53" i="116"/>
  <c r="G53" i="116"/>
  <c r="K53" i="116"/>
  <c r="O53" i="116"/>
  <c r="S53" i="116"/>
  <c r="W53" i="116"/>
  <c r="D53" i="116"/>
  <c r="H53" i="116"/>
  <c r="L53" i="116"/>
  <c r="P53" i="116"/>
  <c r="T53" i="116"/>
  <c r="X53" i="116"/>
  <c r="X73" i="116"/>
  <c r="P73" i="116"/>
  <c r="H73" i="116"/>
  <c r="Y97" i="116"/>
  <c r="Q97" i="116"/>
  <c r="I97" i="116"/>
  <c r="Y137" i="116"/>
  <c r="T77" i="116"/>
  <c r="L77" i="116"/>
  <c r="D77" i="116"/>
  <c r="U57" i="116"/>
  <c r="M57" i="116"/>
  <c r="E57" i="116"/>
  <c r="T69" i="116"/>
  <c r="L69" i="116"/>
  <c r="D69" i="116"/>
  <c r="U53" i="116"/>
  <c r="M53" i="116"/>
  <c r="E53" i="116"/>
  <c r="T73" i="116"/>
  <c r="L73" i="116"/>
  <c r="D73" i="116"/>
  <c r="U97" i="116"/>
  <c r="M97" i="116"/>
  <c r="E97" i="116"/>
  <c r="B61" i="116"/>
  <c r="F61" i="116"/>
  <c r="C61" i="116"/>
  <c r="D61" i="116"/>
  <c r="I61" i="116"/>
  <c r="M61" i="116"/>
  <c r="Q61" i="116"/>
  <c r="U61" i="116"/>
  <c r="Y61" i="116"/>
  <c r="E61" i="116"/>
  <c r="J61" i="116"/>
  <c r="N61" i="116"/>
  <c r="R61" i="116"/>
  <c r="V61" i="116"/>
  <c r="J81" i="116"/>
  <c r="I137" i="116"/>
  <c r="C125" i="116"/>
  <c r="G125" i="116"/>
  <c r="K125" i="116"/>
  <c r="O125" i="116"/>
  <c r="S125" i="116"/>
  <c r="W125" i="116"/>
  <c r="D125" i="116"/>
  <c r="H125" i="116"/>
  <c r="L125" i="116"/>
  <c r="P125" i="116"/>
  <c r="T125" i="116"/>
  <c r="X125" i="116"/>
  <c r="Y41" i="116"/>
  <c r="Q41" i="116"/>
  <c r="I41" i="116"/>
  <c r="V85" i="116"/>
  <c r="R85" i="116"/>
  <c r="N85" i="116"/>
  <c r="J85" i="116"/>
  <c r="F85" i="116"/>
  <c r="V89" i="116"/>
  <c r="R89" i="116"/>
  <c r="N89" i="116"/>
  <c r="J89" i="116"/>
  <c r="F89" i="116"/>
  <c r="V125" i="116"/>
  <c r="N125" i="116"/>
  <c r="F125" i="116"/>
  <c r="B129" i="116"/>
  <c r="F129" i="116"/>
  <c r="J129" i="116"/>
  <c r="N129" i="116"/>
  <c r="R129" i="116"/>
  <c r="V129" i="116"/>
  <c r="C129" i="116"/>
  <c r="G129" i="116"/>
  <c r="K129" i="116"/>
  <c r="O129" i="116"/>
  <c r="S129" i="116"/>
  <c r="W129" i="116"/>
  <c r="X41" i="116"/>
  <c r="P41" i="116"/>
  <c r="C37" i="116"/>
  <c r="G37" i="116"/>
  <c r="K37" i="116"/>
  <c r="O37" i="116"/>
  <c r="S37" i="116"/>
  <c r="W37" i="116"/>
  <c r="D37" i="116"/>
  <c r="H37" i="116"/>
  <c r="L37" i="116"/>
  <c r="P37" i="116"/>
  <c r="T37" i="116"/>
  <c r="X37" i="116"/>
  <c r="B33" i="116"/>
  <c r="F33" i="116"/>
  <c r="J33" i="116"/>
  <c r="N33" i="116"/>
  <c r="R33" i="116"/>
  <c r="V33" i="116"/>
  <c r="C33" i="116"/>
  <c r="G33" i="116"/>
  <c r="K33" i="116"/>
  <c r="O33" i="116"/>
  <c r="S33" i="116"/>
  <c r="W33" i="116"/>
  <c r="R25" i="116"/>
  <c r="J25" i="116"/>
  <c r="I125" i="116"/>
  <c r="B41" i="116"/>
  <c r="F41" i="116"/>
  <c r="J41" i="116"/>
  <c r="N41" i="116"/>
  <c r="R41" i="116"/>
  <c r="V41" i="116"/>
  <c r="C41" i="116"/>
  <c r="G41" i="116"/>
  <c r="K41" i="116"/>
  <c r="O41" i="116"/>
  <c r="S41" i="116"/>
  <c r="W41" i="116"/>
  <c r="X49" i="116"/>
  <c r="T49" i="116"/>
  <c r="P49" i="116"/>
  <c r="L49" i="116"/>
  <c r="H49" i="116"/>
  <c r="X65" i="116"/>
  <c r="T65" i="116"/>
  <c r="P65" i="116"/>
  <c r="L65" i="116"/>
  <c r="H65" i="116"/>
  <c r="X101" i="116"/>
  <c r="T101" i="116"/>
  <c r="P101" i="116"/>
  <c r="L101" i="116"/>
  <c r="H101" i="116"/>
  <c r="U125" i="116"/>
  <c r="M125" i="116"/>
  <c r="E125" i="116"/>
  <c r="X129" i="116"/>
  <c r="P129" i="116"/>
  <c r="H129" i="116"/>
  <c r="C105" i="116"/>
  <c r="G105" i="116"/>
  <c r="K105" i="116"/>
  <c r="O105" i="116"/>
  <c r="S105" i="116"/>
  <c r="W105" i="116"/>
  <c r="D105" i="116"/>
  <c r="H105" i="116"/>
  <c r="L105" i="116"/>
  <c r="P105" i="116"/>
  <c r="T105" i="116"/>
  <c r="X105" i="116"/>
  <c r="U41" i="116"/>
  <c r="M41" i="116"/>
  <c r="E41" i="116"/>
  <c r="V37" i="116"/>
  <c r="N37" i="116"/>
  <c r="F37" i="116"/>
  <c r="X33" i="116"/>
  <c r="P33" i="116"/>
  <c r="H33" i="116"/>
  <c r="C25" i="116"/>
  <c r="G25" i="116"/>
  <c r="K25" i="116"/>
  <c r="O25" i="116"/>
  <c r="S25" i="116"/>
  <c r="W25" i="116"/>
  <c r="D25" i="116"/>
  <c r="H25" i="116"/>
  <c r="L25" i="116"/>
  <c r="P25" i="116"/>
  <c r="T25" i="116"/>
  <c r="X25" i="116"/>
  <c r="V121" i="116"/>
  <c r="R121" i="116"/>
  <c r="N121" i="116"/>
  <c r="J121" i="116"/>
  <c r="F121" i="116"/>
  <c r="V109" i="116"/>
  <c r="R109" i="116"/>
  <c r="N109" i="116"/>
  <c r="J109" i="116"/>
  <c r="F109" i="116"/>
  <c r="V133" i="116"/>
  <c r="R133" i="116"/>
  <c r="N133" i="116"/>
  <c r="J133" i="116"/>
  <c r="F133" i="116"/>
  <c r="V45" i="116"/>
  <c r="R45" i="116"/>
  <c r="N45" i="116"/>
  <c r="J45" i="116"/>
  <c r="F45" i="116"/>
  <c r="V17" i="116"/>
  <c r="R17" i="116"/>
  <c r="N17" i="116"/>
  <c r="J17" i="116"/>
  <c r="F17" i="116"/>
  <c r="X93" i="116"/>
  <c r="T93" i="116"/>
  <c r="P93" i="116"/>
  <c r="L93" i="116"/>
  <c r="H93" i="116"/>
  <c r="X117" i="116"/>
  <c r="T117" i="116"/>
  <c r="P117" i="116"/>
  <c r="P113" i="116"/>
  <c r="H113" i="116"/>
  <c r="I29" i="114"/>
  <c r="Y53" i="114"/>
  <c r="Q53" i="114"/>
  <c r="M53" i="114"/>
  <c r="I53" i="114"/>
  <c r="X29" i="114"/>
  <c r="T29" i="114"/>
  <c r="P29" i="114"/>
  <c r="L29" i="114"/>
  <c r="H29" i="114"/>
  <c r="D29" i="114"/>
  <c r="V33" i="114"/>
  <c r="R33" i="114"/>
  <c r="N33" i="114"/>
  <c r="J33" i="114"/>
  <c r="F33" i="114"/>
  <c r="B33" i="114"/>
  <c r="X25" i="114"/>
  <c r="T25" i="114"/>
  <c r="P25" i="114"/>
  <c r="L25" i="114"/>
  <c r="H25" i="114"/>
  <c r="D25" i="114"/>
  <c r="V57" i="114"/>
  <c r="R57" i="114"/>
  <c r="N57" i="114"/>
  <c r="J57" i="114"/>
  <c r="F57" i="114"/>
  <c r="B57" i="114"/>
  <c r="X53" i="114"/>
  <c r="T53" i="114"/>
  <c r="P53" i="114"/>
  <c r="L53" i="114"/>
  <c r="H53" i="114"/>
  <c r="D53" i="114"/>
  <c r="U65" i="114"/>
  <c r="M65" i="114"/>
  <c r="U121" i="114"/>
  <c r="U89" i="114"/>
  <c r="U81" i="114"/>
  <c r="U77" i="114"/>
  <c r="Y25" i="114"/>
  <c r="Q25" i="114"/>
  <c r="I25" i="114"/>
  <c r="W29" i="114"/>
  <c r="S29" i="114"/>
  <c r="O29" i="114"/>
  <c r="K29" i="114"/>
  <c r="G29" i="114"/>
  <c r="C29" i="114"/>
  <c r="W25" i="114"/>
  <c r="S25" i="114"/>
  <c r="O25" i="114"/>
  <c r="K25" i="114"/>
  <c r="G25" i="114"/>
  <c r="C25" i="114"/>
  <c r="W53" i="114"/>
  <c r="S53" i="114"/>
  <c r="O53" i="114"/>
  <c r="K53" i="114"/>
  <c r="G53" i="114"/>
  <c r="C53" i="114"/>
  <c r="B65" i="114"/>
  <c r="F65" i="114"/>
  <c r="J65" i="114"/>
  <c r="N65" i="114"/>
  <c r="R65" i="114"/>
  <c r="V65" i="114"/>
  <c r="C65" i="114"/>
  <c r="G65" i="114"/>
  <c r="K65" i="114"/>
  <c r="O65" i="114"/>
  <c r="S65" i="114"/>
  <c r="W65" i="114"/>
  <c r="D65" i="114"/>
  <c r="B121" i="114"/>
  <c r="F121" i="114"/>
  <c r="J121" i="114"/>
  <c r="N121" i="114"/>
  <c r="R121" i="114"/>
  <c r="V121" i="114"/>
  <c r="C121" i="114"/>
  <c r="G121" i="114"/>
  <c r="K121" i="114"/>
  <c r="O121" i="114"/>
  <c r="S121" i="114"/>
  <c r="W121" i="114"/>
  <c r="D121" i="114"/>
  <c r="H121" i="114"/>
  <c r="L121" i="114"/>
  <c r="P121" i="114"/>
  <c r="T121" i="114"/>
  <c r="X121" i="114"/>
  <c r="B89" i="114"/>
  <c r="F89" i="114"/>
  <c r="J89" i="114"/>
  <c r="N89" i="114"/>
  <c r="R89" i="114"/>
  <c r="V89" i="114"/>
  <c r="C89" i="114"/>
  <c r="G89" i="114"/>
  <c r="K89" i="114"/>
  <c r="O89" i="114"/>
  <c r="S89" i="114"/>
  <c r="W89" i="114"/>
  <c r="D89" i="114"/>
  <c r="H89" i="114"/>
  <c r="L89" i="114"/>
  <c r="P89" i="114"/>
  <c r="T89" i="114"/>
  <c r="X89" i="114"/>
  <c r="B81" i="114"/>
  <c r="F81" i="114"/>
  <c r="J81" i="114"/>
  <c r="N81" i="114"/>
  <c r="R81" i="114"/>
  <c r="V81" i="114"/>
  <c r="C81" i="114"/>
  <c r="G81" i="114"/>
  <c r="K81" i="114"/>
  <c r="O81" i="114"/>
  <c r="S81" i="114"/>
  <c r="W81" i="114"/>
  <c r="D81" i="114"/>
  <c r="H81" i="114"/>
  <c r="L81" i="114"/>
  <c r="P81" i="114"/>
  <c r="T81" i="114"/>
  <c r="X81" i="114"/>
  <c r="B77" i="114"/>
  <c r="F77" i="114"/>
  <c r="J77" i="114"/>
  <c r="N77" i="114"/>
  <c r="R77" i="114"/>
  <c r="V77" i="114"/>
  <c r="C77" i="114"/>
  <c r="G77" i="114"/>
  <c r="K77" i="114"/>
  <c r="O77" i="114"/>
  <c r="S77" i="114"/>
  <c r="W77" i="114"/>
  <c r="D77" i="114"/>
  <c r="H77" i="114"/>
  <c r="L77" i="114"/>
  <c r="P77" i="114"/>
  <c r="T77" i="114"/>
  <c r="X77" i="114"/>
  <c r="Y29" i="114"/>
  <c r="U29" i="114"/>
  <c r="Q29" i="114"/>
  <c r="M29" i="114"/>
  <c r="E29" i="114"/>
  <c r="U25" i="114"/>
  <c r="M25" i="114"/>
  <c r="E25" i="114"/>
  <c r="E53" i="114"/>
  <c r="V29" i="114"/>
  <c r="R29" i="114"/>
  <c r="N29" i="114"/>
  <c r="J29" i="114"/>
  <c r="F29" i="114"/>
  <c r="W21" i="114"/>
  <c r="S21" i="114"/>
  <c r="O21" i="114"/>
  <c r="K21" i="114"/>
  <c r="G21" i="114"/>
  <c r="X33" i="114"/>
  <c r="T33" i="114"/>
  <c r="P33" i="114"/>
  <c r="L33" i="114"/>
  <c r="H33" i="114"/>
  <c r="V25" i="114"/>
  <c r="R25" i="114"/>
  <c r="N25" i="114"/>
  <c r="J25" i="114"/>
  <c r="F25" i="114"/>
  <c r="W37" i="114"/>
  <c r="S37" i="114"/>
  <c r="O37" i="114"/>
  <c r="K37" i="114"/>
  <c r="G37" i="114"/>
  <c r="X57" i="114"/>
  <c r="T57" i="114"/>
  <c r="P57" i="114"/>
  <c r="L57" i="114"/>
  <c r="H57" i="114"/>
  <c r="V53" i="114"/>
  <c r="R53" i="114"/>
  <c r="N53" i="114"/>
  <c r="J53" i="114"/>
  <c r="F53" i="114"/>
  <c r="W41" i="114"/>
  <c r="S41" i="114"/>
  <c r="O41" i="114"/>
  <c r="K41" i="114"/>
  <c r="G41" i="114"/>
  <c r="Y65" i="114"/>
  <c r="Q65" i="114"/>
  <c r="I65" i="114"/>
  <c r="M121" i="114"/>
  <c r="M89" i="114"/>
  <c r="M81" i="114"/>
  <c r="M77" i="114"/>
  <c r="V45" i="114"/>
  <c r="R45" i="114"/>
  <c r="N45" i="114"/>
  <c r="J45" i="114"/>
  <c r="F45" i="114"/>
  <c r="B45" i="114"/>
  <c r="W49" i="114"/>
  <c r="S49" i="114"/>
  <c r="O49" i="114"/>
  <c r="K49" i="114"/>
  <c r="G49" i="114"/>
  <c r="C49" i="114"/>
  <c r="V125" i="114"/>
  <c r="R125" i="114"/>
  <c r="N125" i="114"/>
  <c r="J125" i="114"/>
  <c r="F125" i="114"/>
  <c r="W109" i="114"/>
  <c r="S109" i="114"/>
  <c r="O109" i="114"/>
  <c r="K109" i="114"/>
  <c r="G109" i="114"/>
  <c r="C109" i="114"/>
  <c r="V129" i="114"/>
  <c r="R129" i="114"/>
  <c r="N129" i="114"/>
  <c r="J129" i="114"/>
  <c r="F129" i="114"/>
  <c r="W85" i="114"/>
  <c r="S85" i="114"/>
  <c r="O85" i="114"/>
  <c r="K85" i="114"/>
  <c r="G85" i="114"/>
  <c r="C85" i="114"/>
  <c r="V93" i="114"/>
  <c r="R93" i="114"/>
  <c r="N93" i="114"/>
  <c r="J93" i="114"/>
  <c r="F93" i="114"/>
  <c r="B93" i="114"/>
  <c r="W117" i="114"/>
  <c r="S117" i="114"/>
  <c r="O117" i="114"/>
  <c r="K117" i="114"/>
  <c r="G117" i="114"/>
  <c r="C117" i="114"/>
  <c r="V133" i="114"/>
  <c r="R133" i="114"/>
  <c r="N133" i="114"/>
  <c r="J133" i="114"/>
  <c r="F133" i="114"/>
  <c r="W137" i="114"/>
  <c r="S137" i="114"/>
  <c r="O137" i="114"/>
  <c r="K137" i="114"/>
  <c r="G137" i="114"/>
  <c r="C137" i="114"/>
  <c r="V49" i="114"/>
  <c r="R49" i="114"/>
  <c r="N49" i="114"/>
  <c r="J49" i="114"/>
  <c r="F49" i="114"/>
  <c r="X105" i="114"/>
  <c r="T105" i="114"/>
  <c r="P105" i="114"/>
  <c r="L105" i="114"/>
  <c r="H105" i="114"/>
  <c r="D105" i="114"/>
  <c r="V109" i="114"/>
  <c r="R109" i="114"/>
  <c r="N109" i="114"/>
  <c r="J109" i="114"/>
  <c r="F109" i="114"/>
  <c r="X113" i="114"/>
  <c r="T113" i="114"/>
  <c r="V85" i="114"/>
  <c r="R85" i="114"/>
  <c r="N85" i="114"/>
  <c r="J85" i="114"/>
  <c r="F85" i="114"/>
  <c r="V117" i="114"/>
  <c r="R117" i="114"/>
  <c r="N117" i="114"/>
  <c r="J117" i="114"/>
  <c r="F117" i="114"/>
  <c r="V137" i="114"/>
  <c r="R137" i="114"/>
  <c r="N137" i="114"/>
  <c r="J137" i="114"/>
  <c r="F137" i="114"/>
  <c r="W69" i="114"/>
  <c r="S69" i="114"/>
  <c r="O69" i="114"/>
  <c r="K69" i="114"/>
  <c r="G69" i="114"/>
  <c r="X45" i="114"/>
  <c r="T45" i="114"/>
  <c r="P45" i="114"/>
  <c r="L45" i="114"/>
  <c r="H45" i="114"/>
  <c r="W105" i="114"/>
  <c r="S105" i="114"/>
  <c r="O105" i="114"/>
  <c r="K105" i="114"/>
  <c r="G105" i="114"/>
  <c r="W113" i="114"/>
  <c r="S113" i="114"/>
  <c r="O113" i="114"/>
  <c r="K113" i="114"/>
  <c r="G113" i="114"/>
  <c r="W101" i="114"/>
  <c r="S101" i="114"/>
  <c r="O101" i="114"/>
  <c r="K101" i="114"/>
  <c r="G101" i="114"/>
  <c r="X93" i="114"/>
  <c r="T93" i="114"/>
  <c r="P93" i="114"/>
  <c r="L93" i="114"/>
  <c r="H93" i="114"/>
  <c r="Y73" i="112"/>
  <c r="U73" i="112"/>
  <c r="K73" i="112"/>
  <c r="V33" i="112"/>
  <c r="R33" i="112"/>
  <c r="N33" i="112"/>
  <c r="J33" i="112"/>
  <c r="F33" i="112"/>
  <c r="B33" i="112"/>
  <c r="W61" i="112"/>
  <c r="S61" i="112"/>
  <c r="O61" i="112"/>
  <c r="K61" i="112"/>
  <c r="G61" i="112"/>
  <c r="C61" i="112"/>
  <c r="X69" i="112"/>
  <c r="T69" i="112"/>
  <c r="P69" i="112"/>
  <c r="L69" i="112"/>
  <c r="H69" i="112"/>
  <c r="D69" i="112"/>
  <c r="V77" i="112"/>
  <c r="R77" i="112"/>
  <c r="N77" i="112"/>
  <c r="J77" i="112"/>
  <c r="F77" i="112"/>
  <c r="B77" i="112"/>
  <c r="W85" i="112"/>
  <c r="S85" i="112"/>
  <c r="O85" i="112"/>
  <c r="K85" i="112"/>
  <c r="G85" i="112"/>
  <c r="C85" i="112"/>
  <c r="X89" i="112"/>
  <c r="T89" i="112"/>
  <c r="P89" i="112"/>
  <c r="L89" i="112"/>
  <c r="H89" i="112"/>
  <c r="D89" i="112"/>
  <c r="X73" i="112"/>
  <c r="T73" i="112"/>
  <c r="O73" i="112"/>
  <c r="I73" i="112"/>
  <c r="B113" i="112"/>
  <c r="F113" i="112"/>
  <c r="J113" i="112"/>
  <c r="N113" i="112"/>
  <c r="R113" i="112"/>
  <c r="V113" i="112"/>
  <c r="C113" i="112"/>
  <c r="G113" i="112"/>
  <c r="K113" i="112"/>
  <c r="O113" i="112"/>
  <c r="S113" i="112"/>
  <c r="W113" i="112"/>
  <c r="D113" i="112"/>
  <c r="H113" i="112"/>
  <c r="L113" i="112"/>
  <c r="P113" i="112"/>
  <c r="T113" i="112"/>
  <c r="X113" i="112"/>
  <c r="B137" i="112"/>
  <c r="F137" i="112"/>
  <c r="J137" i="112"/>
  <c r="N137" i="112"/>
  <c r="R137" i="112"/>
  <c r="V137" i="112"/>
  <c r="C137" i="112"/>
  <c r="G137" i="112"/>
  <c r="K137" i="112"/>
  <c r="O137" i="112"/>
  <c r="S137" i="112"/>
  <c r="W137" i="112"/>
  <c r="D137" i="112"/>
  <c r="H137" i="112"/>
  <c r="L137" i="112"/>
  <c r="P137" i="112"/>
  <c r="T137" i="112"/>
  <c r="X137" i="112"/>
  <c r="U117" i="112"/>
  <c r="Y89" i="112"/>
  <c r="U89" i="112"/>
  <c r="Q89" i="112"/>
  <c r="M89" i="112"/>
  <c r="I89" i="112"/>
  <c r="E89" i="112"/>
  <c r="P73" i="112"/>
  <c r="L29" i="112"/>
  <c r="H29" i="112"/>
  <c r="D29" i="112"/>
  <c r="V61" i="112"/>
  <c r="R61" i="112"/>
  <c r="N61" i="112"/>
  <c r="J61" i="112"/>
  <c r="F61" i="112"/>
  <c r="W69" i="112"/>
  <c r="S69" i="112"/>
  <c r="O69" i="112"/>
  <c r="K69" i="112"/>
  <c r="G69" i="112"/>
  <c r="C69" i="112"/>
  <c r="V85" i="112"/>
  <c r="R85" i="112"/>
  <c r="N85" i="112"/>
  <c r="J85" i="112"/>
  <c r="F85" i="112"/>
  <c r="W89" i="112"/>
  <c r="S89" i="112"/>
  <c r="O89" i="112"/>
  <c r="K89" i="112"/>
  <c r="G89" i="112"/>
  <c r="C89" i="112"/>
  <c r="X45" i="112"/>
  <c r="T45" i="112"/>
  <c r="P45" i="112"/>
  <c r="L45" i="112"/>
  <c r="H45" i="112"/>
  <c r="D45" i="112"/>
  <c r="V81" i="112"/>
  <c r="R81" i="112"/>
  <c r="N81" i="112"/>
  <c r="J81" i="112"/>
  <c r="F81" i="112"/>
  <c r="W73" i="112"/>
  <c r="S73" i="112"/>
  <c r="M73" i="112"/>
  <c r="M113" i="112"/>
  <c r="M137" i="112"/>
  <c r="B117" i="112"/>
  <c r="F117" i="112"/>
  <c r="J117" i="112"/>
  <c r="N117" i="112"/>
  <c r="R117" i="112"/>
  <c r="V117" i="112"/>
  <c r="C117" i="112"/>
  <c r="G117" i="112"/>
  <c r="K117" i="112"/>
  <c r="O117" i="112"/>
  <c r="S117" i="112"/>
  <c r="W117" i="112"/>
  <c r="D117" i="112"/>
  <c r="H117" i="112"/>
  <c r="L117" i="112"/>
  <c r="P117" i="112"/>
  <c r="T117" i="112"/>
  <c r="X117" i="112"/>
  <c r="B73" i="112"/>
  <c r="F73" i="112"/>
  <c r="J73" i="112"/>
  <c r="N73" i="112"/>
  <c r="R73" i="112"/>
  <c r="C73" i="112"/>
  <c r="G73" i="112"/>
  <c r="D73" i="112"/>
  <c r="W29" i="112"/>
  <c r="S29" i="112"/>
  <c r="O29" i="112"/>
  <c r="K29" i="112"/>
  <c r="G29" i="112"/>
  <c r="X33" i="112"/>
  <c r="T33" i="112"/>
  <c r="P33" i="112"/>
  <c r="L33" i="112"/>
  <c r="H33" i="112"/>
  <c r="V69" i="112"/>
  <c r="R69" i="112"/>
  <c r="N69" i="112"/>
  <c r="J69" i="112"/>
  <c r="F69" i="112"/>
  <c r="W53" i="112"/>
  <c r="S53" i="112"/>
  <c r="O53" i="112"/>
  <c r="K53" i="112"/>
  <c r="G53" i="112"/>
  <c r="X77" i="112"/>
  <c r="T77" i="112"/>
  <c r="P77" i="112"/>
  <c r="L77" i="112"/>
  <c r="H77" i="112"/>
  <c r="V89" i="112"/>
  <c r="R89" i="112"/>
  <c r="N89" i="112"/>
  <c r="J89" i="112"/>
  <c r="F89" i="112"/>
  <c r="W45" i="112"/>
  <c r="S45" i="112"/>
  <c r="O45" i="112"/>
  <c r="K45" i="112"/>
  <c r="G45" i="112"/>
  <c r="V73" i="112"/>
  <c r="Q73" i="112"/>
  <c r="L73" i="112"/>
  <c r="E73" i="112"/>
  <c r="B49" i="112"/>
  <c r="F49" i="112"/>
  <c r="J49" i="112"/>
  <c r="N49" i="112"/>
  <c r="R49" i="112"/>
  <c r="V49" i="112"/>
  <c r="C49" i="112"/>
  <c r="G49" i="112"/>
  <c r="K49" i="112"/>
  <c r="O49" i="112"/>
  <c r="S49" i="112"/>
  <c r="W49" i="112"/>
  <c r="D49" i="112"/>
  <c r="H49" i="112"/>
  <c r="L49" i="112"/>
  <c r="P49" i="112"/>
  <c r="T49" i="112"/>
  <c r="X49" i="112"/>
  <c r="Y113" i="112"/>
  <c r="I113" i="112"/>
  <c r="Y137" i="112"/>
  <c r="I137" i="112"/>
  <c r="M117" i="112"/>
  <c r="V37" i="112"/>
  <c r="R37" i="112"/>
  <c r="N37" i="112"/>
  <c r="J37" i="112"/>
  <c r="F37" i="112"/>
  <c r="B37" i="112"/>
  <c r="W57" i="112"/>
  <c r="S57" i="112"/>
  <c r="O57" i="112"/>
  <c r="K57" i="112"/>
  <c r="G57" i="112"/>
  <c r="C57" i="112"/>
  <c r="V65" i="112"/>
  <c r="R65" i="112"/>
  <c r="N65" i="112"/>
  <c r="J65" i="112"/>
  <c r="F65" i="112"/>
  <c r="B65" i="112"/>
  <c r="W101" i="112"/>
  <c r="S101" i="112"/>
  <c r="O101" i="112"/>
  <c r="K101" i="112"/>
  <c r="G101" i="112"/>
  <c r="C101" i="112"/>
  <c r="V121" i="112"/>
  <c r="R121" i="112"/>
  <c r="N121" i="112"/>
  <c r="J121" i="112"/>
  <c r="F121" i="112"/>
  <c r="B121" i="112"/>
  <c r="W133" i="112"/>
  <c r="S133" i="112"/>
  <c r="O133" i="112"/>
  <c r="K133" i="112"/>
  <c r="G133" i="112"/>
  <c r="C133" i="112"/>
  <c r="V109" i="112"/>
  <c r="R109" i="112"/>
  <c r="N109" i="112"/>
  <c r="J109" i="112"/>
  <c r="F109" i="112"/>
  <c r="W105" i="112"/>
  <c r="S105" i="112"/>
  <c r="O105" i="112"/>
  <c r="K105" i="112"/>
  <c r="G105" i="112"/>
  <c r="C105" i="112"/>
  <c r="V25" i="112"/>
  <c r="R25" i="112"/>
  <c r="N25" i="112"/>
  <c r="J25" i="112"/>
  <c r="F25" i="112"/>
  <c r="W21" i="112"/>
  <c r="S21" i="112"/>
  <c r="O21" i="112"/>
  <c r="K21" i="112"/>
  <c r="G21" i="112"/>
  <c r="C21" i="112"/>
  <c r="V57" i="112"/>
  <c r="R57" i="112"/>
  <c r="N57" i="112"/>
  <c r="J57" i="112"/>
  <c r="F57" i="112"/>
  <c r="L41" i="112"/>
  <c r="D41" i="112"/>
  <c r="V101" i="112"/>
  <c r="R101" i="112"/>
  <c r="N101" i="112"/>
  <c r="J101" i="112"/>
  <c r="F101" i="112"/>
  <c r="V133" i="112"/>
  <c r="R133" i="112"/>
  <c r="N133" i="112"/>
  <c r="J133" i="112"/>
  <c r="F133" i="112"/>
  <c r="X129" i="112"/>
  <c r="V105" i="112"/>
  <c r="R105" i="112"/>
  <c r="N105" i="112"/>
  <c r="J105" i="112"/>
  <c r="F105" i="112"/>
  <c r="V21" i="112"/>
  <c r="R21" i="112"/>
  <c r="N21" i="112"/>
  <c r="J21" i="112"/>
  <c r="F21" i="112"/>
  <c r="W41" i="112"/>
  <c r="S41" i="112"/>
  <c r="O41" i="112"/>
  <c r="K41" i="112"/>
  <c r="G41" i="112"/>
  <c r="X65" i="112"/>
  <c r="T65" i="112"/>
  <c r="P65" i="112"/>
  <c r="L65" i="112"/>
  <c r="H65" i="112"/>
  <c r="W125" i="112"/>
  <c r="S125" i="112"/>
  <c r="O125" i="112"/>
  <c r="K125" i="112"/>
  <c r="G125" i="112"/>
  <c r="X121" i="112"/>
  <c r="T121" i="112"/>
  <c r="P121" i="112"/>
  <c r="L121" i="112"/>
  <c r="H121" i="112"/>
  <c r="W129" i="112"/>
  <c r="V29" i="111"/>
  <c r="R29" i="111"/>
  <c r="N29" i="111"/>
  <c r="J29" i="111"/>
  <c r="F29" i="111"/>
  <c r="B29" i="111"/>
  <c r="W33" i="111"/>
  <c r="S33" i="111"/>
  <c r="O33" i="111"/>
  <c r="K33" i="111"/>
  <c r="G33" i="111"/>
  <c r="C33" i="111"/>
  <c r="X17" i="111"/>
  <c r="T17" i="111"/>
  <c r="P17" i="111"/>
  <c r="L17" i="111"/>
  <c r="H17" i="111"/>
  <c r="D17" i="111"/>
  <c r="V37" i="111"/>
  <c r="R37" i="111"/>
  <c r="N37" i="111"/>
  <c r="J37" i="111"/>
  <c r="F37" i="111"/>
  <c r="B37" i="111"/>
  <c r="W45" i="111"/>
  <c r="S45" i="111"/>
  <c r="O45" i="111"/>
  <c r="K45" i="111"/>
  <c r="C45" i="111"/>
  <c r="X41" i="111"/>
  <c r="T41" i="111"/>
  <c r="P41" i="111"/>
  <c r="L41" i="111"/>
  <c r="H41" i="111"/>
  <c r="D41" i="111"/>
  <c r="V21" i="111"/>
  <c r="R21" i="111"/>
  <c r="N21" i="111"/>
  <c r="J21" i="111"/>
  <c r="F21" i="111"/>
  <c r="B21" i="111"/>
  <c r="X109" i="111"/>
  <c r="T109" i="111"/>
  <c r="P109" i="111"/>
  <c r="L109" i="111"/>
  <c r="H109" i="111"/>
  <c r="D109" i="111"/>
  <c r="B85" i="111"/>
  <c r="F85" i="111"/>
  <c r="J85" i="111"/>
  <c r="N85" i="111"/>
  <c r="R85" i="111"/>
  <c r="V85" i="111"/>
  <c r="C85" i="111"/>
  <c r="G85" i="111"/>
  <c r="K85" i="111"/>
  <c r="O85" i="111"/>
  <c r="S85" i="111"/>
  <c r="W85" i="111"/>
  <c r="D85" i="111"/>
  <c r="H85" i="111"/>
  <c r="L85" i="111"/>
  <c r="P85" i="111"/>
  <c r="T85" i="111"/>
  <c r="X85" i="111"/>
  <c r="B73" i="111"/>
  <c r="F73" i="111"/>
  <c r="J73" i="111"/>
  <c r="N73" i="111"/>
  <c r="R73" i="111"/>
  <c r="V73" i="111"/>
  <c r="C73" i="111"/>
  <c r="G73" i="111"/>
  <c r="K73" i="111"/>
  <c r="O73" i="111"/>
  <c r="S73" i="111"/>
  <c r="W73" i="111"/>
  <c r="D73" i="111"/>
  <c r="H73" i="111"/>
  <c r="L73" i="111"/>
  <c r="P73" i="111"/>
  <c r="T73" i="111"/>
  <c r="X73" i="111"/>
  <c r="U117" i="111"/>
  <c r="Y41" i="111"/>
  <c r="U41" i="111"/>
  <c r="Q41" i="111"/>
  <c r="M41" i="111"/>
  <c r="I41" i="111"/>
  <c r="E41" i="111"/>
  <c r="Y109" i="111"/>
  <c r="M109" i="111"/>
  <c r="E109" i="111"/>
  <c r="V33" i="111"/>
  <c r="R33" i="111"/>
  <c r="N33" i="111"/>
  <c r="J33" i="111"/>
  <c r="F33" i="111"/>
  <c r="W17" i="111"/>
  <c r="S17" i="111"/>
  <c r="O17" i="111"/>
  <c r="K17" i="111"/>
  <c r="G17" i="111"/>
  <c r="C17" i="111"/>
  <c r="X25" i="111"/>
  <c r="T25" i="111"/>
  <c r="P25" i="111"/>
  <c r="L25" i="111"/>
  <c r="H25" i="111"/>
  <c r="D25" i="111"/>
  <c r="V45" i="111"/>
  <c r="R45" i="111"/>
  <c r="N45" i="111"/>
  <c r="J45" i="111"/>
  <c r="F45" i="111"/>
  <c r="W41" i="111"/>
  <c r="S41" i="111"/>
  <c r="O41" i="111"/>
  <c r="K41" i="111"/>
  <c r="G41" i="111"/>
  <c r="C41" i="111"/>
  <c r="X49" i="111"/>
  <c r="P49" i="111"/>
  <c r="W109" i="111"/>
  <c r="S109" i="111"/>
  <c r="O109" i="111"/>
  <c r="K109" i="111"/>
  <c r="G109" i="111"/>
  <c r="C109" i="111"/>
  <c r="B113" i="111"/>
  <c r="F113" i="111"/>
  <c r="J113" i="111"/>
  <c r="N113" i="111"/>
  <c r="R113" i="111"/>
  <c r="C113" i="111"/>
  <c r="G113" i="111"/>
  <c r="K113" i="111"/>
  <c r="O113" i="111"/>
  <c r="S113" i="111"/>
  <c r="D113" i="111"/>
  <c r="M85" i="111"/>
  <c r="M73" i="111"/>
  <c r="B117" i="111"/>
  <c r="F117" i="111"/>
  <c r="J117" i="111"/>
  <c r="N117" i="111"/>
  <c r="R117" i="111"/>
  <c r="V117" i="111"/>
  <c r="C117" i="111"/>
  <c r="G117" i="111"/>
  <c r="K117" i="111"/>
  <c r="O117" i="111"/>
  <c r="S117" i="111"/>
  <c r="W117" i="111"/>
  <c r="D117" i="111"/>
  <c r="H117" i="111"/>
  <c r="L117" i="111"/>
  <c r="P117" i="111"/>
  <c r="T117" i="111"/>
  <c r="X117" i="111"/>
  <c r="U109" i="111"/>
  <c r="Q109" i="111"/>
  <c r="I109" i="111"/>
  <c r="H29" i="111"/>
  <c r="V17" i="111"/>
  <c r="R17" i="111"/>
  <c r="N17" i="111"/>
  <c r="J17" i="111"/>
  <c r="F17" i="111"/>
  <c r="W25" i="111"/>
  <c r="S25" i="111"/>
  <c r="O25" i="111"/>
  <c r="K25" i="111"/>
  <c r="G25" i="111"/>
  <c r="X37" i="111"/>
  <c r="T37" i="111"/>
  <c r="P37" i="111"/>
  <c r="L37" i="111"/>
  <c r="H37" i="111"/>
  <c r="V41" i="111"/>
  <c r="R41" i="111"/>
  <c r="N41" i="111"/>
  <c r="J41" i="111"/>
  <c r="F41" i="111"/>
  <c r="W49" i="111"/>
  <c r="S49" i="111"/>
  <c r="O49" i="111"/>
  <c r="K49" i="111"/>
  <c r="G49" i="111"/>
  <c r="X21" i="111"/>
  <c r="T21" i="111"/>
  <c r="P21" i="111"/>
  <c r="L21" i="111"/>
  <c r="H21" i="111"/>
  <c r="V109" i="111"/>
  <c r="R109" i="111"/>
  <c r="N109" i="111"/>
  <c r="J109" i="111"/>
  <c r="F109" i="111"/>
  <c r="W113" i="111"/>
  <c r="Q113" i="111"/>
  <c r="I113" i="111"/>
  <c r="Y85" i="111"/>
  <c r="I85" i="111"/>
  <c r="B65" i="111"/>
  <c r="F65" i="111"/>
  <c r="J65" i="111"/>
  <c r="N65" i="111"/>
  <c r="R65" i="111"/>
  <c r="V65" i="111"/>
  <c r="C65" i="111"/>
  <c r="G65" i="111"/>
  <c r="K65" i="111"/>
  <c r="O65" i="111"/>
  <c r="S65" i="111"/>
  <c r="W65" i="111"/>
  <c r="D65" i="111"/>
  <c r="H65" i="111"/>
  <c r="L65" i="111"/>
  <c r="P65" i="111"/>
  <c r="T65" i="111"/>
  <c r="X65" i="111"/>
  <c r="Y73" i="111"/>
  <c r="I73" i="111"/>
  <c r="M117" i="111"/>
  <c r="V81" i="111"/>
  <c r="R81" i="111"/>
  <c r="N81" i="111"/>
  <c r="J81" i="111"/>
  <c r="F81" i="111"/>
  <c r="W77" i="111"/>
  <c r="S77" i="111"/>
  <c r="O77" i="111"/>
  <c r="K77" i="111"/>
  <c r="G77" i="111"/>
  <c r="C77" i="111"/>
  <c r="V97" i="111"/>
  <c r="R97" i="111"/>
  <c r="N97" i="111"/>
  <c r="J97" i="111"/>
  <c r="F97" i="111"/>
  <c r="B97" i="111"/>
  <c r="W61" i="111"/>
  <c r="S61" i="111"/>
  <c r="O61" i="111"/>
  <c r="K61" i="111"/>
  <c r="G61" i="111"/>
  <c r="C61" i="111"/>
  <c r="V53" i="111"/>
  <c r="R53" i="111"/>
  <c r="N53" i="111"/>
  <c r="J53" i="111"/>
  <c r="F53" i="111"/>
  <c r="B53" i="111"/>
  <c r="W105" i="111"/>
  <c r="S105" i="111"/>
  <c r="O105" i="111"/>
  <c r="K105" i="111"/>
  <c r="G105" i="111"/>
  <c r="C105" i="111"/>
  <c r="V137" i="111"/>
  <c r="R137" i="111"/>
  <c r="N137" i="111"/>
  <c r="J137" i="111"/>
  <c r="F137" i="111"/>
  <c r="W125" i="111"/>
  <c r="S125" i="111"/>
  <c r="O125" i="111"/>
  <c r="K125" i="111"/>
  <c r="G125" i="111"/>
  <c r="C125" i="111"/>
  <c r="V121" i="111"/>
  <c r="R121" i="111"/>
  <c r="N121" i="111"/>
  <c r="J121" i="111"/>
  <c r="F121" i="111"/>
  <c r="W129" i="111"/>
  <c r="S129" i="111"/>
  <c r="O129" i="111"/>
  <c r="K129" i="111"/>
  <c r="G129" i="111"/>
  <c r="C129" i="111"/>
  <c r="H101" i="111"/>
  <c r="D101" i="111"/>
  <c r="V77" i="111"/>
  <c r="R77" i="111"/>
  <c r="N77" i="111"/>
  <c r="J77" i="111"/>
  <c r="F77" i="111"/>
  <c r="X93" i="111"/>
  <c r="T93" i="111"/>
  <c r="P93" i="111"/>
  <c r="L93" i="111"/>
  <c r="H93" i="111"/>
  <c r="D93" i="111"/>
  <c r="V61" i="111"/>
  <c r="R61" i="111"/>
  <c r="N61" i="111"/>
  <c r="J61" i="111"/>
  <c r="F61" i="111"/>
  <c r="X69" i="111"/>
  <c r="T69" i="111"/>
  <c r="P69" i="111"/>
  <c r="L69" i="111"/>
  <c r="H69" i="111"/>
  <c r="D69" i="111"/>
  <c r="V105" i="111"/>
  <c r="R105" i="111"/>
  <c r="N105" i="111"/>
  <c r="J105" i="111"/>
  <c r="F105" i="111"/>
  <c r="X89" i="111"/>
  <c r="T89" i="111"/>
  <c r="P89" i="111"/>
  <c r="L89" i="111"/>
  <c r="H89" i="111"/>
  <c r="D89" i="111"/>
  <c r="V125" i="111"/>
  <c r="R125" i="111"/>
  <c r="N125" i="111"/>
  <c r="J125" i="111"/>
  <c r="F125" i="111"/>
  <c r="V129" i="111"/>
  <c r="R129" i="111"/>
  <c r="N129" i="111"/>
  <c r="J129" i="111"/>
  <c r="F129" i="111"/>
  <c r="W101" i="111"/>
  <c r="S101" i="111"/>
  <c r="W93" i="111"/>
  <c r="S93" i="111"/>
  <c r="O93" i="111"/>
  <c r="K93" i="111"/>
  <c r="G93" i="111"/>
  <c r="X97" i="111"/>
  <c r="T97" i="111"/>
  <c r="P97" i="111"/>
  <c r="L97" i="111"/>
  <c r="H97" i="111"/>
  <c r="W69" i="111"/>
  <c r="S69" i="111"/>
  <c r="O69" i="111"/>
  <c r="K69" i="111"/>
  <c r="G69" i="111"/>
  <c r="X53" i="111"/>
  <c r="T53" i="111"/>
  <c r="P53" i="111"/>
  <c r="L53" i="111"/>
  <c r="H53" i="111"/>
  <c r="S89" i="111"/>
  <c r="O89" i="111"/>
  <c r="K89" i="111"/>
  <c r="G89" i="111"/>
  <c r="Y25" i="109"/>
  <c r="I25" i="109"/>
  <c r="U25" i="109"/>
  <c r="B25" i="109"/>
  <c r="F25" i="109"/>
  <c r="J25" i="109"/>
  <c r="N25" i="109"/>
  <c r="R25" i="109"/>
  <c r="V25" i="109"/>
  <c r="C25" i="109"/>
  <c r="G25" i="109"/>
  <c r="K25" i="109"/>
  <c r="O25" i="109"/>
  <c r="S25" i="109"/>
  <c r="W25" i="109"/>
  <c r="D25" i="109"/>
  <c r="H25" i="109"/>
  <c r="L25" i="109"/>
  <c r="P25" i="109"/>
  <c r="T25" i="109"/>
  <c r="X25" i="109"/>
  <c r="Q69" i="109"/>
  <c r="M69" i="109"/>
  <c r="I69" i="109"/>
  <c r="Y121" i="109"/>
  <c r="Q121" i="109"/>
  <c r="I121" i="109"/>
  <c r="B73" i="109"/>
  <c r="F73" i="109"/>
  <c r="J73" i="109"/>
  <c r="N73" i="109"/>
  <c r="R73" i="109"/>
  <c r="V73" i="109"/>
  <c r="C73" i="109"/>
  <c r="G73" i="109"/>
  <c r="K73" i="109"/>
  <c r="O73" i="109"/>
  <c r="S73" i="109"/>
  <c r="W73" i="109"/>
  <c r="V21" i="109"/>
  <c r="R21" i="109"/>
  <c r="N21" i="109"/>
  <c r="J21" i="109"/>
  <c r="F21" i="109"/>
  <c r="W29" i="109"/>
  <c r="S29" i="109"/>
  <c r="O29" i="109"/>
  <c r="K29" i="109"/>
  <c r="G29" i="109"/>
  <c r="C29" i="109"/>
  <c r="V41" i="109"/>
  <c r="R41" i="109"/>
  <c r="N41" i="109"/>
  <c r="J41" i="109"/>
  <c r="F41" i="109"/>
  <c r="W65" i="109"/>
  <c r="S65" i="109"/>
  <c r="O65" i="109"/>
  <c r="K65" i="109"/>
  <c r="G65" i="109"/>
  <c r="C65" i="109"/>
  <c r="X69" i="109"/>
  <c r="T69" i="109"/>
  <c r="P69" i="109"/>
  <c r="L69" i="109"/>
  <c r="H69" i="109"/>
  <c r="D69" i="109"/>
  <c r="V57" i="109"/>
  <c r="R57" i="109"/>
  <c r="N57" i="109"/>
  <c r="J57" i="109"/>
  <c r="F57" i="109"/>
  <c r="W45" i="109"/>
  <c r="S45" i="109"/>
  <c r="O45" i="109"/>
  <c r="K45" i="109"/>
  <c r="G45" i="109"/>
  <c r="C45" i="109"/>
  <c r="X53" i="109"/>
  <c r="T53" i="109"/>
  <c r="P53" i="109"/>
  <c r="L53" i="109"/>
  <c r="H53" i="109"/>
  <c r="D53" i="109"/>
  <c r="T49" i="109"/>
  <c r="L49" i="109"/>
  <c r="U97" i="109"/>
  <c r="M97" i="109"/>
  <c r="E97" i="109"/>
  <c r="X121" i="109"/>
  <c r="P121" i="109"/>
  <c r="C101" i="109"/>
  <c r="G101" i="109"/>
  <c r="K101" i="109"/>
  <c r="O101" i="109"/>
  <c r="S101" i="109"/>
  <c r="W101" i="109"/>
  <c r="D101" i="109"/>
  <c r="H101" i="109"/>
  <c r="L101" i="109"/>
  <c r="P101" i="109"/>
  <c r="T101" i="109"/>
  <c r="X101" i="109"/>
  <c r="T77" i="109"/>
  <c r="L77" i="109"/>
  <c r="U125" i="109"/>
  <c r="M125" i="109"/>
  <c r="E125" i="109"/>
  <c r="X73" i="109"/>
  <c r="P73" i="109"/>
  <c r="H73" i="109"/>
  <c r="C133" i="109"/>
  <c r="G133" i="109"/>
  <c r="K133" i="109"/>
  <c r="O133" i="109"/>
  <c r="S133" i="109"/>
  <c r="W133" i="109"/>
  <c r="D133" i="109"/>
  <c r="H133" i="109"/>
  <c r="L133" i="109"/>
  <c r="P133" i="109"/>
  <c r="T133" i="109"/>
  <c r="X133" i="109"/>
  <c r="T93" i="109"/>
  <c r="L93" i="109"/>
  <c r="U137" i="109"/>
  <c r="M137" i="109"/>
  <c r="E137" i="109"/>
  <c r="Y53" i="109"/>
  <c r="U53" i="109"/>
  <c r="Q53" i="109"/>
  <c r="M53" i="109"/>
  <c r="I53" i="109"/>
  <c r="E53" i="109"/>
  <c r="B121" i="109"/>
  <c r="F121" i="109"/>
  <c r="J121" i="109"/>
  <c r="N121" i="109"/>
  <c r="R121" i="109"/>
  <c r="V121" i="109"/>
  <c r="C121" i="109"/>
  <c r="G121" i="109"/>
  <c r="K121" i="109"/>
  <c r="O121" i="109"/>
  <c r="S121" i="109"/>
  <c r="W121" i="109"/>
  <c r="Y73" i="109"/>
  <c r="I73" i="109"/>
  <c r="V29" i="109"/>
  <c r="R29" i="109"/>
  <c r="N29" i="109"/>
  <c r="J29" i="109"/>
  <c r="F29" i="109"/>
  <c r="V65" i="109"/>
  <c r="R65" i="109"/>
  <c r="N65" i="109"/>
  <c r="J65" i="109"/>
  <c r="F65" i="109"/>
  <c r="W69" i="109"/>
  <c r="S69" i="109"/>
  <c r="O69" i="109"/>
  <c r="K69" i="109"/>
  <c r="G69" i="109"/>
  <c r="C69" i="109"/>
  <c r="V45" i="109"/>
  <c r="R45" i="109"/>
  <c r="N45" i="109"/>
  <c r="J45" i="109"/>
  <c r="F45" i="109"/>
  <c r="W53" i="109"/>
  <c r="S53" i="109"/>
  <c r="O53" i="109"/>
  <c r="K53" i="109"/>
  <c r="G53" i="109"/>
  <c r="C53" i="109"/>
  <c r="B49" i="109"/>
  <c r="F49" i="109"/>
  <c r="J49" i="109"/>
  <c r="N49" i="109"/>
  <c r="R49" i="109"/>
  <c r="V49" i="109"/>
  <c r="C49" i="109"/>
  <c r="G49" i="109"/>
  <c r="K49" i="109"/>
  <c r="O49" i="109"/>
  <c r="S49" i="109"/>
  <c r="W49" i="109"/>
  <c r="R97" i="109"/>
  <c r="J97" i="109"/>
  <c r="U121" i="109"/>
  <c r="M121" i="109"/>
  <c r="E121" i="109"/>
  <c r="B77" i="109"/>
  <c r="F77" i="109"/>
  <c r="J77" i="109"/>
  <c r="N77" i="109"/>
  <c r="R77" i="109"/>
  <c r="V77" i="109"/>
  <c r="C77" i="109"/>
  <c r="G77" i="109"/>
  <c r="K77" i="109"/>
  <c r="O77" i="109"/>
  <c r="S77" i="109"/>
  <c r="W77" i="109"/>
  <c r="R125" i="109"/>
  <c r="J125" i="109"/>
  <c r="U73" i="109"/>
  <c r="M73" i="109"/>
  <c r="E73" i="109"/>
  <c r="B93" i="109"/>
  <c r="F93" i="109"/>
  <c r="J93" i="109"/>
  <c r="N93" i="109"/>
  <c r="R93" i="109"/>
  <c r="V93" i="109"/>
  <c r="C93" i="109"/>
  <c r="G93" i="109"/>
  <c r="K93" i="109"/>
  <c r="O93" i="109"/>
  <c r="S93" i="109"/>
  <c r="W93" i="109"/>
  <c r="R137" i="109"/>
  <c r="J137" i="109"/>
  <c r="V69" i="109"/>
  <c r="R69" i="109"/>
  <c r="N69" i="109"/>
  <c r="J69" i="109"/>
  <c r="F69" i="109"/>
  <c r="V53" i="109"/>
  <c r="R53" i="109"/>
  <c r="N53" i="109"/>
  <c r="J53" i="109"/>
  <c r="F53" i="109"/>
  <c r="C97" i="109"/>
  <c r="G97" i="109"/>
  <c r="K97" i="109"/>
  <c r="O97" i="109"/>
  <c r="S97" i="109"/>
  <c r="W97" i="109"/>
  <c r="D97" i="109"/>
  <c r="H97" i="109"/>
  <c r="L97" i="109"/>
  <c r="P97" i="109"/>
  <c r="T97" i="109"/>
  <c r="X97" i="109"/>
  <c r="T121" i="109"/>
  <c r="L121" i="109"/>
  <c r="D121" i="109"/>
  <c r="C125" i="109"/>
  <c r="G125" i="109"/>
  <c r="K125" i="109"/>
  <c r="O125" i="109"/>
  <c r="S125" i="109"/>
  <c r="W125" i="109"/>
  <c r="D125" i="109"/>
  <c r="H125" i="109"/>
  <c r="L125" i="109"/>
  <c r="P125" i="109"/>
  <c r="T125" i="109"/>
  <c r="X125" i="109"/>
  <c r="T73" i="109"/>
  <c r="L73" i="109"/>
  <c r="D73" i="109"/>
  <c r="C137" i="109"/>
  <c r="G137" i="109"/>
  <c r="K137" i="109"/>
  <c r="O137" i="109"/>
  <c r="S137" i="109"/>
  <c r="W137" i="109"/>
  <c r="D137" i="109"/>
  <c r="H137" i="109"/>
  <c r="L137" i="109"/>
  <c r="P137" i="109"/>
  <c r="T137" i="109"/>
  <c r="X137" i="109"/>
  <c r="V105" i="109"/>
  <c r="R105" i="109"/>
  <c r="N105" i="109"/>
  <c r="J105" i="109"/>
  <c r="F105" i="109"/>
  <c r="V113" i="109"/>
  <c r="R113" i="109"/>
  <c r="N113" i="109"/>
  <c r="J113" i="109"/>
  <c r="F113" i="109"/>
  <c r="V117" i="109"/>
  <c r="R117" i="109"/>
  <c r="N117" i="109"/>
  <c r="J117" i="109"/>
  <c r="F117" i="109"/>
  <c r="V89" i="109"/>
  <c r="R89" i="109"/>
  <c r="N89" i="109"/>
  <c r="J89" i="109"/>
  <c r="F89" i="109"/>
  <c r="B16" i="109" l="1"/>
  <c r="Y138" i="114" l="1"/>
  <c r="X138" i="114"/>
  <c r="W138" i="114"/>
  <c r="V138" i="114"/>
  <c r="U138" i="114"/>
  <c r="T138" i="114"/>
  <c r="S138" i="114"/>
  <c r="R138" i="114"/>
  <c r="Q138" i="114"/>
  <c r="P138" i="114"/>
  <c r="O138" i="114"/>
  <c r="N138" i="114"/>
  <c r="M138" i="114"/>
  <c r="L138" i="114"/>
  <c r="K138" i="114"/>
  <c r="J138" i="114"/>
  <c r="I138" i="114"/>
  <c r="H138" i="114"/>
  <c r="G138" i="114"/>
  <c r="F138" i="114"/>
  <c r="E138" i="114"/>
  <c r="D138" i="114"/>
  <c r="C138" i="114"/>
  <c r="B138" i="114"/>
  <c r="X264" i="114"/>
  <c r="Y134" i="114"/>
  <c r="X134" i="114"/>
  <c r="W134" i="114"/>
  <c r="V134" i="114"/>
  <c r="U134" i="114"/>
  <c r="T134" i="114"/>
  <c r="S134" i="114"/>
  <c r="R134" i="114"/>
  <c r="Q134" i="114"/>
  <c r="P134" i="114"/>
  <c r="O134" i="114"/>
  <c r="N134" i="114"/>
  <c r="M134" i="114"/>
  <c r="L134" i="114"/>
  <c r="K134" i="114"/>
  <c r="J134" i="114"/>
  <c r="I134" i="114"/>
  <c r="H134" i="114"/>
  <c r="G134" i="114"/>
  <c r="F134" i="114"/>
  <c r="E134" i="114"/>
  <c r="D134" i="114"/>
  <c r="C134" i="114"/>
  <c r="B134" i="114"/>
  <c r="X260" i="114"/>
  <c r="Y130" i="114"/>
  <c r="X130" i="114"/>
  <c r="W130" i="114"/>
  <c r="V130" i="114"/>
  <c r="U130" i="114"/>
  <c r="T130" i="114"/>
  <c r="S130" i="114"/>
  <c r="R130" i="114"/>
  <c r="Q130" i="114"/>
  <c r="P130" i="114"/>
  <c r="O130" i="114"/>
  <c r="N130" i="114"/>
  <c r="M130" i="114"/>
  <c r="L130" i="114"/>
  <c r="K130" i="114"/>
  <c r="J130" i="114"/>
  <c r="I130" i="114"/>
  <c r="H130" i="114"/>
  <c r="G130" i="114"/>
  <c r="F130" i="114"/>
  <c r="E130" i="114"/>
  <c r="D130" i="114"/>
  <c r="C130" i="114"/>
  <c r="B130" i="114"/>
  <c r="M256" i="114"/>
  <c r="Y134" i="111"/>
  <c r="X134" i="111"/>
  <c r="W134" i="111"/>
  <c r="V134" i="111"/>
  <c r="U134" i="111"/>
  <c r="T134" i="111"/>
  <c r="S134" i="111"/>
  <c r="R134" i="111"/>
  <c r="Q134" i="111"/>
  <c r="P134" i="111"/>
  <c r="O134" i="111"/>
  <c r="N134" i="111"/>
  <c r="M134" i="111"/>
  <c r="L134" i="111"/>
  <c r="K134" i="111"/>
  <c r="J134" i="111"/>
  <c r="I134" i="111"/>
  <c r="H134" i="111"/>
  <c r="G134" i="111"/>
  <c r="F134" i="111"/>
  <c r="E134" i="111"/>
  <c r="D134" i="111"/>
  <c r="C134" i="111"/>
  <c r="B134" i="111"/>
  <c r="Y130" i="111"/>
  <c r="X130" i="111"/>
  <c r="W130" i="111"/>
  <c r="V130" i="111"/>
  <c r="U130" i="111"/>
  <c r="T130" i="111"/>
  <c r="S130" i="111"/>
  <c r="R130" i="111"/>
  <c r="Q130" i="111"/>
  <c r="P130" i="111"/>
  <c r="O130" i="111"/>
  <c r="N130" i="111"/>
  <c r="M130" i="111"/>
  <c r="L130" i="111"/>
  <c r="K130" i="111"/>
  <c r="J130" i="111"/>
  <c r="I130" i="111"/>
  <c r="H130" i="111"/>
  <c r="G130" i="111"/>
  <c r="F130" i="111"/>
  <c r="E130" i="111"/>
  <c r="D130" i="111"/>
  <c r="C130" i="111"/>
  <c r="B130" i="111"/>
  <c r="N135" i="109"/>
  <c r="Y134" i="109"/>
  <c r="X134" i="109"/>
  <c r="W134" i="109"/>
  <c r="V134" i="109"/>
  <c r="U134" i="109"/>
  <c r="T134" i="109"/>
  <c r="S134" i="109"/>
  <c r="R134" i="109"/>
  <c r="Q134" i="109"/>
  <c r="P134" i="109"/>
  <c r="O134" i="109"/>
  <c r="N134" i="109"/>
  <c r="M134" i="109"/>
  <c r="L134" i="109"/>
  <c r="K134" i="109"/>
  <c r="J134" i="109"/>
  <c r="I134" i="109"/>
  <c r="H134" i="109"/>
  <c r="G134" i="109"/>
  <c r="F134" i="109"/>
  <c r="E134" i="109"/>
  <c r="D134" i="109"/>
  <c r="C134" i="109"/>
  <c r="B134" i="109"/>
  <c r="Y130" i="109"/>
  <c r="X130" i="109"/>
  <c r="W130" i="109"/>
  <c r="V130" i="109"/>
  <c r="U130" i="109"/>
  <c r="T130" i="109"/>
  <c r="S130" i="109"/>
  <c r="R130" i="109"/>
  <c r="Q130" i="109"/>
  <c r="P130" i="109"/>
  <c r="O130" i="109"/>
  <c r="N130" i="109"/>
  <c r="M130" i="109"/>
  <c r="L130" i="109"/>
  <c r="K130" i="109"/>
  <c r="J130" i="109"/>
  <c r="I130" i="109"/>
  <c r="H130" i="109"/>
  <c r="G130" i="109"/>
  <c r="F130" i="109"/>
  <c r="E130" i="109"/>
  <c r="D130" i="109"/>
  <c r="C130" i="109"/>
  <c r="B130" i="109"/>
  <c r="V136" i="109" l="1"/>
  <c r="B136" i="109"/>
  <c r="Y135" i="114"/>
  <c r="J139" i="114"/>
  <c r="V139" i="114"/>
  <c r="F139" i="114"/>
  <c r="J135" i="114"/>
  <c r="R139" i="114"/>
  <c r="B139" i="114"/>
  <c r="N139" i="114"/>
  <c r="Y135" i="109"/>
  <c r="N136" i="109"/>
  <c r="Y136" i="111"/>
  <c r="E256" i="114"/>
  <c r="I264" i="114"/>
  <c r="Q264" i="114"/>
  <c r="Y264" i="114"/>
  <c r="N135" i="114"/>
  <c r="C139" i="114"/>
  <c r="G139" i="114"/>
  <c r="K139" i="114"/>
  <c r="O139" i="114"/>
  <c r="S139" i="114"/>
  <c r="W139" i="114"/>
  <c r="M264" i="114"/>
  <c r="B135" i="114"/>
  <c r="R135" i="114"/>
  <c r="O264" i="114"/>
  <c r="D139" i="114"/>
  <c r="H139" i="114"/>
  <c r="L139" i="114"/>
  <c r="P139" i="114"/>
  <c r="T139" i="114"/>
  <c r="X139" i="114"/>
  <c r="X136" i="114" s="1"/>
  <c r="E264" i="114"/>
  <c r="U264" i="114"/>
  <c r="F135" i="114"/>
  <c r="V135" i="114"/>
  <c r="D264" i="114"/>
  <c r="T264" i="114"/>
  <c r="E139" i="114"/>
  <c r="I139" i="114"/>
  <c r="M139" i="114"/>
  <c r="Q139" i="114"/>
  <c r="U139" i="114"/>
  <c r="Y139" i="114"/>
  <c r="E260" i="114"/>
  <c r="Q260" i="114"/>
  <c r="V260" i="114"/>
  <c r="C135" i="114"/>
  <c r="G135" i="114"/>
  <c r="K135" i="114"/>
  <c r="O135" i="114"/>
  <c r="S135" i="114"/>
  <c r="W135" i="114"/>
  <c r="I260" i="114"/>
  <c r="U260" i="114"/>
  <c r="U256" i="114"/>
  <c r="C260" i="114"/>
  <c r="G260" i="114"/>
  <c r="K260" i="114"/>
  <c r="O260" i="114"/>
  <c r="S260" i="114"/>
  <c r="W260" i="114"/>
  <c r="D135" i="114"/>
  <c r="H135" i="114"/>
  <c r="L135" i="114"/>
  <c r="P135" i="114"/>
  <c r="T135" i="114"/>
  <c r="X135" i="114"/>
  <c r="X132" i="114" s="1"/>
  <c r="M260" i="114"/>
  <c r="D260" i="114"/>
  <c r="L260" i="114"/>
  <c r="T260" i="114"/>
  <c r="E135" i="114"/>
  <c r="I135" i="114"/>
  <c r="M135" i="114"/>
  <c r="Q135" i="114"/>
  <c r="U135" i="114"/>
  <c r="Y131" i="114"/>
  <c r="U131" i="114"/>
  <c r="Q131" i="114"/>
  <c r="M131" i="114"/>
  <c r="M128" i="114" s="1"/>
  <c r="I131" i="114"/>
  <c r="E131" i="114"/>
  <c r="X131" i="114"/>
  <c r="T131" i="114"/>
  <c r="P131" i="114"/>
  <c r="L131" i="114"/>
  <c r="H131" i="114"/>
  <c r="D131" i="114"/>
  <c r="W131" i="114"/>
  <c r="S131" i="114"/>
  <c r="O131" i="114"/>
  <c r="K131" i="114"/>
  <c r="G131" i="114"/>
  <c r="C131" i="114"/>
  <c r="N131" i="114"/>
  <c r="B131" i="114"/>
  <c r="R131" i="114"/>
  <c r="J131" i="114"/>
  <c r="X256" i="114"/>
  <c r="L256" i="114"/>
  <c r="H256" i="114"/>
  <c r="S256" i="114"/>
  <c r="O256" i="114"/>
  <c r="C256" i="114"/>
  <c r="V256" i="114"/>
  <c r="R256" i="114"/>
  <c r="J256" i="114"/>
  <c r="F256" i="114"/>
  <c r="Q256" i="114"/>
  <c r="F131" i="114"/>
  <c r="V131" i="114"/>
  <c r="F135" i="111"/>
  <c r="F132" i="111" s="1"/>
  <c r="V135" i="111"/>
  <c r="V132" i="111" s="1"/>
  <c r="N135" i="111"/>
  <c r="B136" i="111"/>
  <c r="J135" i="111"/>
  <c r="N136" i="111"/>
  <c r="B135" i="111"/>
  <c r="B132" i="111" s="1"/>
  <c r="R135" i="111"/>
  <c r="R132" i="111" s="1"/>
  <c r="C135" i="111"/>
  <c r="G135" i="111"/>
  <c r="K135" i="111"/>
  <c r="O135" i="111"/>
  <c r="S135" i="111"/>
  <c r="W135" i="111"/>
  <c r="J131" i="111"/>
  <c r="D135" i="111"/>
  <c r="H135" i="111"/>
  <c r="L135" i="111"/>
  <c r="P135" i="111"/>
  <c r="T135" i="111"/>
  <c r="X135" i="111"/>
  <c r="N131" i="111"/>
  <c r="E135" i="111"/>
  <c r="I135" i="111"/>
  <c r="M135" i="111"/>
  <c r="Q135" i="111"/>
  <c r="U135" i="111"/>
  <c r="Y135" i="111"/>
  <c r="Y132" i="111" s="1"/>
  <c r="I136" i="111"/>
  <c r="Y131" i="111"/>
  <c r="Y128" i="111" s="1"/>
  <c r="U131" i="111"/>
  <c r="Q131" i="111"/>
  <c r="M131" i="111"/>
  <c r="M128" i="111" s="1"/>
  <c r="I131" i="111"/>
  <c r="I128" i="111" s="1"/>
  <c r="E131" i="111"/>
  <c r="X131" i="111"/>
  <c r="T131" i="111"/>
  <c r="P131" i="111"/>
  <c r="L131" i="111"/>
  <c r="H131" i="111"/>
  <c r="D131" i="111"/>
  <c r="W131" i="111"/>
  <c r="S131" i="111"/>
  <c r="O131" i="111"/>
  <c r="K131" i="111"/>
  <c r="G131" i="111"/>
  <c r="C131" i="111"/>
  <c r="B131" i="111"/>
  <c r="R131" i="111"/>
  <c r="F131" i="111"/>
  <c r="V131" i="111"/>
  <c r="F136" i="109"/>
  <c r="B135" i="109"/>
  <c r="B132" i="109" s="1"/>
  <c r="R135" i="109"/>
  <c r="K136" i="109"/>
  <c r="F135" i="109"/>
  <c r="V135" i="109"/>
  <c r="L136" i="109"/>
  <c r="N132" i="109"/>
  <c r="J135" i="109"/>
  <c r="I136" i="109"/>
  <c r="Q136" i="109"/>
  <c r="Y136" i="109"/>
  <c r="C135" i="109"/>
  <c r="G135" i="109"/>
  <c r="K135" i="109"/>
  <c r="O135" i="109"/>
  <c r="S135" i="109"/>
  <c r="W135" i="109"/>
  <c r="D135" i="109"/>
  <c r="D132" i="109" s="1"/>
  <c r="H135" i="109"/>
  <c r="L135" i="109"/>
  <c r="L132" i="109" s="1"/>
  <c r="P135" i="109"/>
  <c r="T135" i="109"/>
  <c r="X135" i="109"/>
  <c r="X132" i="109" s="1"/>
  <c r="E135" i="109"/>
  <c r="I135" i="109"/>
  <c r="M135" i="109"/>
  <c r="Q135" i="109"/>
  <c r="Q132" i="109" s="1"/>
  <c r="U135" i="109"/>
  <c r="Y131" i="109"/>
  <c r="Y128" i="109" s="1"/>
  <c r="U131" i="109"/>
  <c r="Q131" i="109"/>
  <c r="M131" i="109"/>
  <c r="I131" i="109"/>
  <c r="E131" i="109"/>
  <c r="X131" i="109"/>
  <c r="T131" i="109"/>
  <c r="P131" i="109"/>
  <c r="L131" i="109"/>
  <c r="H131" i="109"/>
  <c r="D131" i="109"/>
  <c r="W131" i="109"/>
  <c r="S131" i="109"/>
  <c r="O131" i="109"/>
  <c r="K131" i="109"/>
  <c r="G131" i="109"/>
  <c r="C131" i="109"/>
  <c r="V131" i="109"/>
  <c r="R131" i="109"/>
  <c r="N131" i="109"/>
  <c r="J131" i="109"/>
  <c r="F131" i="109"/>
  <c r="B131" i="109"/>
  <c r="Y134" i="118"/>
  <c r="Y138" i="118" s="1"/>
  <c r="X134" i="118"/>
  <c r="X138" i="118" s="1"/>
  <c r="W134" i="118"/>
  <c r="W138" i="118" s="1"/>
  <c r="V134" i="118"/>
  <c r="V138" i="118" s="1"/>
  <c r="U134" i="118"/>
  <c r="U138" i="118" s="1"/>
  <c r="T134" i="118"/>
  <c r="T138" i="118" s="1"/>
  <c r="S134" i="118"/>
  <c r="S138" i="118" s="1"/>
  <c r="R134" i="118"/>
  <c r="R138" i="118" s="1"/>
  <c r="Q134" i="118"/>
  <c r="Q138" i="118" s="1"/>
  <c r="P134" i="118"/>
  <c r="P138" i="118" s="1"/>
  <c r="O134" i="118"/>
  <c r="O138" i="118" s="1"/>
  <c r="N134" i="118"/>
  <c r="N138" i="118" s="1"/>
  <c r="M134" i="118"/>
  <c r="M138" i="118" s="1"/>
  <c r="L134" i="118"/>
  <c r="L138" i="118" s="1"/>
  <c r="K134" i="118"/>
  <c r="K138" i="118" s="1"/>
  <c r="J134" i="118"/>
  <c r="J138" i="118" s="1"/>
  <c r="I134" i="118"/>
  <c r="I138" i="118" s="1"/>
  <c r="H134" i="118"/>
  <c r="H138" i="118" s="1"/>
  <c r="G134" i="118"/>
  <c r="G138" i="118" s="1"/>
  <c r="F134" i="118"/>
  <c r="F138" i="118" s="1"/>
  <c r="E134" i="118"/>
  <c r="E138" i="118" s="1"/>
  <c r="D134" i="118"/>
  <c r="D138" i="118" s="1"/>
  <c r="C134" i="118"/>
  <c r="C138" i="118" s="1"/>
  <c r="B134" i="118"/>
  <c r="B138" i="118" s="1"/>
  <c r="Y130" i="118"/>
  <c r="X130" i="118"/>
  <c r="W130" i="118"/>
  <c r="V130" i="118"/>
  <c r="U130" i="118"/>
  <c r="T130" i="118"/>
  <c r="S130" i="118"/>
  <c r="R130" i="118"/>
  <c r="Q130" i="118"/>
  <c r="P130" i="118"/>
  <c r="O130" i="118"/>
  <c r="N130" i="118"/>
  <c r="M130" i="118"/>
  <c r="L130" i="118"/>
  <c r="K130" i="118"/>
  <c r="J130" i="118"/>
  <c r="I130" i="118"/>
  <c r="H130" i="118"/>
  <c r="G130" i="118"/>
  <c r="F130" i="118"/>
  <c r="E130" i="118"/>
  <c r="D130" i="118"/>
  <c r="C130" i="118"/>
  <c r="B130" i="118"/>
  <c r="Y134" i="117"/>
  <c r="X134" i="117"/>
  <c r="W134" i="117"/>
  <c r="V134" i="117"/>
  <c r="U134" i="117"/>
  <c r="T134" i="117"/>
  <c r="S134" i="117"/>
  <c r="R134" i="117"/>
  <c r="Q134" i="117"/>
  <c r="P134" i="117"/>
  <c r="O134" i="117"/>
  <c r="N134" i="117"/>
  <c r="M134" i="117"/>
  <c r="L134" i="117"/>
  <c r="K134" i="117"/>
  <c r="J134" i="117"/>
  <c r="I134" i="117"/>
  <c r="H134" i="117"/>
  <c r="G134" i="117"/>
  <c r="F134" i="117"/>
  <c r="E134" i="117"/>
  <c r="D134" i="117"/>
  <c r="C134" i="117"/>
  <c r="B134" i="117"/>
  <c r="Y130" i="117"/>
  <c r="X130" i="117"/>
  <c r="W130" i="117"/>
  <c r="V130" i="117"/>
  <c r="U130" i="117"/>
  <c r="T130" i="117"/>
  <c r="S130" i="117"/>
  <c r="R130" i="117"/>
  <c r="Q130" i="117"/>
  <c r="P130" i="117"/>
  <c r="O130" i="117"/>
  <c r="N130" i="117"/>
  <c r="M130" i="117"/>
  <c r="L130" i="117"/>
  <c r="K130" i="117"/>
  <c r="J130" i="117"/>
  <c r="I130" i="117"/>
  <c r="H130" i="117"/>
  <c r="G130" i="117"/>
  <c r="F130" i="117"/>
  <c r="E130" i="117"/>
  <c r="D130" i="117"/>
  <c r="C130" i="117"/>
  <c r="B130" i="117"/>
  <c r="Y134" i="116"/>
  <c r="X134" i="116"/>
  <c r="W134" i="116"/>
  <c r="V134" i="116"/>
  <c r="U134" i="116"/>
  <c r="T134" i="116"/>
  <c r="S134" i="116"/>
  <c r="R134" i="116"/>
  <c r="Q134" i="116"/>
  <c r="P134" i="116"/>
  <c r="O134" i="116"/>
  <c r="N134" i="116"/>
  <c r="M134" i="116"/>
  <c r="L134" i="116"/>
  <c r="K134" i="116"/>
  <c r="J134" i="116"/>
  <c r="I134" i="116"/>
  <c r="H134" i="116"/>
  <c r="G134" i="116"/>
  <c r="F134" i="116"/>
  <c r="E134" i="116"/>
  <c r="D134" i="116"/>
  <c r="C134" i="116"/>
  <c r="B134" i="116"/>
  <c r="Y130" i="116"/>
  <c r="X130" i="116"/>
  <c r="W130" i="116"/>
  <c r="V130" i="116"/>
  <c r="U130" i="116"/>
  <c r="T130" i="116"/>
  <c r="S130" i="116"/>
  <c r="R130" i="116"/>
  <c r="Q130" i="116"/>
  <c r="P130" i="116"/>
  <c r="O130" i="116"/>
  <c r="N130" i="116"/>
  <c r="M130" i="116"/>
  <c r="L130" i="116"/>
  <c r="K130" i="116"/>
  <c r="J130" i="116"/>
  <c r="I130" i="116"/>
  <c r="H130" i="116"/>
  <c r="G130" i="116"/>
  <c r="F130" i="116"/>
  <c r="E130" i="116"/>
  <c r="D130" i="116"/>
  <c r="C130" i="116"/>
  <c r="B130" i="116"/>
  <c r="Y261" i="114"/>
  <c r="X261" i="114"/>
  <c r="W261" i="114"/>
  <c r="V261" i="114"/>
  <c r="U261" i="114"/>
  <c r="T261" i="114"/>
  <c r="S261" i="114"/>
  <c r="R261" i="114"/>
  <c r="Q261" i="114"/>
  <c r="P261" i="114"/>
  <c r="O261" i="114"/>
  <c r="N261" i="114"/>
  <c r="M261" i="114"/>
  <c r="L261" i="114"/>
  <c r="K261" i="114"/>
  <c r="J261" i="114"/>
  <c r="I261" i="114"/>
  <c r="H261" i="114"/>
  <c r="G261" i="114"/>
  <c r="F261" i="114"/>
  <c r="E261" i="114"/>
  <c r="D261" i="114"/>
  <c r="C261" i="114"/>
  <c r="B261" i="114"/>
  <c r="Y257" i="114"/>
  <c r="X257" i="114"/>
  <c r="W257" i="114"/>
  <c r="V257" i="114"/>
  <c r="U257" i="114"/>
  <c r="T257" i="114"/>
  <c r="S257" i="114"/>
  <c r="R257" i="114"/>
  <c r="Q257" i="114"/>
  <c r="P257" i="114"/>
  <c r="O257" i="114"/>
  <c r="N257" i="114"/>
  <c r="M257" i="114"/>
  <c r="L257" i="114"/>
  <c r="K257" i="114"/>
  <c r="J257" i="114"/>
  <c r="I257" i="114"/>
  <c r="H257" i="114"/>
  <c r="G257" i="114"/>
  <c r="F257" i="114"/>
  <c r="E257" i="114"/>
  <c r="D257" i="114"/>
  <c r="C257" i="114"/>
  <c r="B257" i="114"/>
  <c r="Y134" i="112"/>
  <c r="X134" i="112"/>
  <c r="W134" i="112"/>
  <c r="V134" i="112"/>
  <c r="U134" i="112"/>
  <c r="T134" i="112"/>
  <c r="S134" i="112"/>
  <c r="R134" i="112"/>
  <c r="Q134" i="112"/>
  <c r="P134" i="112"/>
  <c r="O134" i="112"/>
  <c r="N134" i="112"/>
  <c r="M134" i="112"/>
  <c r="L134" i="112"/>
  <c r="K134" i="112"/>
  <c r="J134" i="112"/>
  <c r="I134" i="112"/>
  <c r="H134" i="112"/>
  <c r="G134" i="112"/>
  <c r="F134" i="112"/>
  <c r="E134" i="112"/>
  <c r="D134" i="112"/>
  <c r="C134" i="112"/>
  <c r="B134" i="112"/>
  <c r="Y130" i="112"/>
  <c r="X130" i="112"/>
  <c r="W130" i="112"/>
  <c r="V130" i="112"/>
  <c r="U130" i="112"/>
  <c r="T130" i="112"/>
  <c r="S130" i="112"/>
  <c r="R130" i="112"/>
  <c r="Q130" i="112"/>
  <c r="P130" i="112"/>
  <c r="O130" i="112"/>
  <c r="N130" i="112"/>
  <c r="M130" i="112"/>
  <c r="L130" i="112"/>
  <c r="K130" i="112"/>
  <c r="J130" i="112"/>
  <c r="I130" i="112"/>
  <c r="H130" i="112"/>
  <c r="G130" i="112"/>
  <c r="F130" i="112"/>
  <c r="E130" i="112"/>
  <c r="D130" i="112"/>
  <c r="C130" i="112"/>
  <c r="B130" i="112"/>
  <c r="M136" i="111" l="1"/>
  <c r="R136" i="111"/>
  <c r="F136" i="111"/>
  <c r="P136" i="109"/>
  <c r="O136" i="109"/>
  <c r="R136" i="109"/>
  <c r="B128" i="114"/>
  <c r="B256" i="114"/>
  <c r="K128" i="114"/>
  <c r="K256" i="114"/>
  <c r="D128" i="114"/>
  <c r="D256" i="114"/>
  <c r="T128" i="114"/>
  <c r="T256" i="114"/>
  <c r="N132" i="114"/>
  <c r="N260" i="114"/>
  <c r="I128" i="114"/>
  <c r="I256" i="114"/>
  <c r="L136" i="114"/>
  <c r="L264" i="114"/>
  <c r="W136" i="114"/>
  <c r="W264" i="114"/>
  <c r="G136" i="114"/>
  <c r="G264" i="114"/>
  <c r="R136" i="114"/>
  <c r="R264" i="114"/>
  <c r="B136" i="114"/>
  <c r="B264" i="114"/>
  <c r="H132" i="109"/>
  <c r="E128" i="114"/>
  <c r="P132" i="114"/>
  <c r="P260" i="114"/>
  <c r="Y128" i="114"/>
  <c r="Y256" i="114"/>
  <c r="J132" i="114"/>
  <c r="J260" i="114"/>
  <c r="H136" i="114"/>
  <c r="H264" i="114"/>
  <c r="S136" i="114"/>
  <c r="S264" i="114"/>
  <c r="C136" i="114"/>
  <c r="C264" i="114"/>
  <c r="N136" i="114"/>
  <c r="N264" i="114"/>
  <c r="Y132" i="109"/>
  <c r="T132" i="109"/>
  <c r="F132" i="114"/>
  <c r="F260" i="114"/>
  <c r="J136" i="114"/>
  <c r="J264" i="114"/>
  <c r="J136" i="109"/>
  <c r="N128" i="114"/>
  <c r="N256" i="114"/>
  <c r="G128" i="114"/>
  <c r="G256" i="114"/>
  <c r="W128" i="114"/>
  <c r="W256" i="114"/>
  <c r="P128" i="114"/>
  <c r="P256" i="114"/>
  <c r="H132" i="114"/>
  <c r="H260" i="114"/>
  <c r="Y132" i="114"/>
  <c r="Y260" i="114"/>
  <c r="R132" i="114"/>
  <c r="R260" i="114"/>
  <c r="B132" i="114"/>
  <c r="B260" i="114"/>
  <c r="P136" i="114"/>
  <c r="P264" i="114"/>
  <c r="K136" i="114"/>
  <c r="K264" i="114"/>
  <c r="V136" i="114"/>
  <c r="V264" i="114"/>
  <c r="F136" i="114"/>
  <c r="F264" i="114"/>
  <c r="M136" i="114"/>
  <c r="Y136" i="114"/>
  <c r="U128" i="114"/>
  <c r="K132" i="114"/>
  <c r="I132" i="114"/>
  <c r="U136" i="114"/>
  <c r="Q136" i="114"/>
  <c r="Q128" i="114"/>
  <c r="L132" i="114"/>
  <c r="W132" i="114"/>
  <c r="G132" i="114"/>
  <c r="V132" i="114"/>
  <c r="Q132" i="114"/>
  <c r="T136" i="114"/>
  <c r="D136" i="114"/>
  <c r="E136" i="114"/>
  <c r="O136" i="114"/>
  <c r="I136" i="114"/>
  <c r="R128" i="114"/>
  <c r="S132" i="114"/>
  <c r="C132" i="114"/>
  <c r="E132" i="114"/>
  <c r="J128" i="114"/>
  <c r="T132" i="114"/>
  <c r="D132" i="114"/>
  <c r="M132" i="114"/>
  <c r="O132" i="114"/>
  <c r="U132" i="114"/>
  <c r="F128" i="114"/>
  <c r="V128" i="114"/>
  <c r="O128" i="114"/>
  <c r="H128" i="114"/>
  <c r="X128" i="114"/>
  <c r="C128" i="114"/>
  <c r="S128" i="114"/>
  <c r="L128" i="114"/>
  <c r="U128" i="111"/>
  <c r="J132" i="111"/>
  <c r="V136" i="111"/>
  <c r="N128" i="111"/>
  <c r="H132" i="111"/>
  <c r="X132" i="111"/>
  <c r="E128" i="111"/>
  <c r="N132" i="111"/>
  <c r="J136" i="111"/>
  <c r="J128" i="111"/>
  <c r="M132" i="111"/>
  <c r="C132" i="111"/>
  <c r="S132" i="111"/>
  <c r="L132" i="111"/>
  <c r="O136" i="111"/>
  <c r="D136" i="111"/>
  <c r="T136" i="111"/>
  <c r="Q132" i="111"/>
  <c r="G132" i="111"/>
  <c r="W132" i="111"/>
  <c r="P132" i="111"/>
  <c r="C136" i="111"/>
  <c r="S136" i="111"/>
  <c r="H136" i="111"/>
  <c r="X136" i="111"/>
  <c r="B128" i="111"/>
  <c r="U136" i="111"/>
  <c r="U132" i="111"/>
  <c r="K132" i="111"/>
  <c r="D132" i="111"/>
  <c r="T132" i="111"/>
  <c r="Q136" i="111"/>
  <c r="G136" i="111"/>
  <c r="W136" i="111"/>
  <c r="L136" i="111"/>
  <c r="I132" i="111"/>
  <c r="F128" i="111"/>
  <c r="E136" i="111"/>
  <c r="E132" i="111"/>
  <c r="O132" i="111"/>
  <c r="K136" i="111"/>
  <c r="P136" i="111"/>
  <c r="Q128" i="111"/>
  <c r="G128" i="111"/>
  <c r="W128" i="111"/>
  <c r="P128" i="111"/>
  <c r="R128" i="111"/>
  <c r="K128" i="111"/>
  <c r="D128" i="111"/>
  <c r="T128" i="111"/>
  <c r="V128" i="111"/>
  <c r="O128" i="111"/>
  <c r="H128" i="111"/>
  <c r="X128" i="111"/>
  <c r="C128" i="111"/>
  <c r="S128" i="111"/>
  <c r="L128" i="111"/>
  <c r="U132" i="109"/>
  <c r="E132" i="109"/>
  <c r="P132" i="109"/>
  <c r="M136" i="109"/>
  <c r="V132" i="109"/>
  <c r="K132" i="109"/>
  <c r="X136" i="109"/>
  <c r="H136" i="109"/>
  <c r="W136" i="109"/>
  <c r="G136" i="109"/>
  <c r="R132" i="109"/>
  <c r="U136" i="109"/>
  <c r="E136" i="109"/>
  <c r="F132" i="109"/>
  <c r="T136" i="109"/>
  <c r="D136" i="109"/>
  <c r="S136" i="109"/>
  <c r="C136" i="109"/>
  <c r="J132" i="109"/>
  <c r="M128" i="109"/>
  <c r="T128" i="109"/>
  <c r="D128" i="109"/>
  <c r="K128" i="109"/>
  <c r="R128" i="109"/>
  <c r="B128" i="109"/>
  <c r="M132" i="109"/>
  <c r="W132" i="109"/>
  <c r="G132" i="109"/>
  <c r="I128" i="109"/>
  <c r="P128" i="109"/>
  <c r="W128" i="109"/>
  <c r="G128" i="109"/>
  <c r="N128" i="109"/>
  <c r="I132" i="109"/>
  <c r="S132" i="109"/>
  <c r="C132" i="109"/>
  <c r="O132" i="109"/>
  <c r="U128" i="109"/>
  <c r="E128" i="109"/>
  <c r="L128" i="109"/>
  <c r="S128" i="109"/>
  <c r="C128" i="109"/>
  <c r="J128" i="109"/>
  <c r="Q128" i="109"/>
  <c r="X128" i="109"/>
  <c r="H128" i="109"/>
  <c r="O128" i="109"/>
  <c r="V128" i="109"/>
  <c r="F128" i="109"/>
  <c r="E136" i="118" l="1"/>
  <c r="Y135" i="118"/>
  <c r="U135" i="118"/>
  <c r="Q135" i="118"/>
  <c r="M135" i="118"/>
  <c r="I135" i="118"/>
  <c r="E135" i="118"/>
  <c r="E132" i="118" s="1"/>
  <c r="Y131" i="118"/>
  <c r="U131" i="118"/>
  <c r="Q131" i="118"/>
  <c r="M131" i="118"/>
  <c r="I131" i="118"/>
  <c r="E131" i="118"/>
  <c r="E128" i="118" s="1"/>
  <c r="X135" i="118"/>
  <c r="L135" i="118"/>
  <c r="H135" i="118"/>
  <c r="L131" i="118"/>
  <c r="T135" i="118"/>
  <c r="T131" i="118"/>
  <c r="G136" i="118"/>
  <c r="C136" i="118"/>
  <c r="W135" i="118"/>
  <c r="S135" i="118"/>
  <c r="O135" i="118"/>
  <c r="K135" i="118"/>
  <c r="G135" i="118"/>
  <c r="G132" i="118" s="1"/>
  <c r="C135" i="118"/>
  <c r="C132" i="118" s="1"/>
  <c r="W131" i="118"/>
  <c r="S131" i="118"/>
  <c r="O131" i="118"/>
  <c r="K131" i="118"/>
  <c r="G131" i="118"/>
  <c r="C131" i="118"/>
  <c r="C128" i="118" s="1"/>
  <c r="F136" i="118"/>
  <c r="B136" i="118"/>
  <c r="V135" i="118"/>
  <c r="R135" i="118"/>
  <c r="N135" i="118"/>
  <c r="J135" i="118"/>
  <c r="F135" i="118"/>
  <c r="F132" i="118" s="1"/>
  <c r="B135" i="118"/>
  <c r="B132" i="118" s="1"/>
  <c r="V131" i="118"/>
  <c r="R131" i="118"/>
  <c r="N131" i="118"/>
  <c r="J131" i="118"/>
  <c r="F131" i="118"/>
  <c r="F128" i="118" s="1"/>
  <c r="B131" i="118"/>
  <c r="B128" i="118" s="1"/>
  <c r="P135" i="118"/>
  <c r="D135" i="118"/>
  <c r="D132" i="118" s="1"/>
  <c r="X131" i="118"/>
  <c r="P131" i="118"/>
  <c r="H131" i="118"/>
  <c r="D131" i="118"/>
  <c r="D128" i="118" s="1"/>
  <c r="Y136" i="117"/>
  <c r="U136" i="117"/>
  <c r="Q136" i="117"/>
  <c r="M136" i="117"/>
  <c r="I136" i="117"/>
  <c r="E136" i="117"/>
  <c r="R131" i="117"/>
  <c r="R128" i="117" s="1"/>
  <c r="T136" i="117"/>
  <c r="D136" i="117"/>
  <c r="Y135" i="117"/>
  <c r="Q135" i="117"/>
  <c r="E135" i="117"/>
  <c r="E132" i="117" s="1"/>
  <c r="U131" i="117"/>
  <c r="U128" i="117" s="1"/>
  <c r="Q131" i="117"/>
  <c r="Q128" i="117" s="1"/>
  <c r="M131" i="117"/>
  <c r="M128" i="117" s="1"/>
  <c r="I131" i="117"/>
  <c r="I128" i="117" s="1"/>
  <c r="M135" i="117"/>
  <c r="W136" i="117"/>
  <c r="S136" i="117"/>
  <c r="O136" i="117"/>
  <c r="K136" i="117"/>
  <c r="G136" i="117"/>
  <c r="C136" i="117"/>
  <c r="X135" i="117"/>
  <c r="T135" i="117"/>
  <c r="P135" i="117"/>
  <c r="L135" i="117"/>
  <c r="H135" i="117"/>
  <c r="H132" i="117" s="1"/>
  <c r="D135" i="117"/>
  <c r="D132" i="117" s="1"/>
  <c r="X131" i="117"/>
  <c r="X128" i="117" s="1"/>
  <c r="T131" i="117"/>
  <c r="T128" i="117" s="1"/>
  <c r="P131" i="117"/>
  <c r="P128" i="117" s="1"/>
  <c r="L131" i="117"/>
  <c r="L128" i="117" s="1"/>
  <c r="H131" i="117"/>
  <c r="H128" i="117" s="1"/>
  <c r="D131" i="117"/>
  <c r="D128" i="117" s="1"/>
  <c r="V136" i="117"/>
  <c r="R136" i="117"/>
  <c r="N136" i="117"/>
  <c r="J136" i="117"/>
  <c r="F136" i="117"/>
  <c r="B136" i="117"/>
  <c r="W135" i="117"/>
  <c r="S135" i="117"/>
  <c r="O135" i="117"/>
  <c r="K135" i="117"/>
  <c r="K132" i="117" s="1"/>
  <c r="G135" i="117"/>
  <c r="G132" i="117" s="1"/>
  <c r="C135" i="117"/>
  <c r="C132" i="117" s="1"/>
  <c r="W131" i="117"/>
  <c r="W128" i="117" s="1"/>
  <c r="S131" i="117"/>
  <c r="O131" i="117"/>
  <c r="O128" i="117" s="1"/>
  <c r="K131" i="117"/>
  <c r="K128" i="117" s="1"/>
  <c r="G131" i="117"/>
  <c r="G128" i="117" s="1"/>
  <c r="C131" i="117"/>
  <c r="C128" i="117" s="1"/>
  <c r="V135" i="117"/>
  <c r="R135" i="117"/>
  <c r="N135" i="117"/>
  <c r="J135" i="117"/>
  <c r="J132" i="117" s="1"/>
  <c r="F135" i="117"/>
  <c r="F132" i="117" s="1"/>
  <c r="B135" i="117"/>
  <c r="B132" i="117" s="1"/>
  <c r="V131" i="117"/>
  <c r="V128" i="117" s="1"/>
  <c r="N131" i="117"/>
  <c r="N128" i="117" s="1"/>
  <c r="J131" i="117"/>
  <c r="J128" i="117" s="1"/>
  <c r="F131" i="117"/>
  <c r="F128" i="117" s="1"/>
  <c r="B131" i="117"/>
  <c r="B128" i="117" s="1"/>
  <c r="X136" i="117"/>
  <c r="P136" i="117"/>
  <c r="L136" i="117"/>
  <c r="H136" i="117"/>
  <c r="U135" i="117"/>
  <c r="I135" i="117"/>
  <c r="I132" i="117" s="1"/>
  <c r="Y131" i="117"/>
  <c r="Y128" i="117" s="1"/>
  <c r="E131" i="117"/>
  <c r="E128" i="117" s="1"/>
  <c r="S128" i="117"/>
  <c r="L132" i="117"/>
  <c r="I136" i="116"/>
  <c r="E136" i="116"/>
  <c r="Y135" i="116"/>
  <c r="U135" i="116"/>
  <c r="Q135" i="116"/>
  <c r="M135" i="116"/>
  <c r="I135" i="116"/>
  <c r="I132" i="116" s="1"/>
  <c r="E135" i="116"/>
  <c r="E132" i="116" s="1"/>
  <c r="Y131" i="116"/>
  <c r="Y128" i="116" s="1"/>
  <c r="U131" i="116"/>
  <c r="U128" i="116" s="1"/>
  <c r="M131" i="116"/>
  <c r="M128" i="116" s="1"/>
  <c r="I131" i="116"/>
  <c r="I128" i="116" s="1"/>
  <c r="E131" i="116"/>
  <c r="E128" i="116" s="1"/>
  <c r="L136" i="116"/>
  <c r="H136" i="116"/>
  <c r="D136" i="116"/>
  <c r="D135" i="116"/>
  <c r="D132" i="116" s="1"/>
  <c r="H131" i="116"/>
  <c r="H128" i="116" s="1"/>
  <c r="K136" i="116"/>
  <c r="G136" i="116"/>
  <c r="C136" i="116"/>
  <c r="W135" i="116"/>
  <c r="S135" i="116"/>
  <c r="O135" i="116"/>
  <c r="K135" i="116"/>
  <c r="K132" i="116" s="1"/>
  <c r="G135" i="116"/>
  <c r="G132" i="116" s="1"/>
  <c r="C135" i="116"/>
  <c r="C132" i="116" s="1"/>
  <c r="W131" i="116"/>
  <c r="W128" i="116" s="1"/>
  <c r="S131" i="116"/>
  <c r="S128" i="116" s="1"/>
  <c r="O131" i="116"/>
  <c r="O128" i="116" s="1"/>
  <c r="K131" i="116"/>
  <c r="K128" i="116" s="1"/>
  <c r="G131" i="116"/>
  <c r="G128" i="116" s="1"/>
  <c r="C131" i="116"/>
  <c r="C128" i="116" s="1"/>
  <c r="N136" i="116"/>
  <c r="J136" i="116"/>
  <c r="F136" i="116"/>
  <c r="B136" i="116"/>
  <c r="V135" i="116"/>
  <c r="R135" i="116"/>
  <c r="N135" i="116"/>
  <c r="J135" i="116"/>
  <c r="J132" i="116" s="1"/>
  <c r="F135" i="116"/>
  <c r="F132" i="116" s="1"/>
  <c r="B135" i="116"/>
  <c r="B132" i="116" s="1"/>
  <c r="V131" i="116"/>
  <c r="V128" i="116" s="1"/>
  <c r="R131" i="116"/>
  <c r="R128" i="116" s="1"/>
  <c r="N131" i="116"/>
  <c r="N128" i="116" s="1"/>
  <c r="J131" i="116"/>
  <c r="J128" i="116" s="1"/>
  <c r="F131" i="116"/>
  <c r="F128" i="116" s="1"/>
  <c r="B131" i="116"/>
  <c r="B128" i="116" s="1"/>
  <c r="Q131" i="116"/>
  <c r="Q128" i="116" s="1"/>
  <c r="X135" i="116"/>
  <c r="T135" i="116"/>
  <c r="P135" i="116"/>
  <c r="L135" i="116"/>
  <c r="L132" i="116" s="1"/>
  <c r="H135" i="116"/>
  <c r="H132" i="116" s="1"/>
  <c r="X131" i="116"/>
  <c r="X128" i="116" s="1"/>
  <c r="T131" i="116"/>
  <c r="P131" i="116"/>
  <c r="P128" i="116" s="1"/>
  <c r="L131" i="116"/>
  <c r="L128" i="116" s="1"/>
  <c r="D131" i="116"/>
  <c r="D128" i="116" s="1"/>
  <c r="T128" i="116"/>
  <c r="Y262" i="114"/>
  <c r="U262" i="114"/>
  <c r="Q262" i="114"/>
  <c r="M262" i="114"/>
  <c r="I262" i="114"/>
  <c r="E262" i="114"/>
  <c r="T258" i="114"/>
  <c r="T255" i="114" s="1"/>
  <c r="W262" i="114"/>
  <c r="S262" i="114"/>
  <c r="O262" i="114"/>
  <c r="K262" i="114"/>
  <c r="G262" i="114"/>
  <c r="C262" i="114"/>
  <c r="V258" i="114"/>
  <c r="V255" i="114" s="1"/>
  <c r="R258" i="114"/>
  <c r="R255" i="114" s="1"/>
  <c r="N258" i="114"/>
  <c r="N255" i="114" s="1"/>
  <c r="J258" i="114"/>
  <c r="J255" i="114" s="1"/>
  <c r="F258" i="114"/>
  <c r="F255" i="114" s="1"/>
  <c r="B258" i="114"/>
  <c r="B255" i="114" s="1"/>
  <c r="B263" i="114"/>
  <c r="V262" i="114"/>
  <c r="R262" i="114"/>
  <c r="N262" i="114"/>
  <c r="J262" i="114"/>
  <c r="F262" i="114"/>
  <c r="B262" i="114"/>
  <c r="B259" i="114" s="1"/>
  <c r="Y258" i="114"/>
  <c r="Y255" i="114" s="1"/>
  <c r="U258" i="114"/>
  <c r="U255" i="114" s="1"/>
  <c r="Q258" i="114"/>
  <c r="Q255" i="114" s="1"/>
  <c r="M258" i="114"/>
  <c r="M255" i="114" s="1"/>
  <c r="I258" i="114"/>
  <c r="I255" i="114" s="1"/>
  <c r="E258" i="114"/>
  <c r="E255" i="114" s="1"/>
  <c r="X258" i="114"/>
  <c r="X255" i="114" s="1"/>
  <c r="P258" i="114"/>
  <c r="P255" i="114" s="1"/>
  <c r="L258" i="114"/>
  <c r="L255" i="114" s="1"/>
  <c r="H258" i="114"/>
  <c r="H255" i="114" s="1"/>
  <c r="D258" i="114"/>
  <c r="D255" i="114" s="1"/>
  <c r="L262" i="114"/>
  <c r="K258" i="114"/>
  <c r="K255" i="114" s="1"/>
  <c r="X262" i="114"/>
  <c r="H262" i="114"/>
  <c r="W258" i="114"/>
  <c r="W255" i="114" s="1"/>
  <c r="G258" i="114"/>
  <c r="G255" i="114" s="1"/>
  <c r="T262" i="114"/>
  <c r="D262" i="114"/>
  <c r="S258" i="114"/>
  <c r="S255" i="114" s="1"/>
  <c r="C258" i="114"/>
  <c r="C255" i="114" s="1"/>
  <c r="P262" i="114"/>
  <c r="O258" i="114"/>
  <c r="O255" i="114" s="1"/>
  <c r="X136" i="112"/>
  <c r="P136" i="112"/>
  <c r="L136" i="112"/>
  <c r="H136" i="112"/>
  <c r="D136" i="112"/>
  <c r="E136" i="112"/>
  <c r="W136" i="112"/>
  <c r="S136" i="112"/>
  <c r="O136" i="112"/>
  <c r="K136" i="112"/>
  <c r="G136" i="112"/>
  <c r="C136" i="112"/>
  <c r="V136" i="112"/>
  <c r="R136" i="112"/>
  <c r="N136" i="112"/>
  <c r="J136" i="112"/>
  <c r="F136" i="112"/>
  <c r="B136" i="112"/>
  <c r="Y136" i="112"/>
  <c r="U136" i="112"/>
  <c r="Q136" i="112"/>
  <c r="M136" i="112"/>
  <c r="I136" i="112"/>
  <c r="T136" i="112"/>
  <c r="Y135" i="112"/>
  <c r="U135" i="112"/>
  <c r="Q135" i="112"/>
  <c r="M135" i="112"/>
  <c r="I135" i="112"/>
  <c r="E135" i="112"/>
  <c r="E132" i="112" s="1"/>
  <c r="Y131" i="112"/>
  <c r="U131" i="112"/>
  <c r="Q131" i="112"/>
  <c r="M131" i="112"/>
  <c r="M128" i="112" s="1"/>
  <c r="I131" i="112"/>
  <c r="I128" i="112" s="1"/>
  <c r="E131" i="112"/>
  <c r="E128" i="112" s="1"/>
  <c r="X135" i="112"/>
  <c r="T135" i="112"/>
  <c r="P135" i="112"/>
  <c r="L135" i="112"/>
  <c r="L132" i="112" s="1"/>
  <c r="H135" i="112"/>
  <c r="H132" i="112" s="1"/>
  <c r="D135" i="112"/>
  <c r="D132" i="112" s="1"/>
  <c r="X131" i="112"/>
  <c r="T131" i="112"/>
  <c r="P131" i="112"/>
  <c r="L131" i="112"/>
  <c r="L128" i="112" s="1"/>
  <c r="H131" i="112"/>
  <c r="H128" i="112" s="1"/>
  <c r="D131" i="112"/>
  <c r="D128" i="112" s="1"/>
  <c r="W135" i="112"/>
  <c r="S135" i="112"/>
  <c r="O135" i="112"/>
  <c r="K135" i="112"/>
  <c r="K132" i="112" s="1"/>
  <c r="G135" i="112"/>
  <c r="G132" i="112" s="1"/>
  <c r="C135" i="112"/>
  <c r="C132" i="112" s="1"/>
  <c r="K131" i="112"/>
  <c r="K128" i="112" s="1"/>
  <c r="J131" i="112"/>
  <c r="J128" i="112" s="1"/>
  <c r="B131" i="112"/>
  <c r="B128" i="112" s="1"/>
  <c r="W131" i="112"/>
  <c r="S131" i="112"/>
  <c r="O131" i="112"/>
  <c r="G131" i="112"/>
  <c r="G128" i="112" s="1"/>
  <c r="C131" i="112"/>
  <c r="C128" i="112" s="1"/>
  <c r="V135" i="112"/>
  <c r="R135" i="112"/>
  <c r="N135" i="112"/>
  <c r="J135" i="112"/>
  <c r="J132" i="112" s="1"/>
  <c r="F135" i="112"/>
  <c r="F132" i="112" s="1"/>
  <c r="B135" i="112"/>
  <c r="B132" i="112" s="1"/>
  <c r="V131" i="112"/>
  <c r="R131" i="112"/>
  <c r="N131" i="112"/>
  <c r="F131" i="112"/>
  <c r="F128" i="112" s="1"/>
  <c r="I132" i="112"/>
  <c r="G128" i="118" l="1"/>
  <c r="H136" i="118"/>
  <c r="H132" i="118"/>
  <c r="H128" i="118"/>
  <c r="D136" i="118"/>
  <c r="O132" i="117"/>
  <c r="M132" i="117"/>
  <c r="N132" i="117"/>
  <c r="M136" i="116"/>
  <c r="O136" i="116"/>
  <c r="O132" i="116"/>
  <c r="M132" i="116"/>
  <c r="N132" i="116"/>
  <c r="C263" i="114"/>
  <c r="C259" i="114"/>
  <c r="N132" i="112"/>
  <c r="M132" i="112"/>
  <c r="O132" i="112"/>
  <c r="O128" i="112"/>
  <c r="N128" i="112"/>
  <c r="P127" i="118"/>
  <c r="Y18" i="117"/>
  <c r="X18" i="117"/>
  <c r="W18" i="117"/>
  <c r="V18" i="117"/>
  <c r="U18" i="117"/>
  <c r="T18" i="117"/>
  <c r="S18" i="117"/>
  <c r="R18" i="117"/>
  <c r="Q18" i="117"/>
  <c r="P18" i="117"/>
  <c r="O18" i="117"/>
  <c r="N18" i="117"/>
  <c r="M18" i="117"/>
  <c r="L18" i="117"/>
  <c r="K18" i="117"/>
  <c r="J18" i="117"/>
  <c r="I18" i="117"/>
  <c r="H18" i="117"/>
  <c r="G18" i="117"/>
  <c r="F18" i="117"/>
  <c r="E18" i="117"/>
  <c r="D18" i="117"/>
  <c r="C18" i="117"/>
  <c r="Y18" i="116"/>
  <c r="X18" i="116"/>
  <c r="W18" i="116"/>
  <c r="V18" i="116"/>
  <c r="U18" i="116"/>
  <c r="T18" i="116"/>
  <c r="S18" i="116"/>
  <c r="R18" i="116"/>
  <c r="Q18" i="116"/>
  <c r="P18" i="116"/>
  <c r="O18" i="116"/>
  <c r="N18" i="116"/>
  <c r="M18" i="116"/>
  <c r="L18" i="116"/>
  <c r="K18" i="116"/>
  <c r="J18" i="116"/>
  <c r="I18" i="116"/>
  <c r="H18" i="116"/>
  <c r="G18" i="116"/>
  <c r="F18" i="116"/>
  <c r="E18" i="116"/>
  <c r="D18" i="116"/>
  <c r="C18" i="116"/>
  <c r="M151" i="116"/>
  <c r="Y253" i="114"/>
  <c r="X253" i="114"/>
  <c r="W253" i="114"/>
  <c r="V253" i="114"/>
  <c r="U253" i="114"/>
  <c r="T253" i="114"/>
  <c r="S253" i="114"/>
  <c r="R253" i="114"/>
  <c r="Q253" i="114"/>
  <c r="P253" i="114"/>
  <c r="O253" i="114"/>
  <c r="N253" i="114"/>
  <c r="M253" i="114"/>
  <c r="L253" i="114"/>
  <c r="K253" i="114"/>
  <c r="J253" i="114"/>
  <c r="I253" i="114"/>
  <c r="H253" i="114"/>
  <c r="G253" i="114"/>
  <c r="F253" i="114"/>
  <c r="E253" i="114"/>
  <c r="D253" i="114"/>
  <c r="C253" i="114"/>
  <c r="B253" i="114"/>
  <c r="Y249" i="114"/>
  <c r="X249" i="114"/>
  <c r="W249" i="114"/>
  <c r="V249" i="114"/>
  <c r="U249" i="114"/>
  <c r="T249" i="114"/>
  <c r="S249" i="114"/>
  <c r="R249" i="114"/>
  <c r="Q249" i="114"/>
  <c r="P249" i="114"/>
  <c r="O249" i="114"/>
  <c r="N249" i="114"/>
  <c r="M249" i="114"/>
  <c r="L249" i="114"/>
  <c r="K249" i="114"/>
  <c r="J249" i="114"/>
  <c r="I249" i="114"/>
  <c r="H249" i="114"/>
  <c r="G249" i="114"/>
  <c r="F249" i="114"/>
  <c r="E249" i="114"/>
  <c r="D249" i="114"/>
  <c r="C249" i="114"/>
  <c r="B249" i="114"/>
  <c r="Y245" i="114"/>
  <c r="X245" i="114"/>
  <c r="W245" i="114"/>
  <c r="V245" i="114"/>
  <c r="U245" i="114"/>
  <c r="T245" i="114"/>
  <c r="S245" i="114"/>
  <c r="R245" i="114"/>
  <c r="Q245" i="114"/>
  <c r="P245" i="114"/>
  <c r="O245" i="114"/>
  <c r="N245" i="114"/>
  <c r="M245" i="114"/>
  <c r="L245" i="114"/>
  <c r="K245" i="114"/>
  <c r="J245" i="114"/>
  <c r="I245" i="114"/>
  <c r="H245" i="114"/>
  <c r="G245" i="114"/>
  <c r="F245" i="114"/>
  <c r="E245" i="114"/>
  <c r="D245" i="114"/>
  <c r="C245" i="114"/>
  <c r="B245" i="114"/>
  <c r="Y241" i="114"/>
  <c r="X241" i="114"/>
  <c r="W241" i="114"/>
  <c r="V241" i="114"/>
  <c r="U241" i="114"/>
  <c r="T241" i="114"/>
  <c r="S241" i="114"/>
  <c r="R241" i="114"/>
  <c r="Q241" i="114"/>
  <c r="P241" i="114"/>
  <c r="O241" i="114"/>
  <c r="N241" i="114"/>
  <c r="M241" i="114"/>
  <c r="L241" i="114"/>
  <c r="K241" i="114"/>
  <c r="J241" i="114"/>
  <c r="I241" i="114"/>
  <c r="H241" i="114"/>
  <c r="G241" i="114"/>
  <c r="F241" i="114"/>
  <c r="E241" i="114"/>
  <c r="D241" i="114"/>
  <c r="C241" i="114"/>
  <c r="B241" i="114"/>
  <c r="Y237" i="114"/>
  <c r="X237" i="114"/>
  <c r="W237" i="114"/>
  <c r="V237" i="114"/>
  <c r="U237" i="114"/>
  <c r="T237" i="114"/>
  <c r="S237" i="114"/>
  <c r="R237" i="114"/>
  <c r="Q237" i="114"/>
  <c r="P237" i="114"/>
  <c r="O237" i="114"/>
  <c r="N237" i="114"/>
  <c r="M237" i="114"/>
  <c r="L237" i="114"/>
  <c r="K237" i="114"/>
  <c r="J237" i="114"/>
  <c r="I237" i="114"/>
  <c r="H237" i="114"/>
  <c r="G237" i="114"/>
  <c r="F237" i="114"/>
  <c r="E237" i="114"/>
  <c r="D237" i="114"/>
  <c r="C237" i="114"/>
  <c r="B237" i="114"/>
  <c r="Y233" i="114"/>
  <c r="X233" i="114"/>
  <c r="W233" i="114"/>
  <c r="V233" i="114"/>
  <c r="U233" i="114"/>
  <c r="T233" i="114"/>
  <c r="S233" i="114"/>
  <c r="R233" i="114"/>
  <c r="Q233" i="114"/>
  <c r="P233" i="114"/>
  <c r="O233" i="114"/>
  <c r="N233" i="114"/>
  <c r="M233" i="114"/>
  <c r="L233" i="114"/>
  <c r="K233" i="114"/>
  <c r="J233" i="114"/>
  <c r="I233" i="114"/>
  <c r="H233" i="114"/>
  <c r="G233" i="114"/>
  <c r="F233" i="114"/>
  <c r="E233" i="114"/>
  <c r="D233" i="114"/>
  <c r="C233" i="114"/>
  <c r="B233" i="114"/>
  <c r="Y229" i="114"/>
  <c r="X229" i="114"/>
  <c r="W229" i="114"/>
  <c r="V229" i="114"/>
  <c r="U229" i="114"/>
  <c r="T229" i="114"/>
  <c r="S229" i="114"/>
  <c r="R229" i="114"/>
  <c r="Q229" i="114"/>
  <c r="P229" i="114"/>
  <c r="O229" i="114"/>
  <c r="N229" i="114"/>
  <c r="M229" i="114"/>
  <c r="L229" i="114"/>
  <c r="K229" i="114"/>
  <c r="J229" i="114"/>
  <c r="I229" i="114"/>
  <c r="H229" i="114"/>
  <c r="G229" i="114"/>
  <c r="F229" i="114"/>
  <c r="E229" i="114"/>
  <c r="D229" i="114"/>
  <c r="C229" i="114"/>
  <c r="B229" i="114"/>
  <c r="Y225" i="114"/>
  <c r="X225" i="114"/>
  <c r="W225" i="114"/>
  <c r="V225" i="114"/>
  <c r="U225" i="114"/>
  <c r="T225" i="114"/>
  <c r="S225" i="114"/>
  <c r="R225" i="114"/>
  <c r="Q225" i="114"/>
  <c r="P225" i="114"/>
  <c r="O225" i="114"/>
  <c r="N225" i="114"/>
  <c r="M225" i="114"/>
  <c r="L225" i="114"/>
  <c r="K225" i="114"/>
  <c r="J225" i="114"/>
  <c r="I225" i="114"/>
  <c r="H225" i="114"/>
  <c r="G225" i="114"/>
  <c r="F225" i="114"/>
  <c r="E225" i="114"/>
  <c r="D225" i="114"/>
  <c r="C225" i="114"/>
  <c r="B225" i="114"/>
  <c r="Y221" i="114"/>
  <c r="X221" i="114"/>
  <c r="W221" i="114"/>
  <c r="V221" i="114"/>
  <c r="U221" i="114"/>
  <c r="T221" i="114"/>
  <c r="S221" i="114"/>
  <c r="R221" i="114"/>
  <c r="Q221" i="114"/>
  <c r="P221" i="114"/>
  <c r="O221" i="114"/>
  <c r="N221" i="114"/>
  <c r="M221" i="114"/>
  <c r="L221" i="114"/>
  <c r="K221" i="114"/>
  <c r="J221" i="114"/>
  <c r="I221" i="114"/>
  <c r="H221" i="114"/>
  <c r="G221" i="114"/>
  <c r="F221" i="114"/>
  <c r="E221" i="114"/>
  <c r="D221" i="114"/>
  <c r="C221" i="114"/>
  <c r="B221" i="114"/>
  <c r="Y217" i="114"/>
  <c r="X217" i="114"/>
  <c r="W217" i="114"/>
  <c r="V217" i="114"/>
  <c r="U217" i="114"/>
  <c r="T217" i="114"/>
  <c r="S217" i="114"/>
  <c r="R217" i="114"/>
  <c r="Q217" i="114"/>
  <c r="P217" i="114"/>
  <c r="O217" i="114"/>
  <c r="N217" i="114"/>
  <c r="M217" i="114"/>
  <c r="L217" i="114"/>
  <c r="K217" i="114"/>
  <c r="J217" i="114"/>
  <c r="I217" i="114"/>
  <c r="H217" i="114"/>
  <c r="G217" i="114"/>
  <c r="F217" i="114"/>
  <c r="E217" i="114"/>
  <c r="D217" i="114"/>
  <c r="C217" i="114"/>
  <c r="B217" i="114"/>
  <c r="Y213" i="114"/>
  <c r="X213" i="114"/>
  <c r="W213" i="114"/>
  <c r="V213" i="114"/>
  <c r="U213" i="114"/>
  <c r="T213" i="114"/>
  <c r="S213" i="114"/>
  <c r="R213" i="114"/>
  <c r="Q213" i="114"/>
  <c r="P213" i="114"/>
  <c r="O213" i="114"/>
  <c r="N213" i="114"/>
  <c r="M213" i="114"/>
  <c r="L213" i="114"/>
  <c r="K213" i="114"/>
  <c r="J213" i="114"/>
  <c r="I213" i="114"/>
  <c r="H213" i="114"/>
  <c r="G213" i="114"/>
  <c r="F213" i="114"/>
  <c r="E213" i="114"/>
  <c r="D213" i="114"/>
  <c r="C213" i="114"/>
  <c r="B213" i="114"/>
  <c r="Y209" i="114"/>
  <c r="X209" i="114"/>
  <c r="W209" i="114"/>
  <c r="V209" i="114"/>
  <c r="U209" i="114"/>
  <c r="T209" i="114"/>
  <c r="S209" i="114"/>
  <c r="R209" i="114"/>
  <c r="Q209" i="114"/>
  <c r="P209" i="114"/>
  <c r="O209" i="114"/>
  <c r="N209" i="114"/>
  <c r="M209" i="114"/>
  <c r="L209" i="114"/>
  <c r="K209" i="114"/>
  <c r="J209" i="114"/>
  <c r="I209" i="114"/>
  <c r="H209" i="114"/>
  <c r="G209" i="114"/>
  <c r="F209" i="114"/>
  <c r="E209" i="114"/>
  <c r="D209" i="114"/>
  <c r="C209" i="114"/>
  <c r="B209" i="114"/>
  <c r="Y205" i="114"/>
  <c r="X205" i="114"/>
  <c r="W205" i="114"/>
  <c r="V205" i="114"/>
  <c r="U205" i="114"/>
  <c r="T205" i="114"/>
  <c r="S205" i="114"/>
  <c r="R205" i="114"/>
  <c r="Q205" i="114"/>
  <c r="P205" i="114"/>
  <c r="O205" i="114"/>
  <c r="N205" i="114"/>
  <c r="M205" i="114"/>
  <c r="L205" i="114"/>
  <c r="K205" i="114"/>
  <c r="J205" i="114"/>
  <c r="I205" i="114"/>
  <c r="H205" i="114"/>
  <c r="G205" i="114"/>
  <c r="F205" i="114"/>
  <c r="E205" i="114"/>
  <c r="D205" i="114"/>
  <c r="C205" i="114"/>
  <c r="B205" i="114"/>
  <c r="Y201" i="114"/>
  <c r="X201" i="114"/>
  <c r="W201" i="114"/>
  <c r="V201" i="114"/>
  <c r="U201" i="114"/>
  <c r="T201" i="114"/>
  <c r="S201" i="114"/>
  <c r="R201" i="114"/>
  <c r="Q201" i="114"/>
  <c r="P201" i="114"/>
  <c r="O201" i="114"/>
  <c r="N201" i="114"/>
  <c r="M201" i="114"/>
  <c r="L201" i="114"/>
  <c r="K201" i="114"/>
  <c r="J201" i="114"/>
  <c r="I201" i="114"/>
  <c r="H201" i="114"/>
  <c r="G201" i="114"/>
  <c r="F201" i="114"/>
  <c r="E201" i="114"/>
  <c r="D201" i="114"/>
  <c r="C201" i="114"/>
  <c r="B201" i="114"/>
  <c r="Y197" i="114"/>
  <c r="X197" i="114"/>
  <c r="W197" i="114"/>
  <c r="V197" i="114"/>
  <c r="U197" i="114"/>
  <c r="T197" i="114"/>
  <c r="S197" i="114"/>
  <c r="R197" i="114"/>
  <c r="Q197" i="114"/>
  <c r="P197" i="114"/>
  <c r="O197" i="114"/>
  <c r="N197" i="114"/>
  <c r="M197" i="114"/>
  <c r="L197" i="114"/>
  <c r="K197" i="114"/>
  <c r="J197" i="114"/>
  <c r="I197" i="114"/>
  <c r="H197" i="114"/>
  <c r="G197" i="114"/>
  <c r="F197" i="114"/>
  <c r="E197" i="114"/>
  <c r="D197" i="114"/>
  <c r="C197" i="114"/>
  <c r="B197" i="114"/>
  <c r="Y193" i="114"/>
  <c r="X193" i="114"/>
  <c r="W193" i="114"/>
  <c r="V193" i="114"/>
  <c r="U193" i="114"/>
  <c r="T193" i="114"/>
  <c r="S193" i="114"/>
  <c r="R193" i="114"/>
  <c r="Q193" i="114"/>
  <c r="P193" i="114"/>
  <c r="O193" i="114"/>
  <c r="N193" i="114"/>
  <c r="M193" i="114"/>
  <c r="L193" i="114"/>
  <c r="K193" i="114"/>
  <c r="J193" i="114"/>
  <c r="I193" i="114"/>
  <c r="H193" i="114"/>
  <c r="G193" i="114"/>
  <c r="F193" i="114"/>
  <c r="E193" i="114"/>
  <c r="D193" i="114"/>
  <c r="C193" i="114"/>
  <c r="B193" i="114"/>
  <c r="Y189" i="114"/>
  <c r="X189" i="114"/>
  <c r="W189" i="114"/>
  <c r="V189" i="114"/>
  <c r="U189" i="114"/>
  <c r="T189" i="114"/>
  <c r="S189" i="114"/>
  <c r="R189" i="114"/>
  <c r="Q189" i="114"/>
  <c r="P189" i="114"/>
  <c r="O189" i="114"/>
  <c r="N189" i="114"/>
  <c r="M189" i="114"/>
  <c r="L189" i="114"/>
  <c r="K189" i="114"/>
  <c r="J189" i="114"/>
  <c r="I189" i="114"/>
  <c r="H189" i="114"/>
  <c r="G189" i="114"/>
  <c r="F189" i="114"/>
  <c r="E189" i="114"/>
  <c r="D189" i="114"/>
  <c r="C189" i="114"/>
  <c r="B189" i="114"/>
  <c r="Y185" i="114"/>
  <c r="X185" i="114"/>
  <c r="W185" i="114"/>
  <c r="V185" i="114"/>
  <c r="U185" i="114"/>
  <c r="T185" i="114"/>
  <c r="S185" i="114"/>
  <c r="R185" i="114"/>
  <c r="Q185" i="114"/>
  <c r="P185" i="114"/>
  <c r="O185" i="114"/>
  <c r="N185" i="114"/>
  <c r="M185" i="114"/>
  <c r="L185" i="114"/>
  <c r="K185" i="114"/>
  <c r="J185" i="114"/>
  <c r="I185" i="114"/>
  <c r="H185" i="114"/>
  <c r="G185" i="114"/>
  <c r="F185" i="114"/>
  <c r="E185" i="114"/>
  <c r="D185" i="114"/>
  <c r="C185" i="114"/>
  <c r="B185" i="114"/>
  <c r="Y181" i="114"/>
  <c r="X181" i="114"/>
  <c r="W181" i="114"/>
  <c r="V181" i="114"/>
  <c r="U181" i="114"/>
  <c r="T181" i="114"/>
  <c r="S181" i="114"/>
  <c r="R181" i="114"/>
  <c r="Q181" i="114"/>
  <c r="P181" i="114"/>
  <c r="O181" i="114"/>
  <c r="N181" i="114"/>
  <c r="M181" i="114"/>
  <c r="L181" i="114"/>
  <c r="K181" i="114"/>
  <c r="J181" i="114"/>
  <c r="I181" i="114"/>
  <c r="H181" i="114"/>
  <c r="G181" i="114"/>
  <c r="F181" i="114"/>
  <c r="E181" i="114"/>
  <c r="D181" i="114"/>
  <c r="C181" i="114"/>
  <c r="B181" i="114"/>
  <c r="Y177" i="114"/>
  <c r="X177" i="114"/>
  <c r="W177" i="114"/>
  <c r="V177" i="114"/>
  <c r="U177" i="114"/>
  <c r="T177" i="114"/>
  <c r="S177" i="114"/>
  <c r="R177" i="114"/>
  <c r="Q177" i="114"/>
  <c r="P177" i="114"/>
  <c r="O177" i="114"/>
  <c r="N177" i="114"/>
  <c r="M177" i="114"/>
  <c r="L177" i="114"/>
  <c r="K177" i="114"/>
  <c r="J177" i="114"/>
  <c r="I177" i="114"/>
  <c r="H177" i="114"/>
  <c r="G177" i="114"/>
  <c r="F177" i="114"/>
  <c r="E177" i="114"/>
  <c r="D177" i="114"/>
  <c r="C177" i="114"/>
  <c r="B177" i="114"/>
  <c r="Y173" i="114"/>
  <c r="X173" i="114"/>
  <c r="W173" i="114"/>
  <c r="V173" i="114"/>
  <c r="U173" i="114"/>
  <c r="T173" i="114"/>
  <c r="S173" i="114"/>
  <c r="R173" i="114"/>
  <c r="Q173" i="114"/>
  <c r="P173" i="114"/>
  <c r="O173" i="114"/>
  <c r="N173" i="114"/>
  <c r="M173" i="114"/>
  <c r="L173" i="114"/>
  <c r="K173" i="114"/>
  <c r="J173" i="114"/>
  <c r="I173" i="114"/>
  <c r="H173" i="114"/>
  <c r="G173" i="114"/>
  <c r="F173" i="114"/>
  <c r="E173" i="114"/>
  <c r="D173" i="114"/>
  <c r="C173" i="114"/>
  <c r="B173" i="114"/>
  <c r="Y169" i="114"/>
  <c r="X169" i="114"/>
  <c r="W169" i="114"/>
  <c r="V169" i="114"/>
  <c r="U169" i="114"/>
  <c r="T169" i="114"/>
  <c r="S169" i="114"/>
  <c r="R169" i="114"/>
  <c r="Q169" i="114"/>
  <c r="P169" i="114"/>
  <c r="O169" i="114"/>
  <c r="N169" i="114"/>
  <c r="M169" i="114"/>
  <c r="L169" i="114"/>
  <c r="K169" i="114"/>
  <c r="J169" i="114"/>
  <c r="I169" i="114"/>
  <c r="H169" i="114"/>
  <c r="G169" i="114"/>
  <c r="F169" i="114"/>
  <c r="E169" i="114"/>
  <c r="D169" i="114"/>
  <c r="C169" i="114"/>
  <c r="B169" i="114"/>
  <c r="Y165" i="114"/>
  <c r="X165" i="114"/>
  <c r="W165" i="114"/>
  <c r="V165" i="114"/>
  <c r="U165" i="114"/>
  <c r="T165" i="114"/>
  <c r="S165" i="114"/>
  <c r="R165" i="114"/>
  <c r="Q165" i="114"/>
  <c r="P165" i="114"/>
  <c r="O165" i="114"/>
  <c r="N165" i="114"/>
  <c r="M165" i="114"/>
  <c r="L165" i="114"/>
  <c r="K165" i="114"/>
  <c r="J165" i="114"/>
  <c r="I165" i="114"/>
  <c r="H165" i="114"/>
  <c r="G165" i="114"/>
  <c r="F165" i="114"/>
  <c r="E165" i="114"/>
  <c r="D165" i="114"/>
  <c r="C165" i="114"/>
  <c r="B165" i="114"/>
  <c r="Y161" i="114"/>
  <c r="X161" i="114"/>
  <c r="W161" i="114"/>
  <c r="V161" i="114"/>
  <c r="U161" i="114"/>
  <c r="T161" i="114"/>
  <c r="S161" i="114"/>
  <c r="R161" i="114"/>
  <c r="Q161" i="114"/>
  <c r="P161" i="114"/>
  <c r="O161" i="114"/>
  <c r="N161" i="114"/>
  <c r="M161" i="114"/>
  <c r="L161" i="114"/>
  <c r="K161" i="114"/>
  <c r="J161" i="114"/>
  <c r="I161" i="114"/>
  <c r="H161" i="114"/>
  <c r="G161" i="114"/>
  <c r="F161" i="114"/>
  <c r="E161" i="114"/>
  <c r="D161" i="114"/>
  <c r="C161" i="114"/>
  <c r="B161" i="114"/>
  <c r="Y157" i="114"/>
  <c r="X157" i="114"/>
  <c r="W157" i="114"/>
  <c r="V157" i="114"/>
  <c r="U157" i="114"/>
  <c r="T157" i="114"/>
  <c r="S157" i="114"/>
  <c r="R157" i="114"/>
  <c r="Q157" i="114"/>
  <c r="P157" i="114"/>
  <c r="O157" i="114"/>
  <c r="N157" i="114"/>
  <c r="M157" i="114"/>
  <c r="L157" i="114"/>
  <c r="K157" i="114"/>
  <c r="J157" i="114"/>
  <c r="I157" i="114"/>
  <c r="H157" i="114"/>
  <c r="G157" i="114"/>
  <c r="F157" i="114"/>
  <c r="E157" i="114"/>
  <c r="D157" i="114"/>
  <c r="C157" i="114"/>
  <c r="B157" i="114"/>
  <c r="Y153" i="114"/>
  <c r="X153" i="114"/>
  <c r="W153" i="114"/>
  <c r="V153" i="114"/>
  <c r="U153" i="114"/>
  <c r="T153" i="114"/>
  <c r="S153" i="114"/>
  <c r="R153" i="114"/>
  <c r="Q153" i="114"/>
  <c r="P153" i="114"/>
  <c r="O153" i="114"/>
  <c r="N153" i="114"/>
  <c r="M153" i="114"/>
  <c r="L153" i="114"/>
  <c r="K153" i="114"/>
  <c r="J153" i="114"/>
  <c r="I153" i="114"/>
  <c r="H153" i="114"/>
  <c r="G153" i="114"/>
  <c r="F153" i="114"/>
  <c r="E153" i="114"/>
  <c r="D153" i="114"/>
  <c r="C153" i="114"/>
  <c r="B153" i="114"/>
  <c r="Y149" i="114"/>
  <c r="X149" i="114"/>
  <c r="W149" i="114"/>
  <c r="V149" i="114"/>
  <c r="U149" i="114"/>
  <c r="T149" i="114"/>
  <c r="S149" i="114"/>
  <c r="R149" i="114"/>
  <c r="Q149" i="114"/>
  <c r="P149" i="114"/>
  <c r="O149" i="114"/>
  <c r="N149" i="114"/>
  <c r="M149" i="114"/>
  <c r="L149" i="114"/>
  <c r="K149" i="114"/>
  <c r="J149" i="114"/>
  <c r="I149" i="114"/>
  <c r="H149" i="114"/>
  <c r="G149" i="114"/>
  <c r="F149" i="114"/>
  <c r="E149" i="114"/>
  <c r="D149" i="114"/>
  <c r="C149" i="114"/>
  <c r="B149" i="114"/>
  <c r="D145" i="114"/>
  <c r="E145" i="114"/>
  <c r="F145" i="114"/>
  <c r="G145" i="114"/>
  <c r="H145" i="114"/>
  <c r="I145" i="114"/>
  <c r="J145" i="114"/>
  <c r="K145" i="114"/>
  <c r="L145" i="114"/>
  <c r="M145" i="114"/>
  <c r="N145" i="114"/>
  <c r="O145" i="114"/>
  <c r="P145" i="114"/>
  <c r="Q145" i="114"/>
  <c r="R145" i="114"/>
  <c r="S145" i="114"/>
  <c r="T145" i="114"/>
  <c r="U145" i="114"/>
  <c r="V145" i="114"/>
  <c r="W145" i="114"/>
  <c r="X145" i="114"/>
  <c r="Y145" i="114"/>
  <c r="C145" i="114"/>
  <c r="C156" i="114"/>
  <c r="B152" i="114"/>
  <c r="C252" i="114"/>
  <c r="C248" i="114"/>
  <c r="C244" i="114"/>
  <c r="C236" i="114"/>
  <c r="B228" i="114"/>
  <c r="W224" i="114"/>
  <c r="C220" i="114"/>
  <c r="B216" i="114"/>
  <c r="D208" i="114"/>
  <c r="B204" i="114"/>
  <c r="B200" i="114"/>
  <c r="L196" i="114"/>
  <c r="B192" i="114"/>
  <c r="B188" i="114"/>
  <c r="F184" i="114"/>
  <c r="F180" i="114"/>
  <c r="B176" i="114"/>
  <c r="F172" i="114"/>
  <c r="C168" i="114"/>
  <c r="C164" i="114"/>
  <c r="I160" i="114"/>
  <c r="B148" i="114"/>
  <c r="Q144" i="114"/>
  <c r="B146" i="114"/>
  <c r="M149" i="112"/>
  <c r="M151" i="118"/>
  <c r="T127" i="118"/>
  <c r="D127" i="118"/>
  <c r="Y126" i="118"/>
  <c r="X126" i="118"/>
  <c r="W126" i="118"/>
  <c r="V126" i="118"/>
  <c r="U126" i="118"/>
  <c r="T126" i="118"/>
  <c r="S126" i="118"/>
  <c r="R126" i="118"/>
  <c r="Q126" i="118"/>
  <c r="P126" i="118"/>
  <c r="O126" i="118"/>
  <c r="N126" i="118"/>
  <c r="M126" i="118"/>
  <c r="L126" i="118"/>
  <c r="K126" i="118"/>
  <c r="J126" i="118"/>
  <c r="I126" i="118"/>
  <c r="H126" i="118"/>
  <c r="G126" i="118"/>
  <c r="F126" i="118"/>
  <c r="E126" i="118"/>
  <c r="D126" i="118"/>
  <c r="C126" i="118"/>
  <c r="B126" i="118"/>
  <c r="L123" i="118"/>
  <c r="Y122" i="118"/>
  <c r="X122" i="118"/>
  <c r="W122" i="118"/>
  <c r="V122" i="118"/>
  <c r="U122" i="118"/>
  <c r="T122" i="118"/>
  <c r="S122" i="118"/>
  <c r="R122" i="118"/>
  <c r="Q122" i="118"/>
  <c r="P122" i="118"/>
  <c r="O122" i="118"/>
  <c r="N122" i="118"/>
  <c r="M122" i="118"/>
  <c r="L122" i="118"/>
  <c r="K122" i="118"/>
  <c r="J122" i="118"/>
  <c r="I122" i="118"/>
  <c r="H122" i="118"/>
  <c r="G122" i="118"/>
  <c r="F122" i="118"/>
  <c r="E122" i="118"/>
  <c r="D122" i="118"/>
  <c r="C122" i="118"/>
  <c r="B122" i="118"/>
  <c r="T119" i="118"/>
  <c r="D119" i="118"/>
  <c r="Y118" i="118"/>
  <c r="X118" i="118"/>
  <c r="W118" i="118"/>
  <c r="V118" i="118"/>
  <c r="U118" i="118"/>
  <c r="T118" i="118"/>
  <c r="S118" i="118"/>
  <c r="R118" i="118"/>
  <c r="Q118" i="118"/>
  <c r="P118" i="118"/>
  <c r="O118" i="118"/>
  <c r="N118" i="118"/>
  <c r="M118" i="118"/>
  <c r="L118" i="118"/>
  <c r="K118" i="118"/>
  <c r="J118" i="118"/>
  <c r="I118" i="118"/>
  <c r="H118" i="118"/>
  <c r="G118" i="118"/>
  <c r="F118" i="118"/>
  <c r="E118" i="118"/>
  <c r="D118" i="118"/>
  <c r="C118" i="118"/>
  <c r="B118" i="118"/>
  <c r="L115" i="118"/>
  <c r="Y114" i="118"/>
  <c r="X114" i="118"/>
  <c r="W114" i="118"/>
  <c r="V114" i="118"/>
  <c r="U114" i="118"/>
  <c r="T114" i="118"/>
  <c r="S114" i="118"/>
  <c r="R114" i="118"/>
  <c r="Q114" i="118"/>
  <c r="P114" i="118"/>
  <c r="O114" i="118"/>
  <c r="N114" i="118"/>
  <c r="M114" i="118"/>
  <c r="L114" i="118"/>
  <c r="K114" i="118"/>
  <c r="J114" i="118"/>
  <c r="I114" i="118"/>
  <c r="H114" i="118"/>
  <c r="G114" i="118"/>
  <c r="F114" i="118"/>
  <c r="E114" i="118"/>
  <c r="D114" i="118"/>
  <c r="C114" i="118"/>
  <c r="B114" i="118"/>
  <c r="T111" i="118"/>
  <c r="D111" i="118"/>
  <c r="Y110" i="118"/>
  <c r="X110" i="118"/>
  <c r="W110" i="118"/>
  <c r="V110" i="118"/>
  <c r="U110" i="118"/>
  <c r="T110" i="118"/>
  <c r="S110" i="118"/>
  <c r="R110" i="118"/>
  <c r="Q110" i="118"/>
  <c r="P110" i="118"/>
  <c r="O110" i="118"/>
  <c r="N110" i="118"/>
  <c r="M110" i="118"/>
  <c r="L110" i="118"/>
  <c r="K110" i="118"/>
  <c r="J110" i="118"/>
  <c r="I110" i="118"/>
  <c r="H110" i="118"/>
  <c r="G110" i="118"/>
  <c r="F110" i="118"/>
  <c r="E110" i="118"/>
  <c r="D110" i="118"/>
  <c r="C110" i="118"/>
  <c r="B110" i="118"/>
  <c r="L107" i="118"/>
  <c r="Y106" i="118"/>
  <c r="X106" i="118"/>
  <c r="W106" i="118"/>
  <c r="V106" i="118"/>
  <c r="U106" i="118"/>
  <c r="T106" i="118"/>
  <c r="S106" i="118"/>
  <c r="R106" i="118"/>
  <c r="Q106" i="118"/>
  <c r="P106" i="118"/>
  <c r="O106" i="118"/>
  <c r="N106" i="118"/>
  <c r="M106" i="118"/>
  <c r="L106" i="118"/>
  <c r="K106" i="118"/>
  <c r="J106" i="118"/>
  <c r="I106" i="118"/>
  <c r="H106" i="118"/>
  <c r="G106" i="118"/>
  <c r="F106" i="118"/>
  <c r="E106" i="118"/>
  <c r="D106" i="118"/>
  <c r="C106" i="118"/>
  <c r="B106" i="118"/>
  <c r="T103" i="118"/>
  <c r="D103" i="118"/>
  <c r="Y102" i="118"/>
  <c r="X102" i="118"/>
  <c r="W102" i="118"/>
  <c r="V102" i="118"/>
  <c r="U102" i="118"/>
  <c r="T102" i="118"/>
  <c r="S102" i="118"/>
  <c r="R102" i="118"/>
  <c r="Q102" i="118"/>
  <c r="P102" i="118"/>
  <c r="O102" i="118"/>
  <c r="N102" i="118"/>
  <c r="M102" i="118"/>
  <c r="L102" i="118"/>
  <c r="K102" i="118"/>
  <c r="J102" i="118"/>
  <c r="I102" i="118"/>
  <c r="H102" i="118"/>
  <c r="G102" i="118"/>
  <c r="F102" i="118"/>
  <c r="E102" i="118"/>
  <c r="D102" i="118"/>
  <c r="C102" i="118"/>
  <c r="B102" i="118"/>
  <c r="O99" i="118"/>
  <c r="H99" i="118"/>
  <c r="D99" i="118"/>
  <c r="Y98" i="118"/>
  <c r="X98" i="118"/>
  <c r="W98" i="118"/>
  <c r="V98" i="118"/>
  <c r="U98" i="118"/>
  <c r="T98" i="118"/>
  <c r="S98" i="118"/>
  <c r="R98" i="118"/>
  <c r="Q98" i="118"/>
  <c r="P98" i="118"/>
  <c r="O98" i="118"/>
  <c r="N98" i="118"/>
  <c r="M98" i="118"/>
  <c r="L98" i="118"/>
  <c r="K98" i="118"/>
  <c r="J98" i="118"/>
  <c r="I98" i="118"/>
  <c r="H98" i="118"/>
  <c r="G98" i="118"/>
  <c r="F98" i="118"/>
  <c r="E98" i="118"/>
  <c r="D98" i="118"/>
  <c r="C98" i="118"/>
  <c r="B98" i="118"/>
  <c r="X95" i="118"/>
  <c r="T95" i="118"/>
  <c r="P95" i="118"/>
  <c r="L95" i="118"/>
  <c r="H95" i="118"/>
  <c r="D95" i="118"/>
  <c r="Y94" i="118"/>
  <c r="X94" i="118"/>
  <c r="W94" i="118"/>
  <c r="V94" i="118"/>
  <c r="U94" i="118"/>
  <c r="T94" i="118"/>
  <c r="S94" i="118"/>
  <c r="R94" i="118"/>
  <c r="Q94" i="118"/>
  <c r="P94" i="118"/>
  <c r="O94" i="118"/>
  <c r="N94" i="118"/>
  <c r="M94" i="118"/>
  <c r="L94" i="118"/>
  <c r="K94" i="118"/>
  <c r="J94" i="118"/>
  <c r="I94" i="118"/>
  <c r="H94" i="118"/>
  <c r="G94" i="118"/>
  <c r="F94" i="118"/>
  <c r="E94" i="118"/>
  <c r="D94" i="118"/>
  <c r="C94" i="118"/>
  <c r="B94" i="118"/>
  <c r="X91" i="118"/>
  <c r="T91" i="118"/>
  <c r="P91" i="118"/>
  <c r="L91" i="118"/>
  <c r="H91" i="118"/>
  <c r="D91" i="118"/>
  <c r="Y90" i="118"/>
  <c r="X90" i="118"/>
  <c r="W90" i="118"/>
  <c r="V90" i="118"/>
  <c r="U90" i="118"/>
  <c r="T90" i="118"/>
  <c r="S90" i="118"/>
  <c r="R90" i="118"/>
  <c r="Q90" i="118"/>
  <c r="P90" i="118"/>
  <c r="O90" i="118"/>
  <c r="N90" i="118"/>
  <c r="M90" i="118"/>
  <c r="L90" i="118"/>
  <c r="K90" i="118"/>
  <c r="J90" i="118"/>
  <c r="I90" i="118"/>
  <c r="H90" i="118"/>
  <c r="G90" i="118"/>
  <c r="F90" i="118"/>
  <c r="E90" i="118"/>
  <c r="D90" i="118"/>
  <c r="C90" i="118"/>
  <c r="B90" i="118"/>
  <c r="X87" i="118"/>
  <c r="T87" i="118"/>
  <c r="P87" i="118"/>
  <c r="L87" i="118"/>
  <c r="H87" i="118"/>
  <c r="D87" i="118"/>
  <c r="Y86" i="118"/>
  <c r="X86" i="118"/>
  <c r="W86" i="118"/>
  <c r="V86" i="118"/>
  <c r="U86" i="118"/>
  <c r="T86" i="118"/>
  <c r="S86" i="118"/>
  <c r="R86" i="118"/>
  <c r="Q86" i="118"/>
  <c r="P86" i="118"/>
  <c r="O86" i="118"/>
  <c r="N86" i="118"/>
  <c r="M86" i="118"/>
  <c r="L86" i="118"/>
  <c r="K86" i="118"/>
  <c r="J86" i="118"/>
  <c r="I86" i="118"/>
  <c r="H86" i="118"/>
  <c r="G86" i="118"/>
  <c r="F86" i="118"/>
  <c r="E86" i="118"/>
  <c r="D86" i="118"/>
  <c r="C86" i="118"/>
  <c r="B86" i="118"/>
  <c r="X83" i="118"/>
  <c r="T83" i="118"/>
  <c r="P83" i="118"/>
  <c r="L83" i="118"/>
  <c r="H83" i="118"/>
  <c r="D83" i="118"/>
  <c r="Y82" i="118"/>
  <c r="X82" i="118"/>
  <c r="W82" i="118"/>
  <c r="V82" i="118"/>
  <c r="U82" i="118"/>
  <c r="T82" i="118"/>
  <c r="S82" i="118"/>
  <c r="R82" i="118"/>
  <c r="Q82" i="118"/>
  <c r="P82" i="118"/>
  <c r="O82" i="118"/>
  <c r="N82" i="118"/>
  <c r="M82" i="118"/>
  <c r="L82" i="118"/>
  <c r="K82" i="118"/>
  <c r="J82" i="118"/>
  <c r="I82" i="118"/>
  <c r="H82" i="118"/>
  <c r="G82" i="118"/>
  <c r="F82" i="118"/>
  <c r="E82" i="118"/>
  <c r="D82" i="118"/>
  <c r="C82" i="118"/>
  <c r="B82" i="118"/>
  <c r="X79" i="118"/>
  <c r="T79" i="118"/>
  <c r="P79" i="118"/>
  <c r="L79" i="118"/>
  <c r="H79" i="118"/>
  <c r="D79" i="118"/>
  <c r="Y78" i="118"/>
  <c r="X78" i="118"/>
  <c r="W78" i="118"/>
  <c r="V78" i="118"/>
  <c r="U78" i="118"/>
  <c r="T78" i="118"/>
  <c r="S78" i="118"/>
  <c r="R78" i="118"/>
  <c r="Q78" i="118"/>
  <c r="P78" i="118"/>
  <c r="O78" i="118"/>
  <c r="N78" i="118"/>
  <c r="M78" i="118"/>
  <c r="L78" i="118"/>
  <c r="K78" i="118"/>
  <c r="J78" i="118"/>
  <c r="I78" i="118"/>
  <c r="H78" i="118"/>
  <c r="G78" i="118"/>
  <c r="F78" i="118"/>
  <c r="E78" i="118"/>
  <c r="D78" i="118"/>
  <c r="C78" i="118"/>
  <c r="B78" i="118"/>
  <c r="X75" i="118"/>
  <c r="T75" i="118"/>
  <c r="P75" i="118"/>
  <c r="L75" i="118"/>
  <c r="H75" i="118"/>
  <c r="D75" i="118"/>
  <c r="Y74" i="118"/>
  <c r="X74" i="118"/>
  <c r="W74" i="118"/>
  <c r="V74" i="118"/>
  <c r="U74" i="118"/>
  <c r="T74" i="118"/>
  <c r="S74" i="118"/>
  <c r="R74" i="118"/>
  <c r="Q74" i="118"/>
  <c r="P74" i="118"/>
  <c r="O74" i="118"/>
  <c r="N74" i="118"/>
  <c r="M74" i="118"/>
  <c r="L74" i="118"/>
  <c r="K74" i="118"/>
  <c r="J74" i="118"/>
  <c r="I74" i="118"/>
  <c r="H74" i="118"/>
  <c r="G74" i="118"/>
  <c r="F74" i="118"/>
  <c r="E74" i="118"/>
  <c r="D74" i="118"/>
  <c r="C74" i="118"/>
  <c r="B74" i="118"/>
  <c r="X71" i="118"/>
  <c r="T71" i="118"/>
  <c r="P71" i="118"/>
  <c r="L71" i="118"/>
  <c r="H71" i="118"/>
  <c r="D71" i="118"/>
  <c r="Y70" i="118"/>
  <c r="X70" i="118"/>
  <c r="W70" i="118"/>
  <c r="V70" i="118"/>
  <c r="U70" i="118"/>
  <c r="T70" i="118"/>
  <c r="S70" i="118"/>
  <c r="R70" i="118"/>
  <c r="Q70" i="118"/>
  <c r="P70" i="118"/>
  <c r="O70" i="118"/>
  <c r="N70" i="118"/>
  <c r="M70" i="118"/>
  <c r="L70" i="118"/>
  <c r="K70" i="118"/>
  <c r="J70" i="118"/>
  <c r="I70" i="118"/>
  <c r="H70" i="118"/>
  <c r="G70" i="118"/>
  <c r="F70" i="118"/>
  <c r="E70" i="118"/>
  <c r="D70" i="118"/>
  <c r="C70" i="118"/>
  <c r="B70" i="118"/>
  <c r="X67" i="118"/>
  <c r="T67" i="118"/>
  <c r="P67" i="118"/>
  <c r="L67" i="118"/>
  <c r="H67" i="118"/>
  <c r="D67" i="118"/>
  <c r="Y66" i="118"/>
  <c r="X66" i="118"/>
  <c r="W66" i="118"/>
  <c r="V66" i="118"/>
  <c r="U66" i="118"/>
  <c r="T66" i="118"/>
  <c r="S66" i="118"/>
  <c r="R66" i="118"/>
  <c r="Q66" i="118"/>
  <c r="P66" i="118"/>
  <c r="O66" i="118"/>
  <c r="N66" i="118"/>
  <c r="M66" i="118"/>
  <c r="L66" i="118"/>
  <c r="K66" i="118"/>
  <c r="J66" i="118"/>
  <c r="I66" i="118"/>
  <c r="H66" i="118"/>
  <c r="G66" i="118"/>
  <c r="F66" i="118"/>
  <c r="E66" i="118"/>
  <c r="D66" i="118"/>
  <c r="C66" i="118"/>
  <c r="B66" i="118"/>
  <c r="X63" i="118"/>
  <c r="T63" i="118"/>
  <c r="P63" i="118"/>
  <c r="L63" i="118"/>
  <c r="H63" i="118"/>
  <c r="D63" i="118"/>
  <c r="Y62" i="118"/>
  <c r="X62" i="118"/>
  <c r="W62" i="118"/>
  <c r="V62" i="118"/>
  <c r="U62" i="118"/>
  <c r="T62" i="118"/>
  <c r="S62" i="118"/>
  <c r="R62" i="118"/>
  <c r="Q62" i="118"/>
  <c r="P62" i="118"/>
  <c r="O62" i="118"/>
  <c r="N62" i="118"/>
  <c r="M62" i="118"/>
  <c r="L62" i="118"/>
  <c r="K62" i="118"/>
  <c r="J62" i="118"/>
  <c r="I62" i="118"/>
  <c r="H62" i="118"/>
  <c r="G62" i="118"/>
  <c r="F62" i="118"/>
  <c r="E62" i="118"/>
  <c r="D62" i="118"/>
  <c r="C62" i="118"/>
  <c r="B62" i="118"/>
  <c r="X59" i="118"/>
  <c r="T59" i="118"/>
  <c r="P59" i="118"/>
  <c r="L59" i="118"/>
  <c r="H59" i="118"/>
  <c r="D59" i="118"/>
  <c r="Y58" i="118"/>
  <c r="X58" i="118"/>
  <c r="W58" i="118"/>
  <c r="V58" i="118"/>
  <c r="U58" i="118"/>
  <c r="T58" i="118"/>
  <c r="S58" i="118"/>
  <c r="R58" i="118"/>
  <c r="Q58" i="118"/>
  <c r="P58" i="118"/>
  <c r="O58" i="118"/>
  <c r="N58" i="118"/>
  <c r="M58" i="118"/>
  <c r="L58" i="118"/>
  <c r="K58" i="118"/>
  <c r="J58" i="118"/>
  <c r="I58" i="118"/>
  <c r="H58" i="118"/>
  <c r="G58" i="118"/>
  <c r="F58" i="118"/>
  <c r="E58" i="118"/>
  <c r="D58" i="118"/>
  <c r="C58" i="118"/>
  <c r="B58" i="118"/>
  <c r="X55" i="118"/>
  <c r="T55" i="118"/>
  <c r="P55" i="118"/>
  <c r="L55" i="118"/>
  <c r="H55" i="118"/>
  <c r="D55" i="118"/>
  <c r="Y54" i="118"/>
  <c r="X54" i="118"/>
  <c r="W54" i="118"/>
  <c r="V54" i="118"/>
  <c r="U54" i="118"/>
  <c r="T54" i="118"/>
  <c r="S54" i="118"/>
  <c r="R54" i="118"/>
  <c r="Q54" i="118"/>
  <c r="P54" i="118"/>
  <c r="O54" i="118"/>
  <c r="N54" i="118"/>
  <c r="M54" i="118"/>
  <c r="L54" i="118"/>
  <c r="K54" i="118"/>
  <c r="J54" i="118"/>
  <c r="I54" i="118"/>
  <c r="H54" i="118"/>
  <c r="G54" i="118"/>
  <c r="F54" i="118"/>
  <c r="E54" i="118"/>
  <c r="D54" i="118"/>
  <c r="C54" i="118"/>
  <c r="B54" i="118"/>
  <c r="X51" i="118"/>
  <c r="T51" i="118"/>
  <c r="P51" i="118"/>
  <c r="L51" i="118"/>
  <c r="H51" i="118"/>
  <c r="D51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B50" i="118"/>
  <c r="X47" i="118"/>
  <c r="T47" i="118"/>
  <c r="P47" i="118"/>
  <c r="L47" i="118"/>
  <c r="H47" i="118"/>
  <c r="D47" i="118"/>
  <c r="Y46" i="118"/>
  <c r="X46" i="118"/>
  <c r="W46" i="118"/>
  <c r="V46" i="118"/>
  <c r="U46" i="118"/>
  <c r="T46" i="118"/>
  <c r="S46" i="118"/>
  <c r="R46" i="118"/>
  <c r="Q46" i="118"/>
  <c r="P46" i="118"/>
  <c r="O46" i="118"/>
  <c r="N46" i="118"/>
  <c r="M46" i="118"/>
  <c r="L46" i="118"/>
  <c r="K46" i="118"/>
  <c r="J46" i="118"/>
  <c r="I46" i="118"/>
  <c r="H46" i="118"/>
  <c r="G46" i="118"/>
  <c r="F46" i="118"/>
  <c r="E46" i="118"/>
  <c r="D46" i="118"/>
  <c r="C46" i="118"/>
  <c r="B46" i="118"/>
  <c r="X43" i="118"/>
  <c r="T43" i="118"/>
  <c r="P43" i="118"/>
  <c r="L43" i="118"/>
  <c r="H43" i="118"/>
  <c r="D43" i="118"/>
  <c r="Y42" i="118"/>
  <c r="X42" i="118"/>
  <c r="W42" i="118"/>
  <c r="V42" i="118"/>
  <c r="U42" i="118"/>
  <c r="T42" i="118"/>
  <c r="S42" i="118"/>
  <c r="R42" i="118"/>
  <c r="Q42" i="118"/>
  <c r="P42" i="118"/>
  <c r="O42" i="118"/>
  <c r="N42" i="118"/>
  <c r="M42" i="118"/>
  <c r="L42" i="118"/>
  <c r="K42" i="118"/>
  <c r="J42" i="118"/>
  <c r="I42" i="118"/>
  <c r="H42" i="118"/>
  <c r="G42" i="118"/>
  <c r="F42" i="118"/>
  <c r="E42" i="118"/>
  <c r="D42" i="118"/>
  <c r="C42" i="118"/>
  <c r="B42" i="118"/>
  <c r="X39" i="118"/>
  <c r="T39" i="118"/>
  <c r="P39" i="118"/>
  <c r="L39" i="118"/>
  <c r="H39" i="118"/>
  <c r="D39" i="118"/>
  <c r="Y38" i="118"/>
  <c r="X38" i="118"/>
  <c r="W38" i="118"/>
  <c r="V38" i="118"/>
  <c r="U38" i="118"/>
  <c r="T38" i="118"/>
  <c r="S38" i="118"/>
  <c r="R38" i="118"/>
  <c r="Q38" i="118"/>
  <c r="P38" i="118"/>
  <c r="O38" i="118"/>
  <c r="N38" i="118"/>
  <c r="M38" i="118"/>
  <c r="L38" i="118"/>
  <c r="K38" i="118"/>
  <c r="J38" i="118"/>
  <c r="I38" i="118"/>
  <c r="H38" i="118"/>
  <c r="G38" i="118"/>
  <c r="F38" i="118"/>
  <c r="E38" i="118"/>
  <c r="D38" i="118"/>
  <c r="C38" i="118"/>
  <c r="B38" i="118"/>
  <c r="X35" i="118"/>
  <c r="T35" i="118"/>
  <c r="P35" i="118"/>
  <c r="L35" i="118"/>
  <c r="H35" i="118"/>
  <c r="D35" i="118"/>
  <c r="Y34" i="118"/>
  <c r="X34" i="118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B34" i="118"/>
  <c r="X31" i="118"/>
  <c r="T31" i="118"/>
  <c r="P31" i="118"/>
  <c r="L31" i="118"/>
  <c r="H31" i="118"/>
  <c r="D31" i="118"/>
  <c r="Y30" i="118"/>
  <c r="X30" i="118"/>
  <c r="W30" i="118"/>
  <c r="V30" i="118"/>
  <c r="U30" i="118"/>
  <c r="T30" i="118"/>
  <c r="S30" i="118"/>
  <c r="R30" i="118"/>
  <c r="Q30" i="118"/>
  <c r="P30" i="118"/>
  <c r="O30" i="118"/>
  <c r="N30" i="118"/>
  <c r="M30" i="118"/>
  <c r="L30" i="118"/>
  <c r="K30" i="118"/>
  <c r="J30" i="118"/>
  <c r="I30" i="118"/>
  <c r="H30" i="118"/>
  <c r="G30" i="118"/>
  <c r="F30" i="118"/>
  <c r="E30" i="118"/>
  <c r="D30" i="118"/>
  <c r="C30" i="118"/>
  <c r="B30" i="118"/>
  <c r="X27" i="118"/>
  <c r="T27" i="118"/>
  <c r="P27" i="118"/>
  <c r="L27" i="118"/>
  <c r="H27" i="118"/>
  <c r="D27" i="118"/>
  <c r="Y26" i="118"/>
  <c r="X26" i="118"/>
  <c r="W26" i="118"/>
  <c r="V26" i="118"/>
  <c r="U26" i="118"/>
  <c r="T26" i="118"/>
  <c r="S26" i="118"/>
  <c r="R26" i="118"/>
  <c r="Q26" i="118"/>
  <c r="P26" i="118"/>
  <c r="O26" i="118"/>
  <c r="N26" i="118"/>
  <c r="M26" i="118"/>
  <c r="L26" i="118"/>
  <c r="K26" i="118"/>
  <c r="J26" i="118"/>
  <c r="I26" i="118"/>
  <c r="H26" i="118"/>
  <c r="G26" i="118"/>
  <c r="F26" i="118"/>
  <c r="E26" i="118"/>
  <c r="D26" i="118"/>
  <c r="C26" i="118"/>
  <c r="B26" i="118"/>
  <c r="X23" i="118"/>
  <c r="T23" i="118"/>
  <c r="P23" i="118"/>
  <c r="L23" i="118"/>
  <c r="H23" i="118"/>
  <c r="D23" i="118"/>
  <c r="Y22" i="118"/>
  <c r="X22" i="118"/>
  <c r="W22" i="118"/>
  <c r="V22" i="118"/>
  <c r="U22" i="118"/>
  <c r="T22" i="118"/>
  <c r="S22" i="118"/>
  <c r="R22" i="118"/>
  <c r="Q22" i="118"/>
  <c r="P22" i="118"/>
  <c r="O22" i="118"/>
  <c r="N22" i="118"/>
  <c r="M22" i="118"/>
  <c r="L22" i="118"/>
  <c r="K22" i="118"/>
  <c r="J22" i="118"/>
  <c r="I22" i="118"/>
  <c r="H22" i="118"/>
  <c r="G22" i="118"/>
  <c r="F22" i="118"/>
  <c r="E22" i="118"/>
  <c r="D22" i="118"/>
  <c r="C22" i="118"/>
  <c r="B22" i="118"/>
  <c r="M151" i="117"/>
  <c r="Y127" i="117"/>
  <c r="X127" i="117"/>
  <c r="W127" i="117"/>
  <c r="V127" i="117"/>
  <c r="U127" i="117"/>
  <c r="T127" i="117"/>
  <c r="S127" i="117"/>
  <c r="R127" i="117"/>
  <c r="Q127" i="117"/>
  <c r="P127" i="117"/>
  <c r="O127" i="117"/>
  <c r="N127" i="117"/>
  <c r="M127" i="117"/>
  <c r="L127" i="117"/>
  <c r="K127" i="117"/>
  <c r="J127" i="117"/>
  <c r="I127" i="117"/>
  <c r="H127" i="117"/>
  <c r="G127" i="117"/>
  <c r="F127" i="117"/>
  <c r="E127" i="117"/>
  <c r="D127" i="117"/>
  <c r="C127" i="117"/>
  <c r="B127" i="117"/>
  <c r="Y126" i="117"/>
  <c r="X126" i="117"/>
  <c r="W126" i="117"/>
  <c r="V126" i="117"/>
  <c r="U126" i="117"/>
  <c r="T126" i="117"/>
  <c r="S126" i="117"/>
  <c r="R126" i="117"/>
  <c r="Q126" i="117"/>
  <c r="P126" i="117"/>
  <c r="O126" i="117"/>
  <c r="N126" i="117"/>
  <c r="M126" i="117"/>
  <c r="L126" i="117"/>
  <c r="K126" i="117"/>
  <c r="J126" i="117"/>
  <c r="I126" i="117"/>
  <c r="H126" i="117"/>
  <c r="G126" i="117"/>
  <c r="F126" i="117"/>
  <c r="E126" i="117"/>
  <c r="D126" i="117"/>
  <c r="C126" i="117"/>
  <c r="B126" i="117"/>
  <c r="Y123" i="117"/>
  <c r="X123" i="117"/>
  <c r="W123" i="117"/>
  <c r="V123" i="117"/>
  <c r="U123" i="117"/>
  <c r="T123" i="117"/>
  <c r="S123" i="117"/>
  <c r="R123" i="117"/>
  <c r="Q123" i="117"/>
  <c r="P123" i="117"/>
  <c r="O123" i="117"/>
  <c r="N123" i="117"/>
  <c r="M123" i="117"/>
  <c r="L123" i="117"/>
  <c r="K123" i="117"/>
  <c r="J123" i="117"/>
  <c r="I123" i="117"/>
  <c r="H123" i="117"/>
  <c r="G123" i="117"/>
  <c r="F123" i="117"/>
  <c r="E123" i="117"/>
  <c r="D123" i="117"/>
  <c r="C123" i="117"/>
  <c r="B123" i="117"/>
  <c r="Y122" i="117"/>
  <c r="X122" i="117"/>
  <c r="W122" i="117"/>
  <c r="V122" i="117"/>
  <c r="U122" i="117"/>
  <c r="T122" i="117"/>
  <c r="S122" i="117"/>
  <c r="R122" i="117"/>
  <c r="Q122" i="117"/>
  <c r="P122" i="117"/>
  <c r="O122" i="117"/>
  <c r="N122" i="117"/>
  <c r="M122" i="117"/>
  <c r="L122" i="117"/>
  <c r="K122" i="117"/>
  <c r="J122" i="117"/>
  <c r="I122" i="117"/>
  <c r="H122" i="117"/>
  <c r="G122" i="117"/>
  <c r="F122" i="117"/>
  <c r="E122" i="117"/>
  <c r="D122" i="117"/>
  <c r="C122" i="117"/>
  <c r="B122" i="117"/>
  <c r="Y119" i="117"/>
  <c r="X119" i="117"/>
  <c r="W119" i="117"/>
  <c r="V119" i="117"/>
  <c r="U119" i="117"/>
  <c r="T119" i="117"/>
  <c r="S119" i="117"/>
  <c r="R119" i="117"/>
  <c r="Q119" i="117"/>
  <c r="P119" i="117"/>
  <c r="O119" i="117"/>
  <c r="N119" i="117"/>
  <c r="M119" i="117"/>
  <c r="L119" i="117"/>
  <c r="K119" i="117"/>
  <c r="J119" i="117"/>
  <c r="I119" i="117"/>
  <c r="H119" i="117"/>
  <c r="G119" i="117"/>
  <c r="F119" i="117"/>
  <c r="E119" i="117"/>
  <c r="D119" i="117"/>
  <c r="C119" i="117"/>
  <c r="B119" i="117"/>
  <c r="Y118" i="117"/>
  <c r="X118" i="117"/>
  <c r="W118" i="117"/>
  <c r="V118" i="117"/>
  <c r="U118" i="117"/>
  <c r="T118" i="117"/>
  <c r="S118" i="117"/>
  <c r="R118" i="117"/>
  <c r="Q118" i="117"/>
  <c r="P118" i="117"/>
  <c r="O118" i="117"/>
  <c r="N118" i="117"/>
  <c r="M118" i="117"/>
  <c r="L118" i="117"/>
  <c r="K118" i="117"/>
  <c r="J118" i="117"/>
  <c r="I118" i="117"/>
  <c r="H118" i="117"/>
  <c r="G118" i="117"/>
  <c r="F118" i="117"/>
  <c r="E118" i="117"/>
  <c r="D118" i="117"/>
  <c r="C118" i="117"/>
  <c r="B118" i="117"/>
  <c r="Y115" i="117"/>
  <c r="X115" i="117"/>
  <c r="W115" i="117"/>
  <c r="V115" i="117"/>
  <c r="U115" i="117"/>
  <c r="T115" i="117"/>
  <c r="S115" i="117"/>
  <c r="R115" i="117"/>
  <c r="Q115" i="117"/>
  <c r="P115" i="117"/>
  <c r="O115" i="117"/>
  <c r="N115" i="117"/>
  <c r="M115" i="117"/>
  <c r="L115" i="117"/>
  <c r="K115" i="117"/>
  <c r="J115" i="117"/>
  <c r="I115" i="117"/>
  <c r="H115" i="117"/>
  <c r="G115" i="117"/>
  <c r="F115" i="117"/>
  <c r="E115" i="117"/>
  <c r="D115" i="117"/>
  <c r="C115" i="117"/>
  <c r="B115" i="117"/>
  <c r="Y114" i="117"/>
  <c r="X114" i="117"/>
  <c r="W114" i="117"/>
  <c r="V114" i="117"/>
  <c r="U114" i="117"/>
  <c r="T114" i="117"/>
  <c r="S114" i="117"/>
  <c r="R114" i="117"/>
  <c r="Q114" i="117"/>
  <c r="P114" i="117"/>
  <c r="O114" i="117"/>
  <c r="N114" i="117"/>
  <c r="M114" i="117"/>
  <c r="L114" i="117"/>
  <c r="K114" i="117"/>
  <c r="J114" i="117"/>
  <c r="I114" i="117"/>
  <c r="H114" i="117"/>
  <c r="G114" i="117"/>
  <c r="F114" i="117"/>
  <c r="E114" i="117"/>
  <c r="D114" i="117"/>
  <c r="C114" i="117"/>
  <c r="B114" i="117"/>
  <c r="Y111" i="117"/>
  <c r="X111" i="117"/>
  <c r="W111" i="117"/>
  <c r="V111" i="117"/>
  <c r="U111" i="117"/>
  <c r="T111" i="117"/>
  <c r="S111" i="117"/>
  <c r="R111" i="117"/>
  <c r="Q111" i="117"/>
  <c r="P111" i="117"/>
  <c r="O111" i="117"/>
  <c r="N111" i="117"/>
  <c r="M111" i="117"/>
  <c r="L111" i="117"/>
  <c r="K111" i="117"/>
  <c r="J111" i="117"/>
  <c r="I111" i="117"/>
  <c r="H111" i="117"/>
  <c r="G111" i="117"/>
  <c r="F111" i="117"/>
  <c r="E111" i="117"/>
  <c r="D111" i="117"/>
  <c r="C111" i="117"/>
  <c r="B111" i="117"/>
  <c r="Y110" i="117"/>
  <c r="X110" i="117"/>
  <c r="W110" i="117"/>
  <c r="V110" i="117"/>
  <c r="U110" i="117"/>
  <c r="T110" i="117"/>
  <c r="S110" i="117"/>
  <c r="R110" i="117"/>
  <c r="Q110" i="117"/>
  <c r="P110" i="117"/>
  <c r="O110" i="117"/>
  <c r="N110" i="117"/>
  <c r="M110" i="117"/>
  <c r="L110" i="117"/>
  <c r="K110" i="117"/>
  <c r="J110" i="117"/>
  <c r="I110" i="117"/>
  <c r="H110" i="117"/>
  <c r="G110" i="117"/>
  <c r="F110" i="117"/>
  <c r="E110" i="117"/>
  <c r="D110" i="117"/>
  <c r="C110" i="117"/>
  <c r="B110" i="117"/>
  <c r="Y107" i="117"/>
  <c r="X107" i="117"/>
  <c r="W107" i="117"/>
  <c r="V107" i="117"/>
  <c r="U107" i="117"/>
  <c r="T107" i="117"/>
  <c r="S107" i="117"/>
  <c r="R107" i="117"/>
  <c r="Q107" i="117"/>
  <c r="P107" i="117"/>
  <c r="O107" i="117"/>
  <c r="N107" i="117"/>
  <c r="M107" i="117"/>
  <c r="L107" i="117"/>
  <c r="K107" i="117"/>
  <c r="J107" i="117"/>
  <c r="I107" i="117"/>
  <c r="H107" i="117"/>
  <c r="G107" i="117"/>
  <c r="F107" i="117"/>
  <c r="E107" i="117"/>
  <c r="D107" i="117"/>
  <c r="C107" i="117"/>
  <c r="B107" i="117"/>
  <c r="Y106" i="117"/>
  <c r="X106" i="117"/>
  <c r="W106" i="117"/>
  <c r="V106" i="117"/>
  <c r="U106" i="117"/>
  <c r="T106" i="117"/>
  <c r="S106" i="117"/>
  <c r="R106" i="117"/>
  <c r="Q106" i="117"/>
  <c r="P106" i="117"/>
  <c r="O106" i="117"/>
  <c r="N106" i="117"/>
  <c r="M106" i="117"/>
  <c r="L106" i="117"/>
  <c r="K106" i="117"/>
  <c r="J106" i="117"/>
  <c r="I106" i="117"/>
  <c r="H106" i="117"/>
  <c r="G106" i="117"/>
  <c r="F106" i="117"/>
  <c r="E106" i="117"/>
  <c r="D106" i="117"/>
  <c r="C106" i="117"/>
  <c r="B106" i="117"/>
  <c r="Y103" i="117"/>
  <c r="X103" i="117"/>
  <c r="W103" i="117"/>
  <c r="V103" i="117"/>
  <c r="U103" i="117"/>
  <c r="T103" i="117"/>
  <c r="S103" i="117"/>
  <c r="R103" i="117"/>
  <c r="Q103" i="117"/>
  <c r="P103" i="117"/>
  <c r="O103" i="117"/>
  <c r="N103" i="117"/>
  <c r="M103" i="117"/>
  <c r="L103" i="117"/>
  <c r="K103" i="117"/>
  <c r="J103" i="117"/>
  <c r="I103" i="117"/>
  <c r="H103" i="117"/>
  <c r="G103" i="117"/>
  <c r="F103" i="117"/>
  <c r="E103" i="117"/>
  <c r="D103" i="117"/>
  <c r="C103" i="117"/>
  <c r="B103" i="117"/>
  <c r="Y102" i="117"/>
  <c r="X102" i="117"/>
  <c r="W102" i="117"/>
  <c r="V102" i="117"/>
  <c r="U102" i="117"/>
  <c r="T102" i="117"/>
  <c r="S102" i="117"/>
  <c r="R102" i="117"/>
  <c r="Q102" i="117"/>
  <c r="P102" i="117"/>
  <c r="O102" i="117"/>
  <c r="N102" i="117"/>
  <c r="M102" i="117"/>
  <c r="L102" i="117"/>
  <c r="K102" i="117"/>
  <c r="J102" i="117"/>
  <c r="I102" i="117"/>
  <c r="H102" i="117"/>
  <c r="G102" i="117"/>
  <c r="F102" i="117"/>
  <c r="E102" i="117"/>
  <c r="D102" i="117"/>
  <c r="C102" i="117"/>
  <c r="B102" i="117"/>
  <c r="Y99" i="117"/>
  <c r="X99" i="117"/>
  <c r="W99" i="117"/>
  <c r="V99" i="117"/>
  <c r="U99" i="117"/>
  <c r="T99" i="117"/>
  <c r="S99" i="117"/>
  <c r="R99" i="117"/>
  <c r="Q99" i="117"/>
  <c r="P99" i="117"/>
  <c r="O99" i="117"/>
  <c r="N99" i="117"/>
  <c r="M99" i="117"/>
  <c r="L99" i="117"/>
  <c r="K99" i="117"/>
  <c r="J99" i="117"/>
  <c r="I99" i="117"/>
  <c r="H99" i="117"/>
  <c r="G99" i="117"/>
  <c r="F99" i="117"/>
  <c r="E99" i="117"/>
  <c r="D99" i="117"/>
  <c r="C99" i="117"/>
  <c r="B99" i="117"/>
  <c r="Y98" i="117"/>
  <c r="X98" i="117"/>
  <c r="W98" i="117"/>
  <c r="V98" i="117"/>
  <c r="U98" i="117"/>
  <c r="T98" i="117"/>
  <c r="S98" i="117"/>
  <c r="R98" i="117"/>
  <c r="Q98" i="117"/>
  <c r="P98" i="117"/>
  <c r="O98" i="117"/>
  <c r="N98" i="117"/>
  <c r="M98" i="117"/>
  <c r="L98" i="117"/>
  <c r="K98" i="117"/>
  <c r="J98" i="117"/>
  <c r="I98" i="117"/>
  <c r="H98" i="117"/>
  <c r="G98" i="117"/>
  <c r="F98" i="117"/>
  <c r="E98" i="117"/>
  <c r="D98" i="117"/>
  <c r="C98" i="117"/>
  <c r="B98" i="117"/>
  <c r="Y95" i="117"/>
  <c r="X95" i="117"/>
  <c r="W95" i="117"/>
  <c r="V95" i="117"/>
  <c r="U95" i="117"/>
  <c r="T95" i="117"/>
  <c r="S95" i="117"/>
  <c r="R95" i="117"/>
  <c r="Q95" i="117"/>
  <c r="P95" i="117"/>
  <c r="O95" i="117"/>
  <c r="N95" i="117"/>
  <c r="M95" i="117"/>
  <c r="L95" i="117"/>
  <c r="K95" i="117"/>
  <c r="J95" i="117"/>
  <c r="I95" i="117"/>
  <c r="H95" i="117"/>
  <c r="G95" i="117"/>
  <c r="F95" i="117"/>
  <c r="E95" i="117"/>
  <c r="D95" i="117"/>
  <c r="C95" i="117"/>
  <c r="B95" i="117"/>
  <c r="Y94" i="117"/>
  <c r="X94" i="117"/>
  <c r="W94" i="117"/>
  <c r="V94" i="117"/>
  <c r="U94" i="117"/>
  <c r="T94" i="117"/>
  <c r="S94" i="117"/>
  <c r="R94" i="117"/>
  <c r="Q94" i="117"/>
  <c r="P94" i="117"/>
  <c r="O94" i="117"/>
  <c r="N94" i="117"/>
  <c r="M94" i="117"/>
  <c r="L94" i="117"/>
  <c r="K94" i="117"/>
  <c r="J94" i="117"/>
  <c r="I94" i="117"/>
  <c r="H94" i="117"/>
  <c r="G94" i="117"/>
  <c r="F94" i="117"/>
  <c r="E94" i="117"/>
  <c r="D94" i="117"/>
  <c r="C94" i="117"/>
  <c r="B94" i="117"/>
  <c r="Y91" i="117"/>
  <c r="X91" i="117"/>
  <c r="W91" i="117"/>
  <c r="V91" i="117"/>
  <c r="U91" i="117"/>
  <c r="T91" i="117"/>
  <c r="S91" i="117"/>
  <c r="R91" i="117"/>
  <c r="Q91" i="117"/>
  <c r="P91" i="117"/>
  <c r="O91" i="117"/>
  <c r="N91" i="117"/>
  <c r="M91" i="117"/>
  <c r="L91" i="117"/>
  <c r="K91" i="117"/>
  <c r="J91" i="117"/>
  <c r="I91" i="117"/>
  <c r="H91" i="117"/>
  <c r="G91" i="117"/>
  <c r="F91" i="117"/>
  <c r="E91" i="117"/>
  <c r="D91" i="117"/>
  <c r="C91" i="117"/>
  <c r="B91" i="117"/>
  <c r="Y90" i="117"/>
  <c r="X90" i="117"/>
  <c r="W90" i="117"/>
  <c r="V90" i="117"/>
  <c r="U90" i="117"/>
  <c r="T90" i="117"/>
  <c r="S90" i="117"/>
  <c r="R90" i="117"/>
  <c r="Q90" i="117"/>
  <c r="P90" i="117"/>
  <c r="O90" i="117"/>
  <c r="N90" i="117"/>
  <c r="M90" i="117"/>
  <c r="L90" i="117"/>
  <c r="K90" i="117"/>
  <c r="J90" i="117"/>
  <c r="I90" i="117"/>
  <c r="H90" i="117"/>
  <c r="G90" i="117"/>
  <c r="F90" i="117"/>
  <c r="E90" i="117"/>
  <c r="D90" i="117"/>
  <c r="C90" i="117"/>
  <c r="B90" i="117"/>
  <c r="Y87" i="117"/>
  <c r="X87" i="117"/>
  <c r="W87" i="117"/>
  <c r="V87" i="117"/>
  <c r="U87" i="117"/>
  <c r="T87" i="117"/>
  <c r="S87" i="117"/>
  <c r="R87" i="117"/>
  <c r="Q87" i="117"/>
  <c r="P87" i="117"/>
  <c r="O87" i="117"/>
  <c r="N87" i="117"/>
  <c r="M87" i="117"/>
  <c r="L87" i="117"/>
  <c r="K87" i="117"/>
  <c r="J87" i="117"/>
  <c r="I87" i="117"/>
  <c r="H87" i="117"/>
  <c r="G87" i="117"/>
  <c r="F87" i="117"/>
  <c r="E87" i="117"/>
  <c r="D87" i="117"/>
  <c r="C87" i="117"/>
  <c r="B87" i="117"/>
  <c r="Y86" i="117"/>
  <c r="X86" i="117"/>
  <c r="W86" i="117"/>
  <c r="V86" i="117"/>
  <c r="U86" i="117"/>
  <c r="T86" i="117"/>
  <c r="S86" i="117"/>
  <c r="R86" i="117"/>
  <c r="Q86" i="117"/>
  <c r="P86" i="117"/>
  <c r="O86" i="117"/>
  <c r="N86" i="117"/>
  <c r="M86" i="117"/>
  <c r="L86" i="117"/>
  <c r="K86" i="117"/>
  <c r="J86" i="117"/>
  <c r="I86" i="117"/>
  <c r="H86" i="117"/>
  <c r="G86" i="117"/>
  <c r="F86" i="117"/>
  <c r="E86" i="117"/>
  <c r="D86" i="117"/>
  <c r="C86" i="117"/>
  <c r="B86" i="117"/>
  <c r="Y83" i="117"/>
  <c r="X83" i="117"/>
  <c r="W83" i="117"/>
  <c r="V83" i="117"/>
  <c r="U83" i="117"/>
  <c r="T83" i="117"/>
  <c r="S83" i="117"/>
  <c r="R83" i="117"/>
  <c r="Q83" i="117"/>
  <c r="P83" i="117"/>
  <c r="O83" i="117"/>
  <c r="N83" i="117"/>
  <c r="M83" i="117"/>
  <c r="L83" i="117"/>
  <c r="K83" i="117"/>
  <c r="J83" i="117"/>
  <c r="I83" i="117"/>
  <c r="H83" i="117"/>
  <c r="G83" i="117"/>
  <c r="F83" i="117"/>
  <c r="E83" i="117"/>
  <c r="D83" i="117"/>
  <c r="C83" i="117"/>
  <c r="B83" i="117"/>
  <c r="Y82" i="117"/>
  <c r="X82" i="117"/>
  <c r="W82" i="117"/>
  <c r="V82" i="117"/>
  <c r="U82" i="117"/>
  <c r="T82" i="117"/>
  <c r="S82" i="117"/>
  <c r="R82" i="117"/>
  <c r="Q82" i="117"/>
  <c r="P82" i="117"/>
  <c r="O82" i="117"/>
  <c r="N82" i="117"/>
  <c r="M82" i="117"/>
  <c r="L82" i="117"/>
  <c r="K82" i="117"/>
  <c r="J82" i="117"/>
  <c r="I82" i="117"/>
  <c r="H82" i="117"/>
  <c r="G82" i="117"/>
  <c r="F82" i="117"/>
  <c r="E82" i="117"/>
  <c r="D82" i="117"/>
  <c r="C82" i="117"/>
  <c r="B82" i="117"/>
  <c r="Y79" i="117"/>
  <c r="X79" i="117"/>
  <c r="W79" i="117"/>
  <c r="V79" i="117"/>
  <c r="U79" i="117"/>
  <c r="T79" i="117"/>
  <c r="S79" i="117"/>
  <c r="R79" i="117"/>
  <c r="Q79" i="117"/>
  <c r="P79" i="117"/>
  <c r="O79" i="117"/>
  <c r="N79" i="117"/>
  <c r="M79" i="117"/>
  <c r="L79" i="117"/>
  <c r="K79" i="117"/>
  <c r="J79" i="117"/>
  <c r="I79" i="117"/>
  <c r="H79" i="117"/>
  <c r="G79" i="117"/>
  <c r="F79" i="117"/>
  <c r="E79" i="117"/>
  <c r="D79" i="117"/>
  <c r="C79" i="117"/>
  <c r="B79" i="117"/>
  <c r="Y78" i="117"/>
  <c r="X78" i="117"/>
  <c r="W78" i="117"/>
  <c r="V78" i="117"/>
  <c r="U78" i="117"/>
  <c r="T78" i="117"/>
  <c r="S78" i="117"/>
  <c r="R78" i="117"/>
  <c r="Q78" i="117"/>
  <c r="P78" i="117"/>
  <c r="O78" i="117"/>
  <c r="N78" i="117"/>
  <c r="M78" i="117"/>
  <c r="L78" i="117"/>
  <c r="K78" i="117"/>
  <c r="J78" i="117"/>
  <c r="I78" i="117"/>
  <c r="H78" i="117"/>
  <c r="G78" i="117"/>
  <c r="F78" i="117"/>
  <c r="E78" i="117"/>
  <c r="D78" i="117"/>
  <c r="C78" i="117"/>
  <c r="B78" i="117"/>
  <c r="Y75" i="117"/>
  <c r="X75" i="117"/>
  <c r="W75" i="117"/>
  <c r="V75" i="117"/>
  <c r="U75" i="117"/>
  <c r="T75" i="117"/>
  <c r="S75" i="117"/>
  <c r="R75" i="117"/>
  <c r="Q75" i="117"/>
  <c r="P75" i="117"/>
  <c r="O75" i="117"/>
  <c r="N75" i="117"/>
  <c r="M75" i="117"/>
  <c r="L75" i="117"/>
  <c r="K75" i="117"/>
  <c r="J75" i="117"/>
  <c r="I75" i="117"/>
  <c r="H75" i="117"/>
  <c r="G75" i="117"/>
  <c r="F75" i="117"/>
  <c r="E75" i="117"/>
  <c r="D75" i="117"/>
  <c r="C75" i="117"/>
  <c r="B75" i="117"/>
  <c r="Y74" i="117"/>
  <c r="X74" i="117"/>
  <c r="W74" i="117"/>
  <c r="V74" i="117"/>
  <c r="U74" i="117"/>
  <c r="T74" i="117"/>
  <c r="S74" i="117"/>
  <c r="R74" i="117"/>
  <c r="Q74" i="117"/>
  <c r="P74" i="117"/>
  <c r="O74" i="117"/>
  <c r="N74" i="117"/>
  <c r="M74" i="117"/>
  <c r="L74" i="117"/>
  <c r="K74" i="117"/>
  <c r="J74" i="117"/>
  <c r="I74" i="117"/>
  <c r="H74" i="117"/>
  <c r="G74" i="117"/>
  <c r="F74" i="117"/>
  <c r="E74" i="117"/>
  <c r="D74" i="117"/>
  <c r="C74" i="117"/>
  <c r="B74" i="117"/>
  <c r="Y71" i="117"/>
  <c r="X71" i="117"/>
  <c r="W71" i="117"/>
  <c r="V71" i="117"/>
  <c r="U71" i="117"/>
  <c r="T71" i="117"/>
  <c r="S71" i="117"/>
  <c r="R71" i="117"/>
  <c r="Q71" i="117"/>
  <c r="P71" i="117"/>
  <c r="O71" i="117"/>
  <c r="N71" i="117"/>
  <c r="M71" i="117"/>
  <c r="L71" i="117"/>
  <c r="K71" i="117"/>
  <c r="J71" i="117"/>
  <c r="I71" i="117"/>
  <c r="H71" i="117"/>
  <c r="G71" i="117"/>
  <c r="F71" i="117"/>
  <c r="E71" i="117"/>
  <c r="D71" i="117"/>
  <c r="C71" i="117"/>
  <c r="B71" i="117"/>
  <c r="Y70" i="117"/>
  <c r="X70" i="117"/>
  <c r="W70" i="117"/>
  <c r="V70" i="117"/>
  <c r="U70" i="117"/>
  <c r="T70" i="117"/>
  <c r="S70" i="117"/>
  <c r="R70" i="117"/>
  <c r="Q70" i="117"/>
  <c r="P70" i="117"/>
  <c r="O70" i="117"/>
  <c r="N70" i="117"/>
  <c r="M70" i="117"/>
  <c r="L70" i="117"/>
  <c r="K70" i="117"/>
  <c r="J70" i="117"/>
  <c r="I70" i="117"/>
  <c r="H70" i="117"/>
  <c r="G70" i="117"/>
  <c r="F70" i="117"/>
  <c r="E70" i="117"/>
  <c r="D70" i="117"/>
  <c r="C70" i="117"/>
  <c r="B70" i="117"/>
  <c r="Y67" i="117"/>
  <c r="X67" i="117"/>
  <c r="W67" i="117"/>
  <c r="V67" i="117"/>
  <c r="U67" i="117"/>
  <c r="T67" i="117"/>
  <c r="S67" i="117"/>
  <c r="R67" i="117"/>
  <c r="Q67" i="117"/>
  <c r="P67" i="117"/>
  <c r="O67" i="117"/>
  <c r="N67" i="117"/>
  <c r="M67" i="117"/>
  <c r="L67" i="117"/>
  <c r="K67" i="117"/>
  <c r="J67" i="117"/>
  <c r="I67" i="117"/>
  <c r="H67" i="117"/>
  <c r="G67" i="117"/>
  <c r="F67" i="117"/>
  <c r="E67" i="117"/>
  <c r="D67" i="117"/>
  <c r="C67" i="117"/>
  <c r="B67" i="117"/>
  <c r="Y66" i="117"/>
  <c r="X66" i="117"/>
  <c r="W66" i="117"/>
  <c r="V66" i="117"/>
  <c r="U66" i="117"/>
  <c r="T66" i="117"/>
  <c r="S66" i="117"/>
  <c r="R66" i="117"/>
  <c r="Q66" i="117"/>
  <c r="P66" i="117"/>
  <c r="O66" i="117"/>
  <c r="N66" i="117"/>
  <c r="M66" i="117"/>
  <c r="L66" i="117"/>
  <c r="K66" i="117"/>
  <c r="J66" i="117"/>
  <c r="I66" i="117"/>
  <c r="H66" i="117"/>
  <c r="G66" i="117"/>
  <c r="F66" i="117"/>
  <c r="E66" i="117"/>
  <c r="D66" i="117"/>
  <c r="C66" i="117"/>
  <c r="B66" i="117"/>
  <c r="Y63" i="117"/>
  <c r="X63" i="117"/>
  <c r="W63" i="117"/>
  <c r="V63" i="117"/>
  <c r="U63" i="117"/>
  <c r="T63" i="117"/>
  <c r="S63" i="117"/>
  <c r="R63" i="117"/>
  <c r="Q63" i="117"/>
  <c r="P63" i="117"/>
  <c r="O63" i="117"/>
  <c r="N63" i="117"/>
  <c r="M63" i="117"/>
  <c r="L63" i="117"/>
  <c r="K63" i="117"/>
  <c r="J63" i="117"/>
  <c r="I63" i="117"/>
  <c r="H63" i="117"/>
  <c r="G63" i="117"/>
  <c r="F63" i="117"/>
  <c r="E63" i="117"/>
  <c r="D63" i="117"/>
  <c r="C63" i="117"/>
  <c r="B63" i="117"/>
  <c r="Y62" i="117"/>
  <c r="X62" i="117"/>
  <c r="W62" i="117"/>
  <c r="V62" i="117"/>
  <c r="U62" i="117"/>
  <c r="T62" i="117"/>
  <c r="S62" i="117"/>
  <c r="R62" i="117"/>
  <c r="Q62" i="117"/>
  <c r="P62" i="117"/>
  <c r="O62" i="117"/>
  <c r="N62" i="117"/>
  <c r="M62" i="117"/>
  <c r="L62" i="117"/>
  <c r="K62" i="117"/>
  <c r="J62" i="117"/>
  <c r="I62" i="117"/>
  <c r="H62" i="117"/>
  <c r="G62" i="117"/>
  <c r="F62" i="117"/>
  <c r="E62" i="117"/>
  <c r="D62" i="117"/>
  <c r="C62" i="117"/>
  <c r="B62" i="117"/>
  <c r="Y59" i="117"/>
  <c r="X59" i="117"/>
  <c r="W59" i="117"/>
  <c r="V59" i="117"/>
  <c r="U59" i="117"/>
  <c r="T59" i="117"/>
  <c r="S59" i="117"/>
  <c r="R59" i="117"/>
  <c r="Q59" i="117"/>
  <c r="P59" i="117"/>
  <c r="O59" i="117"/>
  <c r="N59" i="117"/>
  <c r="M59" i="117"/>
  <c r="L59" i="117"/>
  <c r="K59" i="117"/>
  <c r="J59" i="117"/>
  <c r="I59" i="117"/>
  <c r="H59" i="117"/>
  <c r="G59" i="117"/>
  <c r="F59" i="117"/>
  <c r="E59" i="117"/>
  <c r="D59" i="117"/>
  <c r="C59" i="117"/>
  <c r="B59" i="117"/>
  <c r="Y58" i="117"/>
  <c r="X58" i="117"/>
  <c r="W58" i="117"/>
  <c r="V58" i="117"/>
  <c r="U58" i="117"/>
  <c r="T58" i="117"/>
  <c r="S58" i="117"/>
  <c r="R58" i="117"/>
  <c r="Q58" i="117"/>
  <c r="P58" i="117"/>
  <c r="O58" i="117"/>
  <c r="N58" i="117"/>
  <c r="M58" i="117"/>
  <c r="L58" i="117"/>
  <c r="K58" i="117"/>
  <c r="J58" i="117"/>
  <c r="I58" i="117"/>
  <c r="H58" i="117"/>
  <c r="G58" i="117"/>
  <c r="F58" i="117"/>
  <c r="E58" i="117"/>
  <c r="D58" i="117"/>
  <c r="C58" i="117"/>
  <c r="B58" i="117"/>
  <c r="Y55" i="117"/>
  <c r="X55" i="117"/>
  <c r="W55" i="117"/>
  <c r="V55" i="117"/>
  <c r="U55" i="117"/>
  <c r="T55" i="117"/>
  <c r="S55" i="117"/>
  <c r="R55" i="117"/>
  <c r="Q55" i="117"/>
  <c r="P55" i="117"/>
  <c r="O55" i="117"/>
  <c r="N55" i="117"/>
  <c r="M55" i="117"/>
  <c r="L55" i="117"/>
  <c r="K55" i="117"/>
  <c r="J55" i="117"/>
  <c r="I55" i="117"/>
  <c r="H55" i="117"/>
  <c r="G55" i="117"/>
  <c r="F55" i="117"/>
  <c r="E55" i="117"/>
  <c r="D55" i="117"/>
  <c r="C55" i="117"/>
  <c r="B55" i="117"/>
  <c r="Y54" i="117"/>
  <c r="X54" i="117"/>
  <c r="W54" i="117"/>
  <c r="V54" i="117"/>
  <c r="U54" i="117"/>
  <c r="T54" i="117"/>
  <c r="S54" i="117"/>
  <c r="R54" i="117"/>
  <c r="Q54" i="117"/>
  <c r="P54" i="117"/>
  <c r="O54" i="117"/>
  <c r="N54" i="117"/>
  <c r="M54" i="117"/>
  <c r="L54" i="117"/>
  <c r="K54" i="117"/>
  <c r="J54" i="117"/>
  <c r="I54" i="117"/>
  <c r="H54" i="117"/>
  <c r="G54" i="117"/>
  <c r="F54" i="117"/>
  <c r="E54" i="117"/>
  <c r="D54" i="117"/>
  <c r="C54" i="117"/>
  <c r="B54" i="117"/>
  <c r="Y51" i="117"/>
  <c r="X51" i="117"/>
  <c r="W51" i="117"/>
  <c r="V51" i="117"/>
  <c r="U51" i="117"/>
  <c r="T51" i="117"/>
  <c r="S51" i="117"/>
  <c r="R51" i="117"/>
  <c r="Q51" i="117"/>
  <c r="P51" i="117"/>
  <c r="O51" i="117"/>
  <c r="N51" i="117"/>
  <c r="M51" i="117"/>
  <c r="L51" i="117"/>
  <c r="K51" i="117"/>
  <c r="J51" i="117"/>
  <c r="I51" i="117"/>
  <c r="H51" i="117"/>
  <c r="G51" i="117"/>
  <c r="F51" i="117"/>
  <c r="E51" i="117"/>
  <c r="D51" i="117"/>
  <c r="C51" i="117"/>
  <c r="B51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B50" i="117"/>
  <c r="Y47" i="117"/>
  <c r="X47" i="117"/>
  <c r="W47" i="117"/>
  <c r="V47" i="117"/>
  <c r="U47" i="117"/>
  <c r="T47" i="117"/>
  <c r="S47" i="117"/>
  <c r="R47" i="117"/>
  <c r="Q47" i="117"/>
  <c r="P47" i="117"/>
  <c r="O47" i="117"/>
  <c r="N47" i="117"/>
  <c r="M47" i="117"/>
  <c r="L47" i="117"/>
  <c r="K47" i="117"/>
  <c r="J47" i="117"/>
  <c r="I47" i="117"/>
  <c r="H47" i="117"/>
  <c r="G47" i="117"/>
  <c r="F47" i="117"/>
  <c r="E47" i="117"/>
  <c r="D47" i="117"/>
  <c r="C47" i="117"/>
  <c r="B47" i="117"/>
  <c r="Y46" i="117"/>
  <c r="X46" i="117"/>
  <c r="W46" i="117"/>
  <c r="V46" i="117"/>
  <c r="U46" i="117"/>
  <c r="T46" i="117"/>
  <c r="S46" i="117"/>
  <c r="R46" i="117"/>
  <c r="Q46" i="117"/>
  <c r="P46" i="117"/>
  <c r="O46" i="117"/>
  <c r="N46" i="117"/>
  <c r="M46" i="117"/>
  <c r="L46" i="117"/>
  <c r="K46" i="117"/>
  <c r="J46" i="117"/>
  <c r="I46" i="117"/>
  <c r="H46" i="117"/>
  <c r="G46" i="117"/>
  <c r="F46" i="117"/>
  <c r="E46" i="117"/>
  <c r="D46" i="117"/>
  <c r="C46" i="117"/>
  <c r="B46" i="117"/>
  <c r="Y43" i="117"/>
  <c r="X43" i="117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K43" i="117"/>
  <c r="J43" i="117"/>
  <c r="I43" i="117"/>
  <c r="H43" i="117"/>
  <c r="G43" i="117"/>
  <c r="F43" i="117"/>
  <c r="E43" i="117"/>
  <c r="D43" i="117"/>
  <c r="C43" i="117"/>
  <c r="B43" i="117"/>
  <c r="Y42" i="117"/>
  <c r="X42" i="117"/>
  <c r="W42" i="117"/>
  <c r="V42" i="117"/>
  <c r="U42" i="117"/>
  <c r="T42" i="117"/>
  <c r="S42" i="117"/>
  <c r="R42" i="117"/>
  <c r="Q42" i="117"/>
  <c r="P42" i="117"/>
  <c r="O42" i="117"/>
  <c r="N42" i="117"/>
  <c r="M42" i="117"/>
  <c r="L42" i="117"/>
  <c r="K42" i="117"/>
  <c r="J42" i="117"/>
  <c r="I42" i="117"/>
  <c r="H42" i="117"/>
  <c r="G42" i="117"/>
  <c r="F42" i="117"/>
  <c r="E42" i="117"/>
  <c r="D42" i="117"/>
  <c r="C42" i="117"/>
  <c r="B42" i="117"/>
  <c r="Y39" i="117"/>
  <c r="X39" i="117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B39" i="117"/>
  <c r="Y38" i="117"/>
  <c r="X38" i="117"/>
  <c r="W38" i="117"/>
  <c r="V38" i="117"/>
  <c r="U38" i="117"/>
  <c r="T38" i="117"/>
  <c r="S38" i="117"/>
  <c r="R38" i="117"/>
  <c r="Q38" i="117"/>
  <c r="P38" i="117"/>
  <c r="O38" i="117"/>
  <c r="N38" i="117"/>
  <c r="M38" i="117"/>
  <c r="L38" i="117"/>
  <c r="K38" i="117"/>
  <c r="J38" i="117"/>
  <c r="I38" i="117"/>
  <c r="H38" i="117"/>
  <c r="G38" i="117"/>
  <c r="F38" i="117"/>
  <c r="E38" i="117"/>
  <c r="D38" i="117"/>
  <c r="C38" i="117"/>
  <c r="B38" i="117"/>
  <c r="Y35" i="117"/>
  <c r="X35" i="117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B35" i="117"/>
  <c r="Y34" i="117"/>
  <c r="X34" i="117"/>
  <c r="W34" i="117"/>
  <c r="V34" i="117"/>
  <c r="U34" i="117"/>
  <c r="T34" i="117"/>
  <c r="S34" i="117"/>
  <c r="R34" i="117"/>
  <c r="Q34" i="117"/>
  <c r="P34" i="117"/>
  <c r="O34" i="117"/>
  <c r="N34" i="117"/>
  <c r="M34" i="117"/>
  <c r="L34" i="117"/>
  <c r="K34" i="117"/>
  <c r="J34" i="117"/>
  <c r="I34" i="117"/>
  <c r="H34" i="117"/>
  <c r="G34" i="117"/>
  <c r="F34" i="117"/>
  <c r="E34" i="117"/>
  <c r="D34" i="117"/>
  <c r="C34" i="117"/>
  <c r="B34" i="117"/>
  <c r="Y31" i="117"/>
  <c r="X31" i="117"/>
  <c r="W31" i="117"/>
  <c r="V31" i="117"/>
  <c r="U31" i="117"/>
  <c r="T31" i="117"/>
  <c r="S31" i="117"/>
  <c r="R31" i="117"/>
  <c r="Q31" i="117"/>
  <c r="P31" i="117"/>
  <c r="O31" i="117"/>
  <c r="N31" i="117"/>
  <c r="M31" i="117"/>
  <c r="L31" i="117"/>
  <c r="K31" i="117"/>
  <c r="J31" i="117"/>
  <c r="I31" i="117"/>
  <c r="H31" i="117"/>
  <c r="G31" i="117"/>
  <c r="F31" i="117"/>
  <c r="E31" i="117"/>
  <c r="D31" i="117"/>
  <c r="C31" i="117"/>
  <c r="B31" i="117"/>
  <c r="Y30" i="117"/>
  <c r="X30" i="117"/>
  <c r="W30" i="117"/>
  <c r="V30" i="117"/>
  <c r="U30" i="117"/>
  <c r="T30" i="117"/>
  <c r="S30" i="117"/>
  <c r="R30" i="117"/>
  <c r="Q30" i="117"/>
  <c r="P30" i="117"/>
  <c r="O30" i="117"/>
  <c r="N30" i="117"/>
  <c r="M30" i="117"/>
  <c r="L30" i="117"/>
  <c r="K30" i="117"/>
  <c r="J30" i="117"/>
  <c r="I30" i="117"/>
  <c r="H30" i="117"/>
  <c r="G30" i="117"/>
  <c r="F30" i="117"/>
  <c r="E30" i="117"/>
  <c r="D30" i="117"/>
  <c r="C30" i="117"/>
  <c r="B30" i="117"/>
  <c r="Y27" i="117"/>
  <c r="X27" i="117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B27" i="117"/>
  <c r="Y26" i="117"/>
  <c r="X26" i="117"/>
  <c r="W26" i="117"/>
  <c r="V26" i="117"/>
  <c r="U26" i="117"/>
  <c r="T26" i="117"/>
  <c r="S26" i="117"/>
  <c r="R26" i="117"/>
  <c r="Q26" i="117"/>
  <c r="P26" i="117"/>
  <c r="O26" i="117"/>
  <c r="N26" i="117"/>
  <c r="M26" i="117"/>
  <c r="L26" i="117"/>
  <c r="K26" i="117"/>
  <c r="J26" i="117"/>
  <c r="I26" i="117"/>
  <c r="H26" i="117"/>
  <c r="G26" i="117"/>
  <c r="F26" i="117"/>
  <c r="E26" i="117"/>
  <c r="D26" i="117"/>
  <c r="C26" i="117"/>
  <c r="B26" i="117"/>
  <c r="Y23" i="117"/>
  <c r="X23" i="117"/>
  <c r="W23" i="117"/>
  <c r="V23" i="117"/>
  <c r="U23" i="117"/>
  <c r="T23" i="117"/>
  <c r="S23" i="117"/>
  <c r="R23" i="117"/>
  <c r="Q23" i="117"/>
  <c r="P23" i="117"/>
  <c r="O23" i="117"/>
  <c r="N23" i="117"/>
  <c r="M23" i="117"/>
  <c r="L23" i="117"/>
  <c r="K23" i="117"/>
  <c r="J23" i="117"/>
  <c r="I23" i="117"/>
  <c r="H23" i="117"/>
  <c r="G23" i="117"/>
  <c r="F23" i="117"/>
  <c r="E23" i="117"/>
  <c r="D23" i="117"/>
  <c r="C23" i="117"/>
  <c r="B23" i="117"/>
  <c r="Y22" i="117"/>
  <c r="X22" i="117"/>
  <c r="W22" i="117"/>
  <c r="V22" i="117"/>
  <c r="U22" i="117"/>
  <c r="T22" i="117"/>
  <c r="S22" i="117"/>
  <c r="R22" i="117"/>
  <c r="Q22" i="117"/>
  <c r="P22" i="117"/>
  <c r="O22" i="117"/>
  <c r="N22" i="117"/>
  <c r="M22" i="117"/>
  <c r="L22" i="117"/>
  <c r="K22" i="117"/>
  <c r="J22" i="117"/>
  <c r="I22" i="117"/>
  <c r="H22" i="117"/>
  <c r="G22" i="117"/>
  <c r="F22" i="117"/>
  <c r="E22" i="117"/>
  <c r="D22" i="117"/>
  <c r="C22" i="117"/>
  <c r="B22" i="117"/>
  <c r="Y126" i="116"/>
  <c r="X126" i="116"/>
  <c r="W126" i="116"/>
  <c r="V126" i="116"/>
  <c r="U126" i="116"/>
  <c r="T126" i="116"/>
  <c r="S126" i="116"/>
  <c r="R126" i="116"/>
  <c r="Q126" i="116"/>
  <c r="P126" i="116"/>
  <c r="O126" i="116"/>
  <c r="N126" i="116"/>
  <c r="M126" i="116"/>
  <c r="L126" i="116"/>
  <c r="K126" i="116"/>
  <c r="J126" i="116"/>
  <c r="I126" i="116"/>
  <c r="H126" i="116"/>
  <c r="G126" i="116"/>
  <c r="F126" i="116"/>
  <c r="E126" i="116"/>
  <c r="D126" i="116"/>
  <c r="C126" i="116"/>
  <c r="B126" i="116"/>
  <c r="Y122" i="116"/>
  <c r="X122" i="116"/>
  <c r="W122" i="116"/>
  <c r="V122" i="116"/>
  <c r="U122" i="116"/>
  <c r="T122" i="116"/>
  <c r="S122" i="116"/>
  <c r="R122" i="116"/>
  <c r="Q122" i="116"/>
  <c r="P122" i="116"/>
  <c r="O122" i="116"/>
  <c r="N122" i="116"/>
  <c r="M122" i="116"/>
  <c r="L122" i="116"/>
  <c r="K122" i="116"/>
  <c r="J122" i="116"/>
  <c r="I122" i="116"/>
  <c r="H122" i="116"/>
  <c r="G122" i="116"/>
  <c r="F122" i="116"/>
  <c r="E122" i="116"/>
  <c r="D122" i="116"/>
  <c r="C122" i="116"/>
  <c r="B122" i="116"/>
  <c r="Y118" i="116"/>
  <c r="X118" i="116"/>
  <c r="W118" i="116"/>
  <c r="V118" i="116"/>
  <c r="U118" i="116"/>
  <c r="T118" i="116"/>
  <c r="S118" i="116"/>
  <c r="R118" i="116"/>
  <c r="Q118" i="116"/>
  <c r="P118" i="116"/>
  <c r="O118" i="116"/>
  <c r="N118" i="116"/>
  <c r="M118" i="116"/>
  <c r="L118" i="116"/>
  <c r="K118" i="116"/>
  <c r="J118" i="116"/>
  <c r="I118" i="116"/>
  <c r="H118" i="116"/>
  <c r="G118" i="116"/>
  <c r="F118" i="116"/>
  <c r="E118" i="116"/>
  <c r="D118" i="116"/>
  <c r="C118" i="116"/>
  <c r="B118" i="116"/>
  <c r="Y114" i="116"/>
  <c r="X114" i="116"/>
  <c r="W114" i="116"/>
  <c r="V114" i="116"/>
  <c r="U114" i="116"/>
  <c r="T114" i="116"/>
  <c r="S114" i="116"/>
  <c r="R114" i="116"/>
  <c r="Q114" i="116"/>
  <c r="P114" i="116"/>
  <c r="O114" i="116"/>
  <c r="N114" i="116"/>
  <c r="M114" i="116"/>
  <c r="L114" i="116"/>
  <c r="K114" i="116"/>
  <c r="J114" i="116"/>
  <c r="I114" i="116"/>
  <c r="H114" i="116"/>
  <c r="G114" i="116"/>
  <c r="F114" i="116"/>
  <c r="E114" i="116"/>
  <c r="D114" i="116"/>
  <c r="C114" i="116"/>
  <c r="B114" i="116"/>
  <c r="Y110" i="116"/>
  <c r="X110" i="116"/>
  <c r="W110" i="116"/>
  <c r="V110" i="116"/>
  <c r="U110" i="116"/>
  <c r="T110" i="116"/>
  <c r="S110" i="116"/>
  <c r="R110" i="116"/>
  <c r="Q110" i="116"/>
  <c r="P110" i="116"/>
  <c r="O110" i="116"/>
  <c r="N110" i="116"/>
  <c r="M110" i="116"/>
  <c r="L110" i="116"/>
  <c r="K110" i="116"/>
  <c r="J110" i="116"/>
  <c r="I110" i="116"/>
  <c r="H110" i="116"/>
  <c r="G110" i="116"/>
  <c r="F110" i="116"/>
  <c r="E110" i="116"/>
  <c r="D110" i="116"/>
  <c r="C110" i="116"/>
  <c r="B110" i="116"/>
  <c r="Y106" i="116"/>
  <c r="X106" i="116"/>
  <c r="W106" i="116"/>
  <c r="V106" i="116"/>
  <c r="U106" i="116"/>
  <c r="T106" i="116"/>
  <c r="S106" i="116"/>
  <c r="R106" i="116"/>
  <c r="Q106" i="116"/>
  <c r="P106" i="116"/>
  <c r="O106" i="116"/>
  <c r="N106" i="116"/>
  <c r="M106" i="116"/>
  <c r="L106" i="116"/>
  <c r="K106" i="116"/>
  <c r="J106" i="116"/>
  <c r="I106" i="116"/>
  <c r="H106" i="116"/>
  <c r="G106" i="116"/>
  <c r="F106" i="116"/>
  <c r="E106" i="116"/>
  <c r="D106" i="116"/>
  <c r="C106" i="116"/>
  <c r="B106" i="116"/>
  <c r="Y102" i="116"/>
  <c r="X102" i="116"/>
  <c r="W102" i="116"/>
  <c r="V102" i="116"/>
  <c r="U102" i="116"/>
  <c r="T102" i="116"/>
  <c r="S102" i="116"/>
  <c r="R102" i="116"/>
  <c r="Q102" i="116"/>
  <c r="P102" i="116"/>
  <c r="O102" i="116"/>
  <c r="N102" i="116"/>
  <c r="M102" i="116"/>
  <c r="L102" i="116"/>
  <c r="K102" i="116"/>
  <c r="J102" i="116"/>
  <c r="I102" i="116"/>
  <c r="H102" i="116"/>
  <c r="G102" i="116"/>
  <c r="F102" i="116"/>
  <c r="E102" i="116"/>
  <c r="D102" i="116"/>
  <c r="C102" i="116"/>
  <c r="B102" i="116"/>
  <c r="Y98" i="116"/>
  <c r="X98" i="116"/>
  <c r="W98" i="116"/>
  <c r="V98" i="116"/>
  <c r="U98" i="116"/>
  <c r="T98" i="116"/>
  <c r="S98" i="116"/>
  <c r="R98" i="116"/>
  <c r="Q98" i="116"/>
  <c r="P98" i="116"/>
  <c r="O98" i="116"/>
  <c r="N98" i="116"/>
  <c r="M98" i="116"/>
  <c r="L98" i="116"/>
  <c r="K98" i="116"/>
  <c r="J98" i="116"/>
  <c r="I98" i="116"/>
  <c r="H98" i="116"/>
  <c r="G98" i="116"/>
  <c r="F98" i="116"/>
  <c r="E98" i="116"/>
  <c r="D98" i="116"/>
  <c r="C98" i="116"/>
  <c r="B98" i="116"/>
  <c r="Y94" i="116"/>
  <c r="X94" i="116"/>
  <c r="W94" i="116"/>
  <c r="V94" i="116"/>
  <c r="U94" i="116"/>
  <c r="T94" i="116"/>
  <c r="S94" i="116"/>
  <c r="R94" i="116"/>
  <c r="Q94" i="116"/>
  <c r="P94" i="116"/>
  <c r="O94" i="116"/>
  <c r="N94" i="116"/>
  <c r="M94" i="116"/>
  <c r="L94" i="116"/>
  <c r="K94" i="116"/>
  <c r="J94" i="116"/>
  <c r="I94" i="116"/>
  <c r="H94" i="116"/>
  <c r="G94" i="116"/>
  <c r="F94" i="116"/>
  <c r="E94" i="116"/>
  <c r="D94" i="116"/>
  <c r="C94" i="116"/>
  <c r="B94" i="116"/>
  <c r="Y90" i="116"/>
  <c r="X90" i="116"/>
  <c r="W90" i="116"/>
  <c r="V90" i="116"/>
  <c r="U90" i="116"/>
  <c r="T90" i="116"/>
  <c r="S90" i="116"/>
  <c r="R90" i="116"/>
  <c r="Q90" i="116"/>
  <c r="P90" i="116"/>
  <c r="O90" i="116"/>
  <c r="N90" i="116"/>
  <c r="M90" i="116"/>
  <c r="L90" i="116"/>
  <c r="K90" i="116"/>
  <c r="J90" i="116"/>
  <c r="I90" i="116"/>
  <c r="H90" i="116"/>
  <c r="G90" i="116"/>
  <c r="F90" i="116"/>
  <c r="E90" i="116"/>
  <c r="D90" i="116"/>
  <c r="C90" i="116"/>
  <c r="B90" i="116"/>
  <c r="Y86" i="116"/>
  <c r="X86" i="116"/>
  <c r="W86" i="116"/>
  <c r="V86" i="116"/>
  <c r="U86" i="116"/>
  <c r="T86" i="116"/>
  <c r="S86" i="116"/>
  <c r="R86" i="116"/>
  <c r="Q86" i="116"/>
  <c r="P86" i="116"/>
  <c r="O86" i="116"/>
  <c r="N86" i="116"/>
  <c r="M86" i="116"/>
  <c r="L86" i="116"/>
  <c r="K86" i="116"/>
  <c r="J86" i="116"/>
  <c r="I86" i="116"/>
  <c r="H86" i="116"/>
  <c r="G86" i="116"/>
  <c r="F86" i="116"/>
  <c r="E86" i="116"/>
  <c r="D86" i="116"/>
  <c r="C86" i="116"/>
  <c r="B86" i="116"/>
  <c r="Y82" i="116"/>
  <c r="X82" i="116"/>
  <c r="W82" i="116"/>
  <c r="V82" i="116"/>
  <c r="U82" i="116"/>
  <c r="T82" i="116"/>
  <c r="S82" i="116"/>
  <c r="R82" i="116"/>
  <c r="Q82" i="116"/>
  <c r="P82" i="116"/>
  <c r="O82" i="116"/>
  <c r="N82" i="116"/>
  <c r="M82" i="116"/>
  <c r="L82" i="116"/>
  <c r="K82" i="116"/>
  <c r="J82" i="116"/>
  <c r="I82" i="116"/>
  <c r="H82" i="116"/>
  <c r="G82" i="116"/>
  <c r="F82" i="116"/>
  <c r="E82" i="116"/>
  <c r="D82" i="116"/>
  <c r="C82" i="116"/>
  <c r="B82" i="116"/>
  <c r="Y78" i="116"/>
  <c r="X78" i="116"/>
  <c r="W78" i="116"/>
  <c r="V78" i="116"/>
  <c r="U78" i="116"/>
  <c r="T78" i="116"/>
  <c r="S78" i="116"/>
  <c r="R78" i="116"/>
  <c r="Q78" i="116"/>
  <c r="P78" i="116"/>
  <c r="O78" i="116"/>
  <c r="N78" i="116"/>
  <c r="M78" i="116"/>
  <c r="L78" i="116"/>
  <c r="K78" i="116"/>
  <c r="J78" i="116"/>
  <c r="I78" i="116"/>
  <c r="H78" i="116"/>
  <c r="G78" i="116"/>
  <c r="F78" i="116"/>
  <c r="E78" i="116"/>
  <c r="D78" i="116"/>
  <c r="C78" i="116"/>
  <c r="B78" i="116"/>
  <c r="Y74" i="116"/>
  <c r="X74" i="116"/>
  <c r="W74" i="116"/>
  <c r="V74" i="116"/>
  <c r="U74" i="116"/>
  <c r="T74" i="116"/>
  <c r="S74" i="116"/>
  <c r="R74" i="116"/>
  <c r="Q74" i="116"/>
  <c r="P74" i="116"/>
  <c r="O74" i="116"/>
  <c r="N74" i="116"/>
  <c r="M74" i="116"/>
  <c r="L74" i="116"/>
  <c r="K74" i="116"/>
  <c r="J74" i="116"/>
  <c r="I74" i="116"/>
  <c r="H74" i="116"/>
  <c r="G74" i="116"/>
  <c r="F74" i="116"/>
  <c r="E74" i="116"/>
  <c r="D74" i="116"/>
  <c r="C74" i="116"/>
  <c r="B74" i="116"/>
  <c r="Y70" i="116"/>
  <c r="X70" i="116"/>
  <c r="W70" i="116"/>
  <c r="V70" i="116"/>
  <c r="U70" i="116"/>
  <c r="T70" i="116"/>
  <c r="S70" i="116"/>
  <c r="R70" i="116"/>
  <c r="Q70" i="116"/>
  <c r="P70" i="116"/>
  <c r="O70" i="116"/>
  <c r="N70" i="116"/>
  <c r="M70" i="116"/>
  <c r="L70" i="116"/>
  <c r="K70" i="116"/>
  <c r="J70" i="116"/>
  <c r="I70" i="116"/>
  <c r="H70" i="116"/>
  <c r="G70" i="116"/>
  <c r="F70" i="116"/>
  <c r="E70" i="116"/>
  <c r="D70" i="116"/>
  <c r="C70" i="116"/>
  <c r="B70" i="116"/>
  <c r="Y66" i="116"/>
  <c r="X66" i="116"/>
  <c r="W66" i="116"/>
  <c r="V66" i="116"/>
  <c r="U66" i="116"/>
  <c r="T66" i="116"/>
  <c r="S66" i="116"/>
  <c r="R66" i="116"/>
  <c r="Q66" i="116"/>
  <c r="P66" i="116"/>
  <c r="O66" i="116"/>
  <c r="N66" i="116"/>
  <c r="M66" i="116"/>
  <c r="L66" i="116"/>
  <c r="K66" i="116"/>
  <c r="J66" i="116"/>
  <c r="I66" i="116"/>
  <c r="H66" i="116"/>
  <c r="G66" i="116"/>
  <c r="F66" i="116"/>
  <c r="E66" i="116"/>
  <c r="D66" i="116"/>
  <c r="C66" i="116"/>
  <c r="B66" i="116"/>
  <c r="Y62" i="116"/>
  <c r="X62" i="116"/>
  <c r="W62" i="116"/>
  <c r="V62" i="116"/>
  <c r="U62" i="116"/>
  <c r="T62" i="116"/>
  <c r="S62" i="116"/>
  <c r="R62" i="116"/>
  <c r="Q62" i="116"/>
  <c r="P62" i="116"/>
  <c r="O62" i="116"/>
  <c r="N62" i="116"/>
  <c r="M62" i="116"/>
  <c r="L62" i="116"/>
  <c r="K62" i="116"/>
  <c r="J62" i="116"/>
  <c r="I62" i="116"/>
  <c r="H62" i="116"/>
  <c r="G62" i="116"/>
  <c r="F62" i="116"/>
  <c r="E62" i="116"/>
  <c r="D62" i="116"/>
  <c r="C62" i="116"/>
  <c r="B62" i="116"/>
  <c r="Y58" i="116"/>
  <c r="X58" i="116"/>
  <c r="W58" i="116"/>
  <c r="V58" i="116"/>
  <c r="U58" i="116"/>
  <c r="T58" i="116"/>
  <c r="S58" i="116"/>
  <c r="R58" i="116"/>
  <c r="Q58" i="116"/>
  <c r="P58" i="116"/>
  <c r="O58" i="116"/>
  <c r="N58" i="116"/>
  <c r="M58" i="116"/>
  <c r="L58" i="116"/>
  <c r="K58" i="116"/>
  <c r="J58" i="116"/>
  <c r="I58" i="116"/>
  <c r="H58" i="116"/>
  <c r="G58" i="116"/>
  <c r="F58" i="116"/>
  <c r="E58" i="116"/>
  <c r="D58" i="116"/>
  <c r="C58" i="116"/>
  <c r="B58" i="116"/>
  <c r="Y54" i="116"/>
  <c r="X54" i="116"/>
  <c r="W54" i="116"/>
  <c r="V54" i="116"/>
  <c r="U54" i="116"/>
  <c r="T54" i="116"/>
  <c r="S54" i="116"/>
  <c r="R54" i="116"/>
  <c r="Q54" i="116"/>
  <c r="P54" i="116"/>
  <c r="O54" i="116"/>
  <c r="N54" i="116"/>
  <c r="M54" i="116"/>
  <c r="L54" i="116"/>
  <c r="K54" i="116"/>
  <c r="J54" i="116"/>
  <c r="I54" i="116"/>
  <c r="H54" i="116"/>
  <c r="G54" i="116"/>
  <c r="F54" i="116"/>
  <c r="E54" i="116"/>
  <c r="D54" i="116"/>
  <c r="C54" i="116"/>
  <c r="B54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B50" i="116"/>
  <c r="Y46" i="116"/>
  <c r="X46" i="116"/>
  <c r="W46" i="116"/>
  <c r="V46" i="116"/>
  <c r="U46" i="116"/>
  <c r="T46" i="116"/>
  <c r="S46" i="116"/>
  <c r="R46" i="116"/>
  <c r="Q46" i="116"/>
  <c r="P46" i="116"/>
  <c r="O46" i="116"/>
  <c r="N46" i="116"/>
  <c r="M46" i="116"/>
  <c r="L46" i="116"/>
  <c r="K46" i="116"/>
  <c r="J46" i="116"/>
  <c r="I46" i="116"/>
  <c r="H46" i="116"/>
  <c r="G46" i="116"/>
  <c r="F46" i="116"/>
  <c r="E46" i="116"/>
  <c r="D46" i="116"/>
  <c r="C46" i="116"/>
  <c r="B46" i="116"/>
  <c r="Y42" i="116"/>
  <c r="X42" i="116"/>
  <c r="W42" i="116"/>
  <c r="V42" i="116"/>
  <c r="U42" i="116"/>
  <c r="T42" i="116"/>
  <c r="S42" i="116"/>
  <c r="R42" i="116"/>
  <c r="Q42" i="116"/>
  <c r="P42" i="116"/>
  <c r="O42" i="116"/>
  <c r="N42" i="116"/>
  <c r="M42" i="116"/>
  <c r="L42" i="116"/>
  <c r="K42" i="116"/>
  <c r="J42" i="116"/>
  <c r="I42" i="116"/>
  <c r="H42" i="116"/>
  <c r="G42" i="116"/>
  <c r="F42" i="116"/>
  <c r="E42" i="116"/>
  <c r="D42" i="116"/>
  <c r="C42" i="116"/>
  <c r="B42" i="116"/>
  <c r="Y38" i="116"/>
  <c r="X38" i="116"/>
  <c r="W38" i="116"/>
  <c r="V38" i="116"/>
  <c r="U38" i="116"/>
  <c r="T38" i="116"/>
  <c r="S38" i="116"/>
  <c r="R38" i="116"/>
  <c r="Q38" i="116"/>
  <c r="P38" i="116"/>
  <c r="O38" i="116"/>
  <c r="N38" i="116"/>
  <c r="M38" i="116"/>
  <c r="L38" i="116"/>
  <c r="K38" i="116"/>
  <c r="J38" i="116"/>
  <c r="I38" i="116"/>
  <c r="H38" i="116"/>
  <c r="G38" i="116"/>
  <c r="F38" i="116"/>
  <c r="E38" i="116"/>
  <c r="D38" i="116"/>
  <c r="C38" i="116"/>
  <c r="B38" i="116"/>
  <c r="Y34" i="116"/>
  <c r="X34" i="116"/>
  <c r="W34" i="116"/>
  <c r="V34" i="116"/>
  <c r="U34" i="116"/>
  <c r="T34" i="116"/>
  <c r="S34" i="116"/>
  <c r="R34" i="116"/>
  <c r="Q34" i="116"/>
  <c r="P34" i="116"/>
  <c r="O34" i="116"/>
  <c r="N34" i="116"/>
  <c r="M34" i="116"/>
  <c r="L34" i="116"/>
  <c r="K34" i="116"/>
  <c r="J34" i="116"/>
  <c r="I34" i="116"/>
  <c r="H34" i="116"/>
  <c r="G34" i="116"/>
  <c r="F34" i="116"/>
  <c r="E34" i="116"/>
  <c r="D34" i="116"/>
  <c r="C34" i="116"/>
  <c r="B34" i="116"/>
  <c r="Y30" i="116"/>
  <c r="X30" i="116"/>
  <c r="W30" i="116"/>
  <c r="V30" i="116"/>
  <c r="U30" i="116"/>
  <c r="T30" i="116"/>
  <c r="S30" i="116"/>
  <c r="R30" i="116"/>
  <c r="Q30" i="116"/>
  <c r="P30" i="116"/>
  <c r="O30" i="116"/>
  <c r="N30" i="116"/>
  <c r="M30" i="116"/>
  <c r="L30" i="116"/>
  <c r="K30" i="116"/>
  <c r="J30" i="116"/>
  <c r="I30" i="116"/>
  <c r="H30" i="116"/>
  <c r="G30" i="116"/>
  <c r="F30" i="116"/>
  <c r="E30" i="116"/>
  <c r="D30" i="116"/>
  <c r="C30" i="116"/>
  <c r="B30" i="116"/>
  <c r="Y26" i="116"/>
  <c r="X26" i="116"/>
  <c r="W26" i="116"/>
  <c r="V26" i="116"/>
  <c r="U26" i="116"/>
  <c r="T26" i="116"/>
  <c r="S26" i="116"/>
  <c r="R26" i="116"/>
  <c r="Q26" i="116"/>
  <c r="P26" i="116"/>
  <c r="O26" i="116"/>
  <c r="N26" i="116"/>
  <c r="M26" i="116"/>
  <c r="L26" i="116"/>
  <c r="K26" i="116"/>
  <c r="J26" i="116"/>
  <c r="I26" i="116"/>
  <c r="H26" i="116"/>
  <c r="G26" i="116"/>
  <c r="F26" i="116"/>
  <c r="E26" i="116"/>
  <c r="D26" i="116"/>
  <c r="C26" i="116"/>
  <c r="B26" i="116"/>
  <c r="Y22" i="116"/>
  <c r="X22" i="116"/>
  <c r="W22" i="116"/>
  <c r="V22" i="116"/>
  <c r="U22" i="116"/>
  <c r="T22" i="116"/>
  <c r="S22" i="116"/>
  <c r="R22" i="116"/>
  <c r="Q22" i="116"/>
  <c r="P22" i="116"/>
  <c r="O22" i="116"/>
  <c r="N22" i="116"/>
  <c r="M22" i="116"/>
  <c r="L22" i="116"/>
  <c r="K22" i="116"/>
  <c r="J22" i="116"/>
  <c r="I22" i="116"/>
  <c r="H22" i="116"/>
  <c r="G22" i="116"/>
  <c r="F22" i="116"/>
  <c r="E22" i="116"/>
  <c r="D22" i="116"/>
  <c r="C22" i="116"/>
  <c r="B22" i="116"/>
  <c r="B118" i="114"/>
  <c r="B122" i="114"/>
  <c r="B126" i="114"/>
  <c r="I132" i="118" l="1"/>
  <c r="I128" i="118"/>
  <c r="I136" i="118"/>
  <c r="C32" i="117"/>
  <c r="C56" i="117"/>
  <c r="C80" i="117"/>
  <c r="C112" i="117"/>
  <c r="H44" i="117"/>
  <c r="P132" i="117"/>
  <c r="P136" i="116"/>
  <c r="P132" i="116"/>
  <c r="D259" i="114"/>
  <c r="D263" i="114"/>
  <c r="P132" i="112"/>
  <c r="P128" i="112"/>
  <c r="B23" i="118"/>
  <c r="B20" i="118" s="1"/>
  <c r="F23" i="118"/>
  <c r="J23" i="118"/>
  <c r="N23" i="118"/>
  <c r="N20" i="118" s="1"/>
  <c r="R23" i="118"/>
  <c r="R20" i="118" s="1"/>
  <c r="V23" i="118"/>
  <c r="B27" i="118"/>
  <c r="B24" i="118" s="1"/>
  <c r="F27" i="118"/>
  <c r="F24" i="118" s="1"/>
  <c r="J27" i="118"/>
  <c r="J24" i="118" s="1"/>
  <c r="N27" i="118"/>
  <c r="R27" i="118"/>
  <c r="V27" i="118"/>
  <c r="V24" i="118" s="1"/>
  <c r="B31" i="118"/>
  <c r="B28" i="118" s="1"/>
  <c r="F31" i="118"/>
  <c r="J31" i="118"/>
  <c r="N31" i="118"/>
  <c r="N28" i="118" s="1"/>
  <c r="R31" i="118"/>
  <c r="R28" i="118" s="1"/>
  <c r="V31" i="118"/>
  <c r="B35" i="118"/>
  <c r="B32" i="118" s="1"/>
  <c r="F35" i="118"/>
  <c r="F32" i="118" s="1"/>
  <c r="J35" i="118"/>
  <c r="J32" i="118" s="1"/>
  <c r="N35" i="118"/>
  <c r="R35" i="118"/>
  <c r="V35" i="118"/>
  <c r="B39" i="118"/>
  <c r="B36" i="118" s="1"/>
  <c r="F39" i="118"/>
  <c r="J39" i="118"/>
  <c r="N39" i="118"/>
  <c r="N36" i="118" s="1"/>
  <c r="R39" i="118"/>
  <c r="R36" i="118" s="1"/>
  <c r="V39" i="118"/>
  <c r="B43" i="118"/>
  <c r="F43" i="118"/>
  <c r="J43" i="118"/>
  <c r="J40" i="118" s="1"/>
  <c r="N43" i="118"/>
  <c r="R43" i="118"/>
  <c r="V43" i="118"/>
  <c r="V40" i="118" s="1"/>
  <c r="B47" i="118"/>
  <c r="B44" i="118" s="1"/>
  <c r="F47" i="118"/>
  <c r="J47" i="118"/>
  <c r="J44" i="118" s="1"/>
  <c r="N47" i="118"/>
  <c r="N44" i="118" s="1"/>
  <c r="R47" i="118"/>
  <c r="R44" i="118" s="1"/>
  <c r="V47" i="118"/>
  <c r="B51" i="118"/>
  <c r="F51" i="118"/>
  <c r="F48" i="118" s="1"/>
  <c r="J51" i="118"/>
  <c r="J48" i="118" s="1"/>
  <c r="N51" i="118"/>
  <c r="R51" i="118"/>
  <c r="V51" i="118"/>
  <c r="B55" i="118"/>
  <c r="B52" i="118" s="1"/>
  <c r="F55" i="118"/>
  <c r="J55" i="118"/>
  <c r="J52" i="118" s="1"/>
  <c r="N55" i="118"/>
  <c r="N52" i="118" s="1"/>
  <c r="R55" i="118"/>
  <c r="R52" i="118" s="1"/>
  <c r="V55" i="118"/>
  <c r="B59" i="118"/>
  <c r="B56" i="118" s="1"/>
  <c r="F59" i="118"/>
  <c r="F56" i="118" s="1"/>
  <c r="J59" i="118"/>
  <c r="J56" i="118" s="1"/>
  <c r="N59" i="118"/>
  <c r="R59" i="118"/>
  <c r="V59" i="118"/>
  <c r="V56" i="118" s="1"/>
  <c r="B63" i="118"/>
  <c r="B60" i="118" s="1"/>
  <c r="F63" i="118"/>
  <c r="J63" i="118"/>
  <c r="J60" i="118" s="1"/>
  <c r="N63" i="118"/>
  <c r="N60" i="118" s="1"/>
  <c r="R63" i="118"/>
  <c r="R60" i="118" s="1"/>
  <c r="V63" i="118"/>
  <c r="B67" i="118"/>
  <c r="B64" i="118" s="1"/>
  <c r="F67" i="118"/>
  <c r="F64" i="118" s="1"/>
  <c r="J67" i="118"/>
  <c r="J64" i="118" s="1"/>
  <c r="N67" i="118"/>
  <c r="R67" i="118"/>
  <c r="V67" i="118"/>
  <c r="V64" i="118" s="1"/>
  <c r="B71" i="118"/>
  <c r="B68" i="118" s="1"/>
  <c r="F71" i="118"/>
  <c r="J71" i="118"/>
  <c r="J68" i="118" s="1"/>
  <c r="N71" i="118"/>
  <c r="R71" i="118"/>
  <c r="R68" i="118" s="1"/>
  <c r="V71" i="118"/>
  <c r="B75" i="118"/>
  <c r="F75" i="118"/>
  <c r="F72" i="118" s="1"/>
  <c r="J75" i="118"/>
  <c r="J72" i="118" s="1"/>
  <c r="N75" i="118"/>
  <c r="R75" i="118"/>
  <c r="V75" i="118"/>
  <c r="V72" i="118" s="1"/>
  <c r="B79" i="118"/>
  <c r="B76" i="118" s="1"/>
  <c r="F79" i="118"/>
  <c r="J79" i="118"/>
  <c r="N79" i="118"/>
  <c r="R79" i="118"/>
  <c r="R76" i="118" s="1"/>
  <c r="V79" i="118"/>
  <c r="V76" i="118" s="1"/>
  <c r="B83" i="118"/>
  <c r="F83" i="118"/>
  <c r="F80" i="118" s="1"/>
  <c r="J83" i="118"/>
  <c r="J80" i="118" s="1"/>
  <c r="N83" i="118"/>
  <c r="R83" i="118"/>
  <c r="R80" i="118" s="1"/>
  <c r="V83" i="118"/>
  <c r="V80" i="118" s="1"/>
  <c r="B87" i="118"/>
  <c r="B84" i="118" s="1"/>
  <c r="F87" i="118"/>
  <c r="J87" i="118"/>
  <c r="N87" i="118"/>
  <c r="N84" i="118" s="1"/>
  <c r="R87" i="118"/>
  <c r="R84" i="118" s="1"/>
  <c r="V87" i="118"/>
  <c r="V84" i="118" s="1"/>
  <c r="B91" i="118"/>
  <c r="F91" i="118"/>
  <c r="J91" i="118"/>
  <c r="J88" i="118" s="1"/>
  <c r="N91" i="118"/>
  <c r="R91" i="118"/>
  <c r="R88" i="118" s="1"/>
  <c r="V91" i="118"/>
  <c r="B95" i="118"/>
  <c r="B92" i="118" s="1"/>
  <c r="F95" i="118"/>
  <c r="J95" i="118"/>
  <c r="J92" i="118" s="1"/>
  <c r="N95" i="118"/>
  <c r="N92" i="118" s="1"/>
  <c r="R95" i="118"/>
  <c r="R92" i="118" s="1"/>
  <c r="V95" i="118"/>
  <c r="V92" i="118" s="1"/>
  <c r="B99" i="118"/>
  <c r="F99" i="118"/>
  <c r="F96" i="118" s="1"/>
  <c r="K99" i="118"/>
  <c r="K96" i="118" s="1"/>
  <c r="T99" i="118"/>
  <c r="L103" i="118"/>
  <c r="L100" i="118" s="1"/>
  <c r="D107" i="118"/>
  <c r="D104" i="118" s="1"/>
  <c r="T107" i="118"/>
  <c r="T104" i="118" s="1"/>
  <c r="L111" i="118"/>
  <c r="L108" i="118" s="1"/>
  <c r="D115" i="118"/>
  <c r="D112" i="118" s="1"/>
  <c r="T115" i="118"/>
  <c r="T112" i="118" s="1"/>
  <c r="L119" i="118"/>
  <c r="L116" i="118" s="1"/>
  <c r="D123" i="118"/>
  <c r="T123" i="118"/>
  <c r="T120" i="118" s="1"/>
  <c r="L127" i="118"/>
  <c r="L124" i="118" s="1"/>
  <c r="P28" i="118"/>
  <c r="B16" i="118"/>
  <c r="X28" i="118"/>
  <c r="H28" i="118"/>
  <c r="X40" i="118"/>
  <c r="H44" i="118"/>
  <c r="H48" i="118"/>
  <c r="L64" i="118"/>
  <c r="P84" i="118"/>
  <c r="E23" i="118"/>
  <c r="I23" i="118"/>
  <c r="I20" i="118" s="1"/>
  <c r="M23" i="118"/>
  <c r="Q23" i="118"/>
  <c r="Q20" i="118" s="1"/>
  <c r="U23" i="118"/>
  <c r="Y23" i="118"/>
  <c r="Y20" i="118" s="1"/>
  <c r="E27" i="118"/>
  <c r="E24" i="118" s="1"/>
  <c r="I27" i="118"/>
  <c r="I24" i="118" s="1"/>
  <c r="M27" i="118"/>
  <c r="Q27" i="118"/>
  <c r="Q24" i="118" s="1"/>
  <c r="U27" i="118"/>
  <c r="U24" i="118" s="1"/>
  <c r="Y27" i="118"/>
  <c r="Y24" i="118" s="1"/>
  <c r="E31" i="118"/>
  <c r="I31" i="118"/>
  <c r="I28" i="118" s="1"/>
  <c r="M31" i="118"/>
  <c r="M28" i="118" s="1"/>
  <c r="Q31" i="118"/>
  <c r="Q28" i="118" s="1"/>
  <c r="U31" i="118"/>
  <c r="Y31" i="118"/>
  <c r="E35" i="118"/>
  <c r="E32" i="118" s="1"/>
  <c r="I35" i="118"/>
  <c r="I32" i="118" s="1"/>
  <c r="M35" i="118"/>
  <c r="Q35" i="118"/>
  <c r="Q32" i="118" s="1"/>
  <c r="U35" i="118"/>
  <c r="U32" i="118" s="1"/>
  <c r="Y35" i="118"/>
  <c r="Y32" i="118" s="1"/>
  <c r="E39" i="118"/>
  <c r="I39" i="118"/>
  <c r="I36" i="118" s="1"/>
  <c r="M39" i="118"/>
  <c r="M36" i="118" s="1"/>
  <c r="Q39" i="118"/>
  <c r="Q36" i="118" s="1"/>
  <c r="U39" i="118"/>
  <c r="Y39" i="118"/>
  <c r="Y36" i="118" s="1"/>
  <c r="E43" i="118"/>
  <c r="I43" i="118"/>
  <c r="I40" i="118" s="1"/>
  <c r="M43" i="118"/>
  <c r="Q43" i="118"/>
  <c r="Q40" i="118" s="1"/>
  <c r="U43" i="118"/>
  <c r="U40" i="118" s="1"/>
  <c r="Y43" i="118"/>
  <c r="Y40" i="118" s="1"/>
  <c r="E47" i="118"/>
  <c r="I47" i="118"/>
  <c r="I44" i="118" s="1"/>
  <c r="M47" i="118"/>
  <c r="M44" i="118" s="1"/>
  <c r="Q47" i="118"/>
  <c r="Q44" i="118" s="1"/>
  <c r="U47" i="118"/>
  <c r="Y47" i="118"/>
  <c r="Y44" i="118" s="1"/>
  <c r="E51" i="118"/>
  <c r="I51" i="118"/>
  <c r="I48" i="118" s="1"/>
  <c r="M51" i="118"/>
  <c r="Q51" i="118"/>
  <c r="Q48" i="118" s="1"/>
  <c r="U51" i="118"/>
  <c r="U48" i="118" s="1"/>
  <c r="Y51" i="118"/>
  <c r="Y48" i="118" s="1"/>
  <c r="E55" i="118"/>
  <c r="I55" i="118"/>
  <c r="I52" i="118" s="1"/>
  <c r="M55" i="118"/>
  <c r="M52" i="118" s="1"/>
  <c r="Q55" i="118"/>
  <c r="Q52" i="118" s="1"/>
  <c r="U55" i="118"/>
  <c r="Y55" i="118"/>
  <c r="Y52" i="118" s="1"/>
  <c r="E59" i="118"/>
  <c r="E56" i="118" s="1"/>
  <c r="I59" i="118"/>
  <c r="I56" i="118" s="1"/>
  <c r="M59" i="118"/>
  <c r="Q59" i="118"/>
  <c r="Q56" i="118" s="1"/>
  <c r="U59" i="118"/>
  <c r="U56" i="118" s="1"/>
  <c r="Y59" i="118"/>
  <c r="Y56" i="118" s="1"/>
  <c r="E63" i="118"/>
  <c r="I63" i="118"/>
  <c r="I60" i="118" s="1"/>
  <c r="M63" i="118"/>
  <c r="M60" i="118" s="1"/>
  <c r="Q63" i="118"/>
  <c r="Q60" i="118" s="1"/>
  <c r="U63" i="118"/>
  <c r="Y63" i="118"/>
  <c r="Y60" i="118" s="1"/>
  <c r="E67" i="118"/>
  <c r="E64" i="118" s="1"/>
  <c r="I67" i="118"/>
  <c r="I64" i="118" s="1"/>
  <c r="M67" i="118"/>
  <c r="Q67" i="118"/>
  <c r="Q64" i="118" s="1"/>
  <c r="U67" i="118"/>
  <c r="U64" i="118" s="1"/>
  <c r="Y67" i="118"/>
  <c r="Y64" i="118" s="1"/>
  <c r="E71" i="118"/>
  <c r="I71" i="118"/>
  <c r="I68" i="118" s="1"/>
  <c r="M71" i="118"/>
  <c r="M68" i="118" s="1"/>
  <c r="Q71" i="118"/>
  <c r="Q68" i="118" s="1"/>
  <c r="U71" i="118"/>
  <c r="Y71" i="118"/>
  <c r="Y68" i="118" s="1"/>
  <c r="E75" i="118"/>
  <c r="I75" i="118"/>
  <c r="I72" i="118" s="1"/>
  <c r="M75" i="118"/>
  <c r="Q75" i="118"/>
  <c r="Q72" i="118" s="1"/>
  <c r="U75" i="118"/>
  <c r="U72" i="118" s="1"/>
  <c r="Y75" i="118"/>
  <c r="Y72" i="118" s="1"/>
  <c r="E79" i="118"/>
  <c r="I79" i="118"/>
  <c r="I76" i="118" s="1"/>
  <c r="M79" i="118"/>
  <c r="M76" i="118" s="1"/>
  <c r="Q79" i="118"/>
  <c r="Q76" i="118" s="1"/>
  <c r="U79" i="118"/>
  <c r="Y79" i="118"/>
  <c r="Y76" i="118" s="1"/>
  <c r="E83" i="118"/>
  <c r="E80" i="118" s="1"/>
  <c r="I83" i="118"/>
  <c r="I80" i="118" s="1"/>
  <c r="M83" i="118"/>
  <c r="Q83" i="118"/>
  <c r="Q80" i="118" s="1"/>
  <c r="U83" i="118"/>
  <c r="U80" i="118" s="1"/>
  <c r="Y83" i="118"/>
  <c r="Y80" i="118" s="1"/>
  <c r="E87" i="118"/>
  <c r="I87" i="118"/>
  <c r="I84" i="118" s="1"/>
  <c r="M87" i="118"/>
  <c r="M84" i="118" s="1"/>
  <c r="Q87" i="118"/>
  <c r="U87" i="118"/>
  <c r="Y87" i="118"/>
  <c r="Y84" i="118" s="1"/>
  <c r="E91" i="118"/>
  <c r="E88" i="118" s="1"/>
  <c r="I91" i="118"/>
  <c r="I88" i="118" s="1"/>
  <c r="M91" i="118"/>
  <c r="Q91" i="118"/>
  <c r="Q88" i="118" s="1"/>
  <c r="U91" i="118"/>
  <c r="U88" i="118" s="1"/>
  <c r="Y91" i="118"/>
  <c r="Y88" i="118" s="1"/>
  <c r="E95" i="118"/>
  <c r="I95" i="118"/>
  <c r="I92" i="118" s="1"/>
  <c r="M95" i="118"/>
  <c r="M92" i="118" s="1"/>
  <c r="Q95" i="118"/>
  <c r="Q92" i="118" s="1"/>
  <c r="U95" i="118"/>
  <c r="Y95" i="118"/>
  <c r="Y92" i="118" s="1"/>
  <c r="E99" i="118"/>
  <c r="E96" i="118" s="1"/>
  <c r="I99" i="118"/>
  <c r="P99" i="118"/>
  <c r="H103" i="118"/>
  <c r="H100" i="118" s="1"/>
  <c r="X103" i="118"/>
  <c r="P107" i="118"/>
  <c r="H111" i="118"/>
  <c r="X111" i="118"/>
  <c r="X108" i="118" s="1"/>
  <c r="P115" i="118"/>
  <c r="H119" i="118"/>
  <c r="H116" i="118" s="1"/>
  <c r="X119" i="118"/>
  <c r="P123" i="118"/>
  <c r="P120" i="118" s="1"/>
  <c r="H127" i="118"/>
  <c r="H124" i="118" s="1"/>
  <c r="X127" i="118"/>
  <c r="X124" i="118" s="1"/>
  <c r="V20" i="118"/>
  <c r="H40" i="118"/>
  <c r="C23" i="118"/>
  <c r="C20" i="118" s="1"/>
  <c r="G23" i="118"/>
  <c r="G20" i="118" s="1"/>
  <c r="K23" i="118"/>
  <c r="O23" i="118"/>
  <c r="O20" i="118" s="1"/>
  <c r="S23" i="118"/>
  <c r="S20" i="118" s="1"/>
  <c r="W23" i="118"/>
  <c r="W20" i="118" s="1"/>
  <c r="C27" i="118"/>
  <c r="C24" i="118" s="1"/>
  <c r="G27" i="118"/>
  <c r="G24" i="118" s="1"/>
  <c r="K27" i="118"/>
  <c r="K24" i="118" s="1"/>
  <c r="O27" i="118"/>
  <c r="O24" i="118" s="1"/>
  <c r="S27" i="118"/>
  <c r="W27" i="118"/>
  <c r="W24" i="118" s="1"/>
  <c r="C31" i="118"/>
  <c r="C28" i="118" s="1"/>
  <c r="G31" i="118"/>
  <c r="G28" i="118" s="1"/>
  <c r="K31" i="118"/>
  <c r="K28" i="118" s="1"/>
  <c r="O31" i="118"/>
  <c r="O28" i="118" s="1"/>
  <c r="S31" i="118"/>
  <c r="S28" i="118" s="1"/>
  <c r="W31" i="118"/>
  <c r="W28" i="118" s="1"/>
  <c r="C35" i="118"/>
  <c r="G35" i="118"/>
  <c r="K35" i="118"/>
  <c r="K32" i="118" s="1"/>
  <c r="O35" i="118"/>
  <c r="O32" i="118" s="1"/>
  <c r="S35" i="118"/>
  <c r="W35" i="118"/>
  <c r="W32" i="118" s="1"/>
  <c r="C39" i="118"/>
  <c r="C36" i="118" s="1"/>
  <c r="G39" i="118"/>
  <c r="G36" i="118" s="1"/>
  <c r="K39" i="118"/>
  <c r="O39" i="118"/>
  <c r="O36" i="118" s="1"/>
  <c r="S39" i="118"/>
  <c r="S36" i="118" s="1"/>
  <c r="W39" i="118"/>
  <c r="W36" i="118" s="1"/>
  <c r="C43" i="118"/>
  <c r="G43" i="118"/>
  <c r="G40" i="118" s="1"/>
  <c r="K43" i="118"/>
  <c r="O43" i="118"/>
  <c r="O40" i="118" s="1"/>
  <c r="S43" i="118"/>
  <c r="W43" i="118"/>
  <c r="W40" i="118" s="1"/>
  <c r="C47" i="118"/>
  <c r="C44" i="118" s="1"/>
  <c r="G47" i="118"/>
  <c r="G44" i="118" s="1"/>
  <c r="K47" i="118"/>
  <c r="K44" i="118" s="1"/>
  <c r="O47" i="118"/>
  <c r="O44" i="118" s="1"/>
  <c r="S47" i="118"/>
  <c r="S44" i="118" s="1"/>
  <c r="W47" i="118"/>
  <c r="W44" i="118" s="1"/>
  <c r="C51" i="118"/>
  <c r="G51" i="118"/>
  <c r="G48" i="118" s="1"/>
  <c r="K51" i="118"/>
  <c r="K48" i="118" s="1"/>
  <c r="O51" i="118"/>
  <c r="O48" i="118" s="1"/>
  <c r="S51" i="118"/>
  <c r="W51" i="118"/>
  <c r="W48" i="118" s="1"/>
  <c r="C55" i="118"/>
  <c r="C52" i="118" s="1"/>
  <c r="G55" i="118"/>
  <c r="G52" i="118" s="1"/>
  <c r="K55" i="118"/>
  <c r="K52" i="118" s="1"/>
  <c r="O55" i="118"/>
  <c r="O52" i="118" s="1"/>
  <c r="S55" i="118"/>
  <c r="W55" i="118"/>
  <c r="W52" i="118" s="1"/>
  <c r="C59" i="118"/>
  <c r="G59" i="118"/>
  <c r="G56" i="118" s="1"/>
  <c r="K59" i="118"/>
  <c r="K56" i="118" s="1"/>
  <c r="O59" i="118"/>
  <c r="O56" i="118" s="1"/>
  <c r="S59" i="118"/>
  <c r="W59" i="118"/>
  <c r="W56" i="118" s="1"/>
  <c r="C63" i="118"/>
  <c r="C60" i="118" s="1"/>
  <c r="G63" i="118"/>
  <c r="G60" i="118" s="1"/>
  <c r="K63" i="118"/>
  <c r="O63" i="118"/>
  <c r="O60" i="118" s="1"/>
  <c r="S63" i="118"/>
  <c r="W63" i="118"/>
  <c r="W60" i="118" s="1"/>
  <c r="C67" i="118"/>
  <c r="G67" i="118"/>
  <c r="G64" i="118" s="1"/>
  <c r="K67" i="118"/>
  <c r="K64" i="118" s="1"/>
  <c r="O67" i="118"/>
  <c r="O64" i="118" s="1"/>
  <c r="S67" i="118"/>
  <c r="W67" i="118"/>
  <c r="W64" i="118" s="1"/>
  <c r="C71" i="118"/>
  <c r="C68" i="118" s="1"/>
  <c r="G71" i="118"/>
  <c r="G68" i="118" s="1"/>
  <c r="K71" i="118"/>
  <c r="O71" i="118"/>
  <c r="O68" i="118" s="1"/>
  <c r="S71" i="118"/>
  <c r="W71" i="118"/>
  <c r="W68" i="118" s="1"/>
  <c r="C75" i="118"/>
  <c r="G75" i="118"/>
  <c r="G72" i="118" s="1"/>
  <c r="K75" i="118"/>
  <c r="K72" i="118" s="1"/>
  <c r="O75" i="118"/>
  <c r="O72" i="118" s="1"/>
  <c r="S75" i="118"/>
  <c r="W75" i="118"/>
  <c r="W72" i="118" s="1"/>
  <c r="C79" i="118"/>
  <c r="C76" i="118" s="1"/>
  <c r="G79" i="118"/>
  <c r="G76" i="118" s="1"/>
  <c r="K79" i="118"/>
  <c r="O79" i="118"/>
  <c r="O76" i="118" s="1"/>
  <c r="S79" i="118"/>
  <c r="W79" i="118"/>
  <c r="W76" i="118" s="1"/>
  <c r="C83" i="118"/>
  <c r="G83" i="118"/>
  <c r="G80" i="118" s="1"/>
  <c r="K83" i="118"/>
  <c r="K80" i="118" s="1"/>
  <c r="O83" i="118"/>
  <c r="O80" i="118" s="1"/>
  <c r="S83" i="118"/>
  <c r="W83" i="118"/>
  <c r="W80" i="118" s="1"/>
  <c r="C87" i="118"/>
  <c r="C84" i="118" s="1"/>
  <c r="G87" i="118"/>
  <c r="G84" i="118" s="1"/>
  <c r="K87" i="118"/>
  <c r="O87" i="118"/>
  <c r="O84" i="118" s="1"/>
  <c r="S87" i="118"/>
  <c r="W87" i="118"/>
  <c r="W84" i="118" s="1"/>
  <c r="C91" i="118"/>
  <c r="G91" i="118"/>
  <c r="G88" i="118" s="1"/>
  <c r="K91" i="118"/>
  <c r="O91" i="118"/>
  <c r="O88" i="118" s="1"/>
  <c r="S91" i="118"/>
  <c r="W91" i="118"/>
  <c r="W88" i="118" s="1"/>
  <c r="C95" i="118"/>
  <c r="C92" i="118" s="1"/>
  <c r="G95" i="118"/>
  <c r="G92" i="118" s="1"/>
  <c r="K95" i="118"/>
  <c r="O95" i="118"/>
  <c r="O92" i="118" s="1"/>
  <c r="S95" i="118"/>
  <c r="S92" i="118" s="1"/>
  <c r="W95" i="118"/>
  <c r="W92" i="118" s="1"/>
  <c r="C99" i="118"/>
  <c r="C96" i="118" s="1"/>
  <c r="G99" i="118"/>
  <c r="G96" i="118" s="1"/>
  <c r="L99" i="118"/>
  <c r="L96" i="118" s="1"/>
  <c r="X99" i="118"/>
  <c r="X96" i="118" s="1"/>
  <c r="P103" i="118"/>
  <c r="H107" i="118"/>
  <c r="H104" i="118" s="1"/>
  <c r="X107" i="118"/>
  <c r="X104" i="118" s="1"/>
  <c r="P111" i="118"/>
  <c r="P108" i="118" s="1"/>
  <c r="H115" i="118"/>
  <c r="H112" i="118" s="1"/>
  <c r="X115" i="118"/>
  <c r="X112" i="118" s="1"/>
  <c r="P119" i="118"/>
  <c r="P116" i="118" s="1"/>
  <c r="H123" i="118"/>
  <c r="H120" i="118" s="1"/>
  <c r="X123" i="118"/>
  <c r="Y28" i="118"/>
  <c r="P48" i="118"/>
  <c r="L92" i="118"/>
  <c r="I72" i="117"/>
  <c r="Q20" i="117"/>
  <c r="E36" i="117"/>
  <c r="M48" i="117"/>
  <c r="V60" i="117"/>
  <c r="Y72" i="117"/>
  <c r="W100" i="117"/>
  <c r="I124" i="117"/>
  <c r="C24" i="117"/>
  <c r="B36" i="117"/>
  <c r="T52" i="117"/>
  <c r="C64" i="117"/>
  <c r="C88" i="117"/>
  <c r="C104" i="117"/>
  <c r="E120" i="117"/>
  <c r="C40" i="117"/>
  <c r="B52" i="117"/>
  <c r="I68" i="117"/>
  <c r="E80" i="117"/>
  <c r="C120" i="117"/>
  <c r="V19" i="118"/>
  <c r="W19" i="118"/>
  <c r="W127" i="118"/>
  <c r="W124" i="118" s="1"/>
  <c r="S127" i="118"/>
  <c r="S124" i="118" s="1"/>
  <c r="O127" i="118"/>
  <c r="K127" i="118"/>
  <c r="G127" i="118"/>
  <c r="G124" i="118" s="1"/>
  <c r="C127" i="118"/>
  <c r="C124" i="118" s="1"/>
  <c r="W123" i="118"/>
  <c r="S123" i="118"/>
  <c r="O123" i="118"/>
  <c r="O120" i="118" s="1"/>
  <c r="K123" i="118"/>
  <c r="K120" i="118" s="1"/>
  <c r="G123" i="118"/>
  <c r="C123" i="118"/>
  <c r="C120" i="118" s="1"/>
  <c r="W119" i="118"/>
  <c r="W116" i="118" s="1"/>
  <c r="S119" i="118"/>
  <c r="S116" i="118" s="1"/>
  <c r="O119" i="118"/>
  <c r="O116" i="118" s="1"/>
  <c r="K119" i="118"/>
  <c r="G119" i="118"/>
  <c r="G116" i="118" s="1"/>
  <c r="C119" i="118"/>
  <c r="C116" i="118" s="1"/>
  <c r="W115" i="118"/>
  <c r="S115" i="118"/>
  <c r="O115" i="118"/>
  <c r="O112" i="118" s="1"/>
  <c r="K115" i="118"/>
  <c r="K112" i="118" s="1"/>
  <c r="G115" i="118"/>
  <c r="G112" i="118" s="1"/>
  <c r="C115" i="118"/>
  <c r="W111" i="118"/>
  <c r="W108" i="118" s="1"/>
  <c r="S111" i="118"/>
  <c r="S108" i="118" s="1"/>
  <c r="O111" i="118"/>
  <c r="K111" i="118"/>
  <c r="G111" i="118"/>
  <c r="G108" i="118" s="1"/>
  <c r="C111" i="118"/>
  <c r="C108" i="118" s="1"/>
  <c r="W107" i="118"/>
  <c r="S107" i="118"/>
  <c r="O107" i="118"/>
  <c r="O104" i="118" s="1"/>
  <c r="K107" i="118"/>
  <c r="K104" i="118" s="1"/>
  <c r="G107" i="118"/>
  <c r="C107" i="118"/>
  <c r="W103" i="118"/>
  <c r="W100" i="118" s="1"/>
  <c r="S103" i="118"/>
  <c r="S100" i="118" s="1"/>
  <c r="O103" i="118"/>
  <c r="O100" i="118" s="1"/>
  <c r="K103" i="118"/>
  <c r="G103" i="118"/>
  <c r="G100" i="118" s="1"/>
  <c r="C103" i="118"/>
  <c r="C100" i="118" s="1"/>
  <c r="W99" i="118"/>
  <c r="S99" i="118"/>
  <c r="L19" i="118"/>
  <c r="V127" i="118"/>
  <c r="V124" i="118" s="1"/>
  <c r="R127" i="118"/>
  <c r="N127" i="118"/>
  <c r="J127" i="118"/>
  <c r="J124" i="118" s="1"/>
  <c r="F127" i="118"/>
  <c r="F124" i="118" s="1"/>
  <c r="B127" i="118"/>
  <c r="B124" i="118" s="1"/>
  <c r="V123" i="118"/>
  <c r="R123" i="118"/>
  <c r="R120" i="118" s="1"/>
  <c r="N123" i="118"/>
  <c r="N120" i="118" s="1"/>
  <c r="J123" i="118"/>
  <c r="F123" i="118"/>
  <c r="B123" i="118"/>
  <c r="B120" i="118" s="1"/>
  <c r="V119" i="118"/>
  <c r="V116" i="118" s="1"/>
  <c r="R119" i="118"/>
  <c r="N119" i="118"/>
  <c r="J119" i="118"/>
  <c r="J116" i="118" s="1"/>
  <c r="F119" i="118"/>
  <c r="F116" i="118" s="1"/>
  <c r="B119" i="118"/>
  <c r="V115" i="118"/>
  <c r="R115" i="118"/>
  <c r="R112" i="118" s="1"/>
  <c r="N115" i="118"/>
  <c r="N112" i="118" s="1"/>
  <c r="J115" i="118"/>
  <c r="F115" i="118"/>
  <c r="B115" i="118"/>
  <c r="B112" i="118" s="1"/>
  <c r="V111" i="118"/>
  <c r="V108" i="118" s="1"/>
  <c r="R111" i="118"/>
  <c r="N111" i="118"/>
  <c r="J111" i="118"/>
  <c r="J108" i="118" s="1"/>
  <c r="F111" i="118"/>
  <c r="B111" i="118"/>
  <c r="B108" i="118" s="1"/>
  <c r="V107" i="118"/>
  <c r="R107" i="118"/>
  <c r="R104" i="118" s="1"/>
  <c r="N107" i="118"/>
  <c r="N104" i="118" s="1"/>
  <c r="J107" i="118"/>
  <c r="J104" i="118" s="1"/>
  <c r="F107" i="118"/>
  <c r="B107" i="118"/>
  <c r="B104" i="118" s="1"/>
  <c r="V103" i="118"/>
  <c r="V100" i="118" s="1"/>
  <c r="R103" i="118"/>
  <c r="R100" i="118" s="1"/>
  <c r="N103" i="118"/>
  <c r="J103" i="118"/>
  <c r="J100" i="118" s="1"/>
  <c r="F103" i="118"/>
  <c r="F100" i="118" s="1"/>
  <c r="B103" i="118"/>
  <c r="V99" i="118"/>
  <c r="R99" i="118"/>
  <c r="R96" i="118" s="1"/>
  <c r="N99" i="118"/>
  <c r="N96" i="118" s="1"/>
  <c r="J99" i="118"/>
  <c r="D19" i="118"/>
  <c r="Y127" i="118"/>
  <c r="Y124" i="118" s="1"/>
  <c r="U127" i="118"/>
  <c r="U124" i="118" s="1"/>
  <c r="Q127" i="118"/>
  <c r="Q124" i="118" s="1"/>
  <c r="M127" i="118"/>
  <c r="I127" i="118"/>
  <c r="I124" i="118" s="1"/>
  <c r="E127" i="118"/>
  <c r="E124" i="118" s="1"/>
  <c r="Y123" i="118"/>
  <c r="U123" i="118"/>
  <c r="Q123" i="118"/>
  <c r="Q120" i="118" s="1"/>
  <c r="M123" i="118"/>
  <c r="M120" i="118" s="1"/>
  <c r="I123" i="118"/>
  <c r="E123" i="118"/>
  <c r="Y119" i="118"/>
  <c r="Y116" i="118" s="1"/>
  <c r="U119" i="118"/>
  <c r="U116" i="118" s="1"/>
  <c r="Q119" i="118"/>
  <c r="M119" i="118"/>
  <c r="I119" i="118"/>
  <c r="I116" i="118" s="1"/>
  <c r="E119" i="118"/>
  <c r="E116" i="118" s="1"/>
  <c r="Y115" i="118"/>
  <c r="U115" i="118"/>
  <c r="Q115" i="118"/>
  <c r="Q112" i="118" s="1"/>
  <c r="M115" i="118"/>
  <c r="M112" i="118" s="1"/>
  <c r="I115" i="118"/>
  <c r="E115" i="118"/>
  <c r="Y111" i="118"/>
  <c r="Y108" i="118" s="1"/>
  <c r="U111" i="118"/>
  <c r="U108" i="118" s="1"/>
  <c r="Q111" i="118"/>
  <c r="Q108" i="118" s="1"/>
  <c r="M111" i="118"/>
  <c r="M108" i="118" s="1"/>
  <c r="I111" i="118"/>
  <c r="I108" i="118" s="1"/>
  <c r="E111" i="118"/>
  <c r="E108" i="118" s="1"/>
  <c r="Y107" i="118"/>
  <c r="U107" i="118"/>
  <c r="Q107" i="118"/>
  <c r="Q104" i="118" s="1"/>
  <c r="M107" i="118"/>
  <c r="M104" i="118" s="1"/>
  <c r="I107" i="118"/>
  <c r="E107" i="118"/>
  <c r="E104" i="118" s="1"/>
  <c r="Y103" i="118"/>
  <c r="Y100" i="118" s="1"/>
  <c r="U103" i="118"/>
  <c r="U100" i="118" s="1"/>
  <c r="Q103" i="118"/>
  <c r="Q100" i="118" s="1"/>
  <c r="M103" i="118"/>
  <c r="I103" i="118"/>
  <c r="I100" i="118" s="1"/>
  <c r="E103" i="118"/>
  <c r="E100" i="118" s="1"/>
  <c r="Y99" i="118"/>
  <c r="U99" i="118"/>
  <c r="Q99" i="118"/>
  <c r="Q96" i="118" s="1"/>
  <c r="M99" i="118"/>
  <c r="M96" i="118" s="1"/>
  <c r="C80" i="118"/>
  <c r="L80" i="118"/>
  <c r="L104" i="118"/>
  <c r="H52" i="118"/>
  <c r="D72" i="118"/>
  <c r="H24" i="118"/>
  <c r="D84" i="118"/>
  <c r="D92" i="118"/>
  <c r="F92" i="118"/>
  <c r="T92" i="118"/>
  <c r="D96" i="118"/>
  <c r="L120" i="118"/>
  <c r="P36" i="117"/>
  <c r="I52" i="117"/>
  <c r="X36" i="117"/>
  <c r="H36" i="117"/>
  <c r="M104" i="117"/>
  <c r="P24" i="117"/>
  <c r="Q36" i="117"/>
  <c r="V120" i="117"/>
  <c r="Q24" i="117"/>
  <c r="J24" i="117"/>
  <c r="Y24" i="117"/>
  <c r="D24" i="117"/>
  <c r="Y36" i="117"/>
  <c r="M36" i="117"/>
  <c r="V40" i="117"/>
  <c r="U80" i="117"/>
  <c r="Y104" i="117"/>
  <c r="O55" i="116"/>
  <c r="O52" i="116" s="1"/>
  <c r="G35" i="116"/>
  <c r="W75" i="116"/>
  <c r="O23" i="116"/>
  <c r="G67" i="116"/>
  <c r="G64" i="116" s="1"/>
  <c r="W43" i="116"/>
  <c r="R95" i="116"/>
  <c r="G27" i="116"/>
  <c r="W35" i="116"/>
  <c r="O47" i="116"/>
  <c r="O44" i="116" s="1"/>
  <c r="G59" i="116"/>
  <c r="G56" i="116" s="1"/>
  <c r="W67" i="116"/>
  <c r="O79" i="116"/>
  <c r="O76" i="116" s="1"/>
  <c r="J107" i="116"/>
  <c r="J104" i="116" s="1"/>
  <c r="W27" i="116"/>
  <c r="W24" i="116" s="1"/>
  <c r="O39" i="116"/>
  <c r="G51" i="116"/>
  <c r="W59" i="116"/>
  <c r="O71" i="116"/>
  <c r="O68" i="116" s="1"/>
  <c r="G83" i="116"/>
  <c r="Q119" i="116"/>
  <c r="Q116" i="116" s="1"/>
  <c r="O31" i="116"/>
  <c r="G43" i="116"/>
  <c r="W51" i="116"/>
  <c r="O63" i="116"/>
  <c r="O60" i="116" s="1"/>
  <c r="G75" i="116"/>
  <c r="B87" i="116"/>
  <c r="B84" i="116" s="1"/>
  <c r="C23" i="116"/>
  <c r="S23" i="116"/>
  <c r="K27" i="116"/>
  <c r="K24" i="116" s="1"/>
  <c r="C31" i="116"/>
  <c r="S31" i="116"/>
  <c r="K35" i="116"/>
  <c r="K32" i="116" s="1"/>
  <c r="C39" i="116"/>
  <c r="S39" i="116"/>
  <c r="K43" i="116"/>
  <c r="C47" i="116"/>
  <c r="C44" i="116" s="1"/>
  <c r="S47" i="116"/>
  <c r="K51" i="116"/>
  <c r="C55" i="116"/>
  <c r="S55" i="116"/>
  <c r="S52" i="116" s="1"/>
  <c r="K59" i="116"/>
  <c r="C63" i="116"/>
  <c r="C60" i="116" s="1"/>
  <c r="S63" i="116"/>
  <c r="K67" i="116"/>
  <c r="K64" i="116" s="1"/>
  <c r="C71" i="116"/>
  <c r="S71" i="116"/>
  <c r="S68" i="116" s="1"/>
  <c r="K75" i="116"/>
  <c r="C79" i="116"/>
  <c r="C76" i="116" s="1"/>
  <c r="S79" i="116"/>
  <c r="K83" i="116"/>
  <c r="K80" i="116" s="1"/>
  <c r="R87" i="116"/>
  <c r="J99" i="116"/>
  <c r="J96" i="116" s="1"/>
  <c r="Q111" i="116"/>
  <c r="Q108" i="116" s="1"/>
  <c r="I123" i="116"/>
  <c r="G23" i="116"/>
  <c r="W23" i="116"/>
  <c r="W20" i="116" s="1"/>
  <c r="O27" i="116"/>
  <c r="G31" i="116"/>
  <c r="G28" i="116" s="1"/>
  <c r="W31" i="116"/>
  <c r="O35" i="116"/>
  <c r="O32" i="116" s="1"/>
  <c r="G39" i="116"/>
  <c r="W39" i="116"/>
  <c r="O43" i="116"/>
  <c r="G47" i="116"/>
  <c r="G44" i="116" s="1"/>
  <c r="W47" i="116"/>
  <c r="W44" i="116" s="1"/>
  <c r="O51" i="116"/>
  <c r="G55" i="116"/>
  <c r="W55" i="116"/>
  <c r="O59" i="116"/>
  <c r="O56" i="116" s="1"/>
  <c r="G63" i="116"/>
  <c r="G60" i="116" s="1"/>
  <c r="W63" i="116"/>
  <c r="O67" i="116"/>
  <c r="O64" i="116" s="1"/>
  <c r="G71" i="116"/>
  <c r="W71" i="116"/>
  <c r="O75" i="116"/>
  <c r="G79" i="116"/>
  <c r="G76" i="116" s="1"/>
  <c r="W79" i="116"/>
  <c r="W76" i="116" s="1"/>
  <c r="O83" i="116"/>
  <c r="O80" i="116" s="1"/>
  <c r="J91" i="116"/>
  <c r="B103" i="116"/>
  <c r="B100" i="116" s="1"/>
  <c r="I115" i="116"/>
  <c r="I112" i="116" s="1"/>
  <c r="Y123" i="116"/>
  <c r="K23" i="116"/>
  <c r="C27" i="116"/>
  <c r="C24" i="116" s="1"/>
  <c r="S27" i="116"/>
  <c r="K31" i="116"/>
  <c r="C35" i="116"/>
  <c r="C32" i="116" s="1"/>
  <c r="S35" i="116"/>
  <c r="S32" i="116" s="1"/>
  <c r="K39" i="116"/>
  <c r="K36" i="116" s="1"/>
  <c r="C43" i="116"/>
  <c r="C40" i="116" s="1"/>
  <c r="S43" i="116"/>
  <c r="K47" i="116"/>
  <c r="K44" i="116" s="1"/>
  <c r="C51" i="116"/>
  <c r="C48" i="116" s="1"/>
  <c r="S51" i="116"/>
  <c r="S48" i="116" s="1"/>
  <c r="K55" i="116"/>
  <c r="C59" i="116"/>
  <c r="C56" i="116" s="1"/>
  <c r="S59" i="116"/>
  <c r="K63" i="116"/>
  <c r="K60" i="116" s="1"/>
  <c r="C67" i="116"/>
  <c r="S67" i="116"/>
  <c r="K71" i="116"/>
  <c r="C75" i="116"/>
  <c r="C72" i="116" s="1"/>
  <c r="S75" i="116"/>
  <c r="K79" i="116"/>
  <c r="K76" i="116" s="1"/>
  <c r="C83" i="116"/>
  <c r="S83" i="116"/>
  <c r="B95" i="116"/>
  <c r="R103" i="116"/>
  <c r="R100" i="116" s="1"/>
  <c r="Y115" i="116"/>
  <c r="Q127" i="116"/>
  <c r="Q124" i="116" s="1"/>
  <c r="V19" i="116"/>
  <c r="X127" i="116"/>
  <c r="X124" i="116" s="1"/>
  <c r="T127" i="116"/>
  <c r="T124" i="116" s="1"/>
  <c r="P127" i="116"/>
  <c r="P124" i="116" s="1"/>
  <c r="L127" i="116"/>
  <c r="L124" i="116" s="1"/>
  <c r="H127" i="116"/>
  <c r="H124" i="116" s="1"/>
  <c r="D127" i="116"/>
  <c r="X123" i="116"/>
  <c r="X120" i="116" s="1"/>
  <c r="T123" i="116"/>
  <c r="P123" i="116"/>
  <c r="P120" i="116" s="1"/>
  <c r="L123" i="116"/>
  <c r="L120" i="116" s="1"/>
  <c r="H123" i="116"/>
  <c r="D123" i="116"/>
  <c r="X119" i="116"/>
  <c r="X116" i="116" s="1"/>
  <c r="T119" i="116"/>
  <c r="T116" i="116" s="1"/>
  <c r="P119" i="116"/>
  <c r="P116" i="116" s="1"/>
  <c r="L119" i="116"/>
  <c r="H119" i="116"/>
  <c r="H116" i="116" s="1"/>
  <c r="D119" i="116"/>
  <c r="X115" i="116"/>
  <c r="T115" i="116"/>
  <c r="P115" i="116"/>
  <c r="P112" i="116" s="1"/>
  <c r="L115" i="116"/>
  <c r="H115" i="116"/>
  <c r="D115" i="116"/>
  <c r="X111" i="116"/>
  <c r="X108" i="116" s="1"/>
  <c r="T111" i="116"/>
  <c r="T108" i="116" s="1"/>
  <c r="P111" i="116"/>
  <c r="L111" i="116"/>
  <c r="H111" i="116"/>
  <c r="H108" i="116" s="1"/>
  <c r="D111" i="116"/>
  <c r="Y107" i="116"/>
  <c r="Y104" i="116" s="1"/>
  <c r="U107" i="116"/>
  <c r="Q107" i="116"/>
  <c r="Q104" i="116" s="1"/>
  <c r="M107" i="116"/>
  <c r="M104" i="116" s="1"/>
  <c r="I107" i="116"/>
  <c r="I104" i="116" s="1"/>
  <c r="E107" i="116"/>
  <c r="Y103" i="116"/>
  <c r="U103" i="116"/>
  <c r="Q103" i="116"/>
  <c r="M103" i="116"/>
  <c r="I103" i="116"/>
  <c r="I100" i="116" s="1"/>
  <c r="E103" i="116"/>
  <c r="E100" i="116" s="1"/>
  <c r="Y99" i="116"/>
  <c r="U99" i="116"/>
  <c r="Q99" i="116"/>
  <c r="Q96" i="116" s="1"/>
  <c r="M99" i="116"/>
  <c r="M96" i="116" s="1"/>
  <c r="I99" i="116"/>
  <c r="I96" i="116" s="1"/>
  <c r="E99" i="116"/>
  <c r="Y95" i="116"/>
  <c r="Y92" i="116" s="1"/>
  <c r="U95" i="116"/>
  <c r="U92" i="116" s="1"/>
  <c r="Q95" i="116"/>
  <c r="M95" i="116"/>
  <c r="I95" i="116"/>
  <c r="E95" i="116"/>
  <c r="Y91" i="116"/>
  <c r="Y88" i="116" s="1"/>
  <c r="U91" i="116"/>
  <c r="Q91" i="116"/>
  <c r="Q88" i="116" s="1"/>
  <c r="M91" i="116"/>
  <c r="I91" i="116"/>
  <c r="E91" i="116"/>
  <c r="E88" i="116" s="1"/>
  <c r="Y87" i="116"/>
  <c r="U87" i="116"/>
  <c r="Q87" i="116"/>
  <c r="M87" i="116"/>
  <c r="I87" i="116"/>
  <c r="I84" i="116" s="1"/>
  <c r="E87" i="116"/>
  <c r="Y83" i="116"/>
  <c r="Y80" i="116" s="1"/>
  <c r="W127" i="116"/>
  <c r="S127" i="116"/>
  <c r="O127" i="116"/>
  <c r="K127" i="116"/>
  <c r="K124" i="116" s="1"/>
  <c r="G127" i="116"/>
  <c r="C127" i="116"/>
  <c r="C124" i="116" s="1"/>
  <c r="W123" i="116"/>
  <c r="S123" i="116"/>
  <c r="O123" i="116"/>
  <c r="K123" i="116"/>
  <c r="K120" i="116" s="1"/>
  <c r="G123" i="116"/>
  <c r="C123" i="116"/>
  <c r="C120" i="116" s="1"/>
  <c r="W119" i="116"/>
  <c r="S119" i="116"/>
  <c r="S116" i="116" s="1"/>
  <c r="O119" i="116"/>
  <c r="O116" i="116" s="1"/>
  <c r="K119" i="116"/>
  <c r="G119" i="116"/>
  <c r="C119" i="116"/>
  <c r="C116" i="116" s="1"/>
  <c r="W115" i="116"/>
  <c r="S115" i="116"/>
  <c r="O115" i="116"/>
  <c r="K115" i="116"/>
  <c r="G115" i="116"/>
  <c r="C115" i="116"/>
  <c r="C112" i="116" s="1"/>
  <c r="W111" i="116"/>
  <c r="S111" i="116"/>
  <c r="S108" i="116" s="1"/>
  <c r="O111" i="116"/>
  <c r="O108" i="116" s="1"/>
  <c r="K111" i="116"/>
  <c r="G111" i="116"/>
  <c r="C111" i="116"/>
  <c r="X107" i="116"/>
  <c r="T107" i="116"/>
  <c r="P107" i="116"/>
  <c r="L107" i="116"/>
  <c r="L104" i="116" s="1"/>
  <c r="H107" i="116"/>
  <c r="H104" i="116" s="1"/>
  <c r="D107" i="116"/>
  <c r="D104" i="116" s="1"/>
  <c r="X103" i="116"/>
  <c r="T103" i="116"/>
  <c r="T100" i="116" s="1"/>
  <c r="P103" i="116"/>
  <c r="L103" i="116"/>
  <c r="L100" i="116" s="1"/>
  <c r="H103" i="116"/>
  <c r="D103" i="116"/>
  <c r="X99" i="116"/>
  <c r="X96" i="116" s="1"/>
  <c r="T99" i="116"/>
  <c r="P99" i="116"/>
  <c r="L99" i="116"/>
  <c r="L96" i="116" s="1"/>
  <c r="H99" i="116"/>
  <c r="H96" i="116" s="1"/>
  <c r="D99" i="116"/>
  <c r="X95" i="116"/>
  <c r="T95" i="116"/>
  <c r="T92" i="116" s="1"/>
  <c r="P95" i="116"/>
  <c r="P92" i="116" s="1"/>
  <c r="L95" i="116"/>
  <c r="H95" i="116"/>
  <c r="D95" i="116"/>
  <c r="D92" i="116" s="1"/>
  <c r="X91" i="116"/>
  <c r="X88" i="116" s="1"/>
  <c r="T91" i="116"/>
  <c r="T88" i="116" s="1"/>
  <c r="P91" i="116"/>
  <c r="L91" i="116"/>
  <c r="L88" i="116" s="1"/>
  <c r="H91" i="116"/>
  <c r="H88" i="116" s="1"/>
  <c r="D91" i="116"/>
  <c r="D88" i="116" s="1"/>
  <c r="X87" i="116"/>
  <c r="T87" i="116"/>
  <c r="T84" i="116" s="1"/>
  <c r="P87" i="116"/>
  <c r="P84" i="116" s="1"/>
  <c r="L87" i="116"/>
  <c r="H87" i="116"/>
  <c r="D87" i="116"/>
  <c r="D84" i="116" s="1"/>
  <c r="X83" i="116"/>
  <c r="V127" i="116"/>
  <c r="R127" i="116"/>
  <c r="R124" i="116" s="1"/>
  <c r="N127" i="116"/>
  <c r="N124" i="116" s="1"/>
  <c r="J127" i="116"/>
  <c r="F127" i="116"/>
  <c r="B127" i="116"/>
  <c r="V123" i="116"/>
  <c r="V120" i="116" s="1"/>
  <c r="R123" i="116"/>
  <c r="R120" i="116" s="1"/>
  <c r="N123" i="116"/>
  <c r="N120" i="116" s="1"/>
  <c r="J123" i="116"/>
  <c r="F123" i="116"/>
  <c r="F120" i="116" s="1"/>
  <c r="B123" i="116"/>
  <c r="B120" i="116" s="1"/>
  <c r="V119" i="116"/>
  <c r="V116" i="116" s="1"/>
  <c r="R119" i="116"/>
  <c r="N119" i="116"/>
  <c r="N116" i="116" s="1"/>
  <c r="J119" i="116"/>
  <c r="J116" i="116" s="1"/>
  <c r="F119" i="116"/>
  <c r="F116" i="116" s="1"/>
  <c r="B119" i="116"/>
  <c r="V115" i="116"/>
  <c r="V112" i="116" s="1"/>
  <c r="R115" i="116"/>
  <c r="R112" i="116" s="1"/>
  <c r="N115" i="116"/>
  <c r="N112" i="116" s="1"/>
  <c r="J115" i="116"/>
  <c r="F115" i="116"/>
  <c r="F112" i="116" s="1"/>
  <c r="B115" i="116"/>
  <c r="V111" i="116"/>
  <c r="V108" i="116" s="1"/>
  <c r="R111" i="116"/>
  <c r="N111" i="116"/>
  <c r="N108" i="116" s="1"/>
  <c r="J111" i="116"/>
  <c r="J108" i="116" s="1"/>
  <c r="F111" i="116"/>
  <c r="F108" i="116" s="1"/>
  <c r="B111" i="116"/>
  <c r="W107" i="116"/>
  <c r="S107" i="116"/>
  <c r="O107" i="116"/>
  <c r="O104" i="116" s="1"/>
  <c r="K107" i="116"/>
  <c r="G107" i="116"/>
  <c r="G104" i="116" s="1"/>
  <c r="C107" i="116"/>
  <c r="C104" i="116" s="1"/>
  <c r="W103" i="116"/>
  <c r="S103" i="116"/>
  <c r="O103" i="116"/>
  <c r="K103" i="116"/>
  <c r="G103" i="116"/>
  <c r="C103" i="116"/>
  <c r="W99" i="116"/>
  <c r="W96" i="116" s="1"/>
  <c r="S99" i="116"/>
  <c r="S96" i="116" s="1"/>
  <c r="O99" i="116"/>
  <c r="K99" i="116"/>
  <c r="G99" i="116"/>
  <c r="G96" i="116" s="1"/>
  <c r="C99" i="116"/>
  <c r="C96" i="116" s="1"/>
  <c r="W95" i="116"/>
  <c r="W92" i="116" s="1"/>
  <c r="S95" i="116"/>
  <c r="O95" i="116"/>
  <c r="O92" i="116" s="1"/>
  <c r="K95" i="116"/>
  <c r="K92" i="116" s="1"/>
  <c r="G95" i="116"/>
  <c r="G92" i="116" s="1"/>
  <c r="C95" i="116"/>
  <c r="W91" i="116"/>
  <c r="W88" i="116" s="1"/>
  <c r="S91" i="116"/>
  <c r="O91" i="116"/>
  <c r="O88" i="116" s="1"/>
  <c r="K91" i="116"/>
  <c r="G91" i="116"/>
  <c r="C91" i="116"/>
  <c r="C88" i="116" s="1"/>
  <c r="W87" i="116"/>
  <c r="S87" i="116"/>
  <c r="O87" i="116"/>
  <c r="O84" i="116" s="1"/>
  <c r="K87" i="116"/>
  <c r="G87" i="116"/>
  <c r="C87" i="116"/>
  <c r="W83" i="116"/>
  <c r="D23" i="116"/>
  <c r="H23" i="116"/>
  <c r="L23" i="116"/>
  <c r="L20" i="116" s="1"/>
  <c r="P23" i="116"/>
  <c r="P20" i="116" s="1"/>
  <c r="T23" i="116"/>
  <c r="T20" i="116" s="1"/>
  <c r="X23" i="116"/>
  <c r="D27" i="116"/>
  <c r="H27" i="116"/>
  <c r="H24" i="116" s="1"/>
  <c r="L27" i="116"/>
  <c r="L24" i="116" s="1"/>
  <c r="P27" i="116"/>
  <c r="T27" i="116"/>
  <c r="X27" i="116"/>
  <c r="X24" i="116" s="1"/>
  <c r="D31" i="116"/>
  <c r="H31" i="116"/>
  <c r="L31" i="116"/>
  <c r="P31" i="116"/>
  <c r="P28" i="116" s="1"/>
  <c r="T31" i="116"/>
  <c r="T28" i="116" s="1"/>
  <c r="X31" i="116"/>
  <c r="X28" i="116" s="1"/>
  <c r="D35" i="116"/>
  <c r="D32" i="116" s="1"/>
  <c r="H35" i="116"/>
  <c r="H32" i="116" s="1"/>
  <c r="L35" i="116"/>
  <c r="L32" i="116" s="1"/>
  <c r="P35" i="116"/>
  <c r="P32" i="116" s="1"/>
  <c r="T35" i="116"/>
  <c r="X35" i="116"/>
  <c r="X32" i="116" s="1"/>
  <c r="D39" i="116"/>
  <c r="D36" i="116" s="1"/>
  <c r="H39" i="116"/>
  <c r="H36" i="116" s="1"/>
  <c r="L39" i="116"/>
  <c r="P39" i="116"/>
  <c r="P36" i="116" s="1"/>
  <c r="T39" i="116"/>
  <c r="T36" i="116" s="1"/>
  <c r="X39" i="116"/>
  <c r="D43" i="116"/>
  <c r="D40" i="116" s="1"/>
  <c r="H43" i="116"/>
  <c r="H40" i="116" s="1"/>
  <c r="L43" i="116"/>
  <c r="L40" i="116" s="1"/>
  <c r="P43" i="116"/>
  <c r="T43" i="116"/>
  <c r="X43" i="116"/>
  <c r="X40" i="116" s="1"/>
  <c r="D47" i="116"/>
  <c r="H47" i="116"/>
  <c r="L47" i="116"/>
  <c r="L44" i="116" s="1"/>
  <c r="P47" i="116"/>
  <c r="P44" i="116" s="1"/>
  <c r="T47" i="116"/>
  <c r="X47" i="116"/>
  <c r="D51" i="116"/>
  <c r="H51" i="116"/>
  <c r="H48" i="116" s="1"/>
  <c r="L51" i="116"/>
  <c r="P51" i="116"/>
  <c r="T51" i="116"/>
  <c r="T48" i="116" s="1"/>
  <c r="X51" i="116"/>
  <c r="X48" i="116" s="1"/>
  <c r="D55" i="116"/>
  <c r="H55" i="116"/>
  <c r="H52" i="116" s="1"/>
  <c r="L55" i="116"/>
  <c r="P55" i="116"/>
  <c r="P52" i="116" s="1"/>
  <c r="T55" i="116"/>
  <c r="T52" i="116" s="1"/>
  <c r="X55" i="116"/>
  <c r="X52" i="116" s="1"/>
  <c r="D59" i="116"/>
  <c r="H59" i="116"/>
  <c r="H56" i="116" s="1"/>
  <c r="L59" i="116"/>
  <c r="L56" i="116" s="1"/>
  <c r="P59" i="116"/>
  <c r="T59" i="116"/>
  <c r="X59" i="116"/>
  <c r="X56" i="116" s="1"/>
  <c r="D63" i="116"/>
  <c r="D60" i="116" s="1"/>
  <c r="H63" i="116"/>
  <c r="L63" i="116"/>
  <c r="L60" i="116" s="1"/>
  <c r="P63" i="116"/>
  <c r="P60" i="116" s="1"/>
  <c r="T63" i="116"/>
  <c r="X63" i="116"/>
  <c r="D67" i="116"/>
  <c r="H67" i="116"/>
  <c r="H64" i="116" s="1"/>
  <c r="L67" i="116"/>
  <c r="L64" i="116" s="1"/>
  <c r="P67" i="116"/>
  <c r="T67" i="116"/>
  <c r="T64" i="116" s="1"/>
  <c r="X67" i="116"/>
  <c r="X64" i="116" s="1"/>
  <c r="D71" i="116"/>
  <c r="D68" i="116" s="1"/>
  <c r="H71" i="116"/>
  <c r="H68" i="116" s="1"/>
  <c r="L71" i="116"/>
  <c r="P71" i="116"/>
  <c r="P68" i="116" s="1"/>
  <c r="T71" i="116"/>
  <c r="X71" i="116"/>
  <c r="X68" i="116" s="1"/>
  <c r="D75" i="116"/>
  <c r="H75" i="116"/>
  <c r="H72" i="116" s="1"/>
  <c r="L75" i="116"/>
  <c r="L72" i="116" s="1"/>
  <c r="P75" i="116"/>
  <c r="T75" i="116"/>
  <c r="X75" i="116"/>
  <c r="D79" i="116"/>
  <c r="D76" i="116" s="1"/>
  <c r="H79" i="116"/>
  <c r="L79" i="116"/>
  <c r="P79" i="116"/>
  <c r="P76" i="116" s="1"/>
  <c r="T79" i="116"/>
  <c r="X79" i="116"/>
  <c r="X76" i="116" s="1"/>
  <c r="D83" i="116"/>
  <c r="H83" i="116"/>
  <c r="H80" i="116" s="1"/>
  <c r="L83" i="116"/>
  <c r="P83" i="116"/>
  <c r="T83" i="116"/>
  <c r="F87" i="116"/>
  <c r="F84" i="116" s="1"/>
  <c r="V87" i="116"/>
  <c r="V84" i="116" s="1"/>
  <c r="N91" i="116"/>
  <c r="F95" i="116"/>
  <c r="F92" i="116" s="1"/>
  <c r="V95" i="116"/>
  <c r="V92" i="116" s="1"/>
  <c r="N99" i="116"/>
  <c r="F103" i="116"/>
  <c r="V103" i="116"/>
  <c r="V100" i="116" s="1"/>
  <c r="N107" i="116"/>
  <c r="N104" i="116" s="1"/>
  <c r="E111" i="116"/>
  <c r="U111" i="116"/>
  <c r="U108" i="116" s="1"/>
  <c r="M115" i="116"/>
  <c r="E119" i="116"/>
  <c r="U119" i="116"/>
  <c r="M123" i="116"/>
  <c r="E127" i="116"/>
  <c r="E124" i="116" s="1"/>
  <c r="U127" i="116"/>
  <c r="U124" i="116" s="1"/>
  <c r="E23" i="116"/>
  <c r="U23" i="116"/>
  <c r="I27" i="116"/>
  <c r="U27" i="116"/>
  <c r="U24" i="116" s="1"/>
  <c r="E31" i="116"/>
  <c r="U31" i="116"/>
  <c r="I35" i="116"/>
  <c r="U35" i="116"/>
  <c r="E39" i="116"/>
  <c r="E36" i="116" s="1"/>
  <c r="Q39" i="116"/>
  <c r="Y39" i="116"/>
  <c r="E43" i="116"/>
  <c r="E40" i="116" s="1"/>
  <c r="I43" i="116"/>
  <c r="I40" i="116" s="1"/>
  <c r="Q43" i="116"/>
  <c r="U43" i="116"/>
  <c r="Y43" i="116"/>
  <c r="Y40" i="116" s="1"/>
  <c r="E47" i="116"/>
  <c r="E44" i="116" s="1"/>
  <c r="I47" i="116"/>
  <c r="I44" i="116" s="1"/>
  <c r="M47" i="116"/>
  <c r="M44" i="116" s="1"/>
  <c r="Q47" i="116"/>
  <c r="Q44" i="116" s="1"/>
  <c r="U47" i="116"/>
  <c r="Y47" i="116"/>
  <c r="E51" i="116"/>
  <c r="I51" i="116"/>
  <c r="I48" i="116" s="1"/>
  <c r="M51" i="116"/>
  <c r="M48" i="116" s="1"/>
  <c r="Q51" i="116"/>
  <c r="U51" i="116"/>
  <c r="Y51" i="116"/>
  <c r="Y48" i="116" s="1"/>
  <c r="E55" i="116"/>
  <c r="I55" i="116"/>
  <c r="M55" i="116"/>
  <c r="M52" i="116" s="1"/>
  <c r="Q55" i="116"/>
  <c r="Q52" i="116" s="1"/>
  <c r="U55" i="116"/>
  <c r="Y55" i="116"/>
  <c r="E59" i="116"/>
  <c r="E56" i="116" s="1"/>
  <c r="I59" i="116"/>
  <c r="I56" i="116" s="1"/>
  <c r="M59" i="116"/>
  <c r="Q59" i="116"/>
  <c r="U59" i="116"/>
  <c r="Y59" i="116"/>
  <c r="Y56" i="116" s="1"/>
  <c r="E63" i="116"/>
  <c r="I63" i="116"/>
  <c r="M63" i="116"/>
  <c r="M60" i="116" s="1"/>
  <c r="Q63" i="116"/>
  <c r="Q60" i="116" s="1"/>
  <c r="U63" i="116"/>
  <c r="Y63" i="116"/>
  <c r="Y60" i="116" s="1"/>
  <c r="E67" i="116"/>
  <c r="I67" i="116"/>
  <c r="I64" i="116" s="1"/>
  <c r="M67" i="116"/>
  <c r="M64" i="116" s="1"/>
  <c r="Q67" i="116"/>
  <c r="U67" i="116"/>
  <c r="Y67" i="116"/>
  <c r="Y64" i="116" s="1"/>
  <c r="E71" i="116"/>
  <c r="E68" i="116" s="1"/>
  <c r="I71" i="116"/>
  <c r="I68" i="116" s="1"/>
  <c r="M71" i="116"/>
  <c r="Q71" i="116"/>
  <c r="Q68" i="116" s="1"/>
  <c r="U71" i="116"/>
  <c r="U68" i="116" s="1"/>
  <c r="Y71" i="116"/>
  <c r="Y68" i="116" s="1"/>
  <c r="E75" i="116"/>
  <c r="E72" i="116" s="1"/>
  <c r="I75" i="116"/>
  <c r="I72" i="116" s="1"/>
  <c r="M75" i="116"/>
  <c r="Q75" i="116"/>
  <c r="U75" i="116"/>
  <c r="Y75" i="116"/>
  <c r="E79" i="116"/>
  <c r="E76" i="116" s="1"/>
  <c r="I79" i="116"/>
  <c r="I76" i="116" s="1"/>
  <c r="M79" i="116"/>
  <c r="Q79" i="116"/>
  <c r="Q76" i="116" s="1"/>
  <c r="U79" i="116"/>
  <c r="U76" i="116" s="1"/>
  <c r="Y79" i="116"/>
  <c r="E83" i="116"/>
  <c r="I83" i="116"/>
  <c r="I80" i="116" s="1"/>
  <c r="M83" i="116"/>
  <c r="Q83" i="116"/>
  <c r="U83" i="116"/>
  <c r="J87" i="116"/>
  <c r="J84" i="116" s="1"/>
  <c r="B91" i="116"/>
  <c r="B88" i="116" s="1"/>
  <c r="R91" i="116"/>
  <c r="J95" i="116"/>
  <c r="J92" i="116" s="1"/>
  <c r="B99" i="116"/>
  <c r="B96" i="116" s="1"/>
  <c r="R99" i="116"/>
  <c r="J103" i="116"/>
  <c r="J100" i="116" s="1"/>
  <c r="B107" i="116"/>
  <c r="R107" i="116"/>
  <c r="R104" i="116" s="1"/>
  <c r="I111" i="116"/>
  <c r="I108" i="116" s="1"/>
  <c r="Y111" i="116"/>
  <c r="Y108" i="116" s="1"/>
  <c r="Q115" i="116"/>
  <c r="Q112" i="116" s="1"/>
  <c r="I119" i="116"/>
  <c r="I116" i="116" s="1"/>
  <c r="Y119" i="116"/>
  <c r="Q123" i="116"/>
  <c r="I127" i="116"/>
  <c r="I124" i="116" s="1"/>
  <c r="Y127" i="116"/>
  <c r="Y124" i="116" s="1"/>
  <c r="I23" i="116"/>
  <c r="M23" i="116"/>
  <c r="Q23" i="116"/>
  <c r="Q20" i="116" s="1"/>
  <c r="Y23" i="116"/>
  <c r="Y20" i="116" s="1"/>
  <c r="E27" i="116"/>
  <c r="E24" i="116" s="1"/>
  <c r="M27" i="116"/>
  <c r="M24" i="116" s="1"/>
  <c r="Q27" i="116"/>
  <c r="Y27" i="116"/>
  <c r="Y24" i="116" s="1"/>
  <c r="I31" i="116"/>
  <c r="M31" i="116"/>
  <c r="Q31" i="116"/>
  <c r="Y31" i="116"/>
  <c r="Y28" i="116" s="1"/>
  <c r="E35" i="116"/>
  <c r="M35" i="116"/>
  <c r="M32" i="116" s="1"/>
  <c r="Q35" i="116"/>
  <c r="Q32" i="116" s="1"/>
  <c r="Y35" i="116"/>
  <c r="Y32" i="116" s="1"/>
  <c r="I39" i="116"/>
  <c r="M39" i="116"/>
  <c r="U39" i="116"/>
  <c r="M43" i="116"/>
  <c r="M40" i="116" s="1"/>
  <c r="B23" i="116"/>
  <c r="B20" i="116" s="1"/>
  <c r="F23" i="116"/>
  <c r="F20" i="116" s="1"/>
  <c r="J23" i="116"/>
  <c r="J20" i="116" s="1"/>
  <c r="N23" i="116"/>
  <c r="N20" i="116" s="1"/>
  <c r="R23" i="116"/>
  <c r="V23" i="116"/>
  <c r="V20" i="116" s="1"/>
  <c r="B27" i="116"/>
  <c r="F27" i="116"/>
  <c r="F24" i="116" s="1"/>
  <c r="J27" i="116"/>
  <c r="N27" i="116"/>
  <c r="R27" i="116"/>
  <c r="V27" i="116"/>
  <c r="V24" i="116" s="1"/>
  <c r="B31" i="116"/>
  <c r="B28" i="116" s="1"/>
  <c r="F31" i="116"/>
  <c r="F28" i="116" s="1"/>
  <c r="J31" i="116"/>
  <c r="N31" i="116"/>
  <c r="N28" i="116" s="1"/>
  <c r="R31" i="116"/>
  <c r="R28" i="116" s="1"/>
  <c r="V31" i="116"/>
  <c r="B35" i="116"/>
  <c r="F35" i="116"/>
  <c r="F32" i="116" s="1"/>
  <c r="J35" i="116"/>
  <c r="N35" i="116"/>
  <c r="R35" i="116"/>
  <c r="V35" i="116"/>
  <c r="V32" i="116" s="1"/>
  <c r="B39" i="116"/>
  <c r="B36" i="116" s="1"/>
  <c r="F39" i="116"/>
  <c r="J39" i="116"/>
  <c r="J36" i="116" s="1"/>
  <c r="N39" i="116"/>
  <c r="N36" i="116" s="1"/>
  <c r="R39" i="116"/>
  <c r="V39" i="116"/>
  <c r="B43" i="116"/>
  <c r="F43" i="116"/>
  <c r="F40" i="116" s="1"/>
  <c r="J43" i="116"/>
  <c r="N43" i="116"/>
  <c r="N40" i="116" s="1"/>
  <c r="R43" i="116"/>
  <c r="V43" i="116"/>
  <c r="V40" i="116" s="1"/>
  <c r="B47" i="116"/>
  <c r="B44" i="116" s="1"/>
  <c r="F47" i="116"/>
  <c r="F44" i="116" s="1"/>
  <c r="J47" i="116"/>
  <c r="N47" i="116"/>
  <c r="N44" i="116" s="1"/>
  <c r="R47" i="116"/>
  <c r="V47" i="116"/>
  <c r="V44" i="116" s="1"/>
  <c r="B51" i="116"/>
  <c r="B48" i="116" s="1"/>
  <c r="F51" i="116"/>
  <c r="F48" i="116" s="1"/>
  <c r="J51" i="116"/>
  <c r="J48" i="116" s="1"/>
  <c r="N51" i="116"/>
  <c r="R51" i="116"/>
  <c r="R48" i="116" s="1"/>
  <c r="V51" i="116"/>
  <c r="V48" i="116" s="1"/>
  <c r="B55" i="116"/>
  <c r="B52" i="116" s="1"/>
  <c r="F55" i="116"/>
  <c r="J55" i="116"/>
  <c r="N55" i="116"/>
  <c r="N52" i="116" s="1"/>
  <c r="R55" i="116"/>
  <c r="R52" i="116" s="1"/>
  <c r="V55" i="116"/>
  <c r="B59" i="116"/>
  <c r="F59" i="116"/>
  <c r="F56" i="116" s="1"/>
  <c r="J59" i="116"/>
  <c r="J56" i="116" s="1"/>
  <c r="N59" i="116"/>
  <c r="N56" i="116" s="1"/>
  <c r="R59" i="116"/>
  <c r="V59" i="116"/>
  <c r="V56" i="116" s="1"/>
  <c r="B63" i="116"/>
  <c r="B60" i="116" s="1"/>
  <c r="F63" i="116"/>
  <c r="J63" i="116"/>
  <c r="J60" i="116" s="1"/>
  <c r="N63" i="116"/>
  <c r="N60" i="116" s="1"/>
  <c r="R63" i="116"/>
  <c r="V63" i="116"/>
  <c r="B67" i="116"/>
  <c r="B64" i="116" s="1"/>
  <c r="F67" i="116"/>
  <c r="F64" i="116" s="1"/>
  <c r="J67" i="116"/>
  <c r="N67" i="116"/>
  <c r="R67" i="116"/>
  <c r="R64" i="116" s="1"/>
  <c r="V67" i="116"/>
  <c r="V64" i="116" s="1"/>
  <c r="B71" i="116"/>
  <c r="B68" i="116" s="1"/>
  <c r="F71" i="116"/>
  <c r="J71" i="116"/>
  <c r="N71" i="116"/>
  <c r="N68" i="116" s="1"/>
  <c r="R71" i="116"/>
  <c r="V71" i="116"/>
  <c r="B75" i="116"/>
  <c r="F75" i="116"/>
  <c r="F72" i="116" s="1"/>
  <c r="J75" i="116"/>
  <c r="J72" i="116" s="1"/>
  <c r="N75" i="116"/>
  <c r="N72" i="116" s="1"/>
  <c r="R75" i="116"/>
  <c r="V75" i="116"/>
  <c r="V72" i="116" s="1"/>
  <c r="B79" i="116"/>
  <c r="B76" i="116" s="1"/>
  <c r="F79" i="116"/>
  <c r="J79" i="116"/>
  <c r="N79" i="116"/>
  <c r="N76" i="116" s="1"/>
  <c r="R79" i="116"/>
  <c r="R76" i="116" s="1"/>
  <c r="V79" i="116"/>
  <c r="B83" i="116"/>
  <c r="B80" i="116" s="1"/>
  <c r="F83" i="116"/>
  <c r="J83" i="116"/>
  <c r="N83" i="116"/>
  <c r="R83" i="116"/>
  <c r="V83" i="116"/>
  <c r="V80" i="116" s="1"/>
  <c r="N87" i="116"/>
  <c r="F91" i="116"/>
  <c r="V91" i="116"/>
  <c r="V88" i="116" s="1"/>
  <c r="N95" i="116"/>
  <c r="N92" i="116" s="1"/>
  <c r="F99" i="116"/>
  <c r="V99" i="116"/>
  <c r="N103" i="116"/>
  <c r="F107" i="116"/>
  <c r="F104" i="116" s="1"/>
  <c r="V107" i="116"/>
  <c r="M111" i="116"/>
  <c r="E115" i="116"/>
  <c r="E112" i="116" s="1"/>
  <c r="U115" i="116"/>
  <c r="U112" i="116" s="1"/>
  <c r="M119" i="116"/>
  <c r="E123" i="116"/>
  <c r="E120" i="116" s="1"/>
  <c r="U123" i="116"/>
  <c r="M127" i="116"/>
  <c r="M124" i="116" s="1"/>
  <c r="I19" i="116"/>
  <c r="S19" i="116"/>
  <c r="S16" i="116" s="1"/>
  <c r="D19" i="116"/>
  <c r="X19" i="116"/>
  <c r="X16" i="116" s="1"/>
  <c r="P19" i="114"/>
  <c r="S162" i="114"/>
  <c r="U236" i="114"/>
  <c r="W148" i="114"/>
  <c r="Q172" i="114"/>
  <c r="N172" i="114"/>
  <c r="V252" i="114"/>
  <c r="L204" i="114"/>
  <c r="M244" i="114"/>
  <c r="L252" i="114"/>
  <c r="L148" i="114"/>
  <c r="Y172" i="114"/>
  <c r="I172" i="114"/>
  <c r="H204" i="114"/>
  <c r="I228" i="114"/>
  <c r="P236" i="114"/>
  <c r="V244" i="114"/>
  <c r="L244" i="114"/>
  <c r="F252" i="114"/>
  <c r="K148" i="114"/>
  <c r="U168" i="114"/>
  <c r="T172" i="114"/>
  <c r="E172" i="114"/>
  <c r="F236" i="114"/>
  <c r="U244" i="114"/>
  <c r="F244" i="114"/>
  <c r="F168" i="114"/>
  <c r="U204" i="114"/>
  <c r="P244" i="114"/>
  <c r="E244" i="114"/>
  <c r="P252" i="114"/>
  <c r="Q188" i="114"/>
  <c r="Q220" i="114"/>
  <c r="Q180" i="114"/>
  <c r="P188" i="114"/>
  <c r="P220" i="114"/>
  <c r="V180" i="114"/>
  <c r="P168" i="114"/>
  <c r="L180" i="114"/>
  <c r="Y188" i="114"/>
  <c r="I188" i="114"/>
  <c r="U196" i="114"/>
  <c r="J220" i="114"/>
  <c r="M236" i="114"/>
  <c r="Q252" i="114"/>
  <c r="E252" i="114"/>
  <c r="V156" i="114"/>
  <c r="U148" i="114"/>
  <c r="N168" i="114"/>
  <c r="U172" i="114"/>
  <c r="L172" i="114"/>
  <c r="X188" i="114"/>
  <c r="H188" i="114"/>
  <c r="R204" i="114"/>
  <c r="U208" i="114"/>
  <c r="X220" i="114"/>
  <c r="B220" i="114"/>
  <c r="X228" i="114"/>
  <c r="V236" i="114"/>
  <c r="H236" i="114"/>
  <c r="L248" i="114"/>
  <c r="L156" i="114"/>
  <c r="H32" i="118"/>
  <c r="X32" i="118"/>
  <c r="D32" i="118"/>
  <c r="N32" i="118"/>
  <c r="T32" i="118"/>
  <c r="P32" i="118"/>
  <c r="F144" i="114"/>
  <c r="Q148" i="114"/>
  <c r="G148" i="114"/>
  <c r="V164" i="114"/>
  <c r="J164" i="114"/>
  <c r="V168" i="114"/>
  <c r="I168" i="114"/>
  <c r="V172" i="114"/>
  <c r="P172" i="114"/>
  <c r="C180" i="114"/>
  <c r="E180" i="114"/>
  <c r="P180" i="114"/>
  <c r="J180" i="114"/>
  <c r="U180" i="114"/>
  <c r="B196" i="114"/>
  <c r="D196" i="114"/>
  <c r="M196" i="114"/>
  <c r="Y196" i="114"/>
  <c r="E196" i="114"/>
  <c r="Q196" i="114"/>
  <c r="I196" i="114"/>
  <c r="T196" i="114"/>
  <c r="C20" i="116"/>
  <c r="F28" i="117"/>
  <c r="V28" i="117"/>
  <c r="C96" i="117"/>
  <c r="F96" i="117"/>
  <c r="L96" i="117"/>
  <c r="V96" i="117"/>
  <c r="X44" i="118"/>
  <c r="D44" i="118"/>
  <c r="L44" i="118"/>
  <c r="F44" i="118"/>
  <c r="T44" i="118"/>
  <c r="V32" i="118"/>
  <c r="B16" i="111"/>
  <c r="P148" i="114"/>
  <c r="E148" i="114"/>
  <c r="Q164" i="114"/>
  <c r="F164" i="114"/>
  <c r="B212" i="114"/>
  <c r="I212" i="114"/>
  <c r="X19" i="117"/>
  <c r="X16" i="117" s="1"/>
  <c r="Y19" i="117"/>
  <c r="F108" i="117"/>
  <c r="Q108" i="117"/>
  <c r="L32" i="118"/>
  <c r="X52" i="118"/>
  <c r="D52" i="118"/>
  <c r="L52" i="118"/>
  <c r="F52" i="118"/>
  <c r="T52" i="118"/>
  <c r="L164" i="114"/>
  <c r="H56" i="118"/>
  <c r="X56" i="118"/>
  <c r="P164" i="114"/>
  <c r="E164" i="114"/>
  <c r="C172" i="114"/>
  <c r="D172" i="114"/>
  <c r="J172" i="114"/>
  <c r="B224" i="114"/>
  <c r="I224" i="114"/>
  <c r="L224" i="114"/>
  <c r="T224" i="114"/>
  <c r="I232" i="114"/>
  <c r="Q232" i="114"/>
  <c r="B48" i="117"/>
  <c r="C48" i="117"/>
  <c r="Q48" i="117"/>
  <c r="G48" i="117"/>
  <c r="W48" i="117"/>
  <c r="L48" i="117"/>
  <c r="X48" i="117"/>
  <c r="V52" i="118"/>
  <c r="N56" i="118"/>
  <c r="V184" i="114"/>
  <c r="P204" i="114"/>
  <c r="F204" i="114"/>
  <c r="T208" i="114"/>
  <c r="N216" i="114"/>
  <c r="V220" i="114"/>
  <c r="H220" i="114"/>
  <c r="Y228" i="114"/>
  <c r="H228" i="114"/>
  <c r="J156" i="114"/>
  <c r="K19" i="116"/>
  <c r="Y19" i="116"/>
  <c r="Y16" i="116" s="1"/>
  <c r="B124" i="116"/>
  <c r="U52" i="117"/>
  <c r="D52" i="117"/>
  <c r="I104" i="117"/>
  <c r="Q112" i="117"/>
  <c r="L120" i="117"/>
  <c r="X92" i="118"/>
  <c r="H92" i="118"/>
  <c r="V96" i="118"/>
  <c r="V120" i="118"/>
  <c r="V204" i="114"/>
  <c r="M204" i="114"/>
  <c r="E204" i="114"/>
  <c r="M216" i="114"/>
  <c r="C19" i="116"/>
  <c r="C16" i="116" s="1"/>
  <c r="P19" i="116"/>
  <c r="P16" i="116" s="1"/>
  <c r="K40" i="116"/>
  <c r="Q228" i="114"/>
  <c r="R244" i="114"/>
  <c r="H244" i="114"/>
  <c r="V248" i="114"/>
  <c r="U252" i="114"/>
  <c r="J252" i="114"/>
  <c r="U156" i="114"/>
  <c r="V24" i="117"/>
  <c r="I24" i="117"/>
  <c r="M52" i="117"/>
  <c r="Q104" i="117"/>
  <c r="L24" i="118"/>
  <c r="P64" i="118"/>
  <c r="P92" i="118"/>
  <c r="H96" i="118"/>
  <c r="H88" i="118"/>
  <c r="X88" i="118"/>
  <c r="P88" i="118"/>
  <c r="M124" i="118"/>
  <c r="X20" i="118"/>
  <c r="D20" i="118"/>
  <c r="L20" i="118"/>
  <c r="F20" i="118"/>
  <c r="M20" i="118"/>
  <c r="T20" i="118"/>
  <c r="H20" i="118"/>
  <c r="F60" i="118"/>
  <c r="H60" i="118"/>
  <c r="V60" i="118"/>
  <c r="L60" i="118"/>
  <c r="C112" i="118"/>
  <c r="L112" i="118"/>
  <c r="S112" i="118"/>
  <c r="G19" i="118"/>
  <c r="O19" i="118"/>
  <c r="X24" i="118"/>
  <c r="F120" i="118"/>
  <c r="H19" i="118"/>
  <c r="P19" i="118"/>
  <c r="T28" i="118"/>
  <c r="L28" i="118"/>
  <c r="D28" i="118"/>
  <c r="T56" i="118"/>
  <c r="M56" i="118"/>
  <c r="E72" i="118"/>
  <c r="P80" i="118"/>
  <c r="F84" i="118"/>
  <c r="C19" i="118"/>
  <c r="C16" i="118" s="1"/>
  <c r="K19" i="118"/>
  <c r="S19" i="118"/>
  <c r="P44" i="118"/>
  <c r="P52" i="118"/>
  <c r="L56" i="118"/>
  <c r="D56" i="118"/>
  <c r="N72" i="118"/>
  <c r="C72" i="118"/>
  <c r="T84" i="118"/>
  <c r="L84" i="118"/>
  <c r="T96" i="118"/>
  <c r="U104" i="118"/>
  <c r="T108" i="118"/>
  <c r="N108" i="118"/>
  <c r="D108" i="118"/>
  <c r="P64" i="117"/>
  <c r="V88" i="117"/>
  <c r="P88" i="117"/>
  <c r="H88" i="117"/>
  <c r="L64" i="117"/>
  <c r="U88" i="117"/>
  <c r="M88" i="117"/>
  <c r="F88" i="117"/>
  <c r="Q32" i="117"/>
  <c r="F32" i="117"/>
  <c r="L40" i="117"/>
  <c r="O44" i="117"/>
  <c r="Q56" i="117"/>
  <c r="F56" i="117"/>
  <c r="V64" i="117"/>
  <c r="J64" i="117"/>
  <c r="L80" i="117"/>
  <c r="R88" i="117"/>
  <c r="L88" i="117"/>
  <c r="E88" i="117"/>
  <c r="U104" i="117"/>
  <c r="E104" i="117"/>
  <c r="V112" i="117"/>
  <c r="J112" i="117"/>
  <c r="V32" i="117"/>
  <c r="L32" i="117"/>
  <c r="V56" i="117"/>
  <c r="L56" i="117"/>
  <c r="R32" i="117"/>
  <c r="H32" i="117"/>
  <c r="M40" i="117"/>
  <c r="Q44" i="117"/>
  <c r="R56" i="117"/>
  <c r="H56" i="117"/>
  <c r="P80" i="117"/>
  <c r="L112" i="117"/>
  <c r="I19" i="117"/>
  <c r="X32" i="117"/>
  <c r="M32" i="117"/>
  <c r="B32" i="117"/>
  <c r="U36" i="117"/>
  <c r="I36" i="117"/>
  <c r="X40" i="117"/>
  <c r="B40" i="117"/>
  <c r="C44" i="117"/>
  <c r="S48" i="117"/>
  <c r="H48" i="117"/>
  <c r="Y52" i="117"/>
  <c r="L52" i="117"/>
  <c r="X56" i="117"/>
  <c r="M56" i="117"/>
  <c r="B56" i="117"/>
  <c r="U64" i="117"/>
  <c r="E64" i="117"/>
  <c r="V80" i="117"/>
  <c r="J80" i="117"/>
  <c r="X88" i="117"/>
  <c r="Q88" i="117"/>
  <c r="J88" i="117"/>
  <c r="B88" i="117"/>
  <c r="Q96" i="117"/>
  <c r="G100" i="117"/>
  <c r="U112" i="117"/>
  <c r="F112" i="117"/>
  <c r="P120" i="117"/>
  <c r="E19" i="116"/>
  <c r="M19" i="116"/>
  <c r="T19" i="116"/>
  <c r="T16" i="116" s="1"/>
  <c r="Q28" i="116"/>
  <c r="H19" i="116"/>
  <c r="H16" i="116" s="1"/>
  <c r="O19" i="116"/>
  <c r="O16" i="116" s="1"/>
  <c r="U19" i="116"/>
  <c r="L28" i="116"/>
  <c r="S40" i="116"/>
  <c r="C52" i="116"/>
  <c r="P88" i="116"/>
  <c r="P104" i="116"/>
  <c r="E104" i="116"/>
  <c r="M176" i="114"/>
  <c r="T168" i="114"/>
  <c r="L168" i="114"/>
  <c r="E168" i="114"/>
  <c r="X172" i="114"/>
  <c r="R172" i="114"/>
  <c r="M172" i="114"/>
  <c r="H172" i="114"/>
  <c r="B172" i="114"/>
  <c r="U176" i="114"/>
  <c r="I176" i="114"/>
  <c r="Y180" i="114"/>
  <c r="T180" i="114"/>
  <c r="N180" i="114"/>
  <c r="I180" i="114"/>
  <c r="D180" i="114"/>
  <c r="L184" i="114"/>
  <c r="U188" i="114"/>
  <c r="M188" i="114"/>
  <c r="E188" i="114"/>
  <c r="V192" i="114"/>
  <c r="L192" i="114"/>
  <c r="M200" i="114"/>
  <c r="X204" i="114"/>
  <c r="Q204" i="114"/>
  <c r="J204" i="114"/>
  <c r="L208" i="114"/>
  <c r="X212" i="114"/>
  <c r="P212" i="114"/>
  <c r="H212" i="114"/>
  <c r="V216" i="114"/>
  <c r="H216" i="114"/>
  <c r="Q224" i="114"/>
  <c r="G224" i="114"/>
  <c r="R236" i="114"/>
  <c r="L236" i="114"/>
  <c r="E236" i="114"/>
  <c r="X244" i="114"/>
  <c r="Q244" i="114"/>
  <c r="J244" i="114"/>
  <c r="B244" i="114"/>
  <c r="T248" i="114"/>
  <c r="I248" i="114"/>
  <c r="Y252" i="114"/>
  <c r="T252" i="114"/>
  <c r="N252" i="114"/>
  <c r="I252" i="114"/>
  <c r="D252" i="114"/>
  <c r="Q156" i="114"/>
  <c r="F156" i="114"/>
  <c r="X192" i="114"/>
  <c r="M192" i="114"/>
  <c r="V144" i="114"/>
  <c r="U164" i="114"/>
  <c r="Y168" i="114"/>
  <c r="Q168" i="114"/>
  <c r="J168" i="114"/>
  <c r="D168" i="114"/>
  <c r="Q176" i="114"/>
  <c r="H176" i="114"/>
  <c r="X180" i="114"/>
  <c r="R180" i="114"/>
  <c r="M180" i="114"/>
  <c r="H180" i="114"/>
  <c r="B180" i="114"/>
  <c r="T188" i="114"/>
  <c r="L188" i="114"/>
  <c r="D188" i="114"/>
  <c r="R192" i="114"/>
  <c r="H192" i="114"/>
  <c r="X196" i="114"/>
  <c r="P196" i="114"/>
  <c r="H196" i="114"/>
  <c r="V200" i="114"/>
  <c r="H200" i="114"/>
  <c r="I208" i="114"/>
  <c r="U212" i="114"/>
  <c r="M212" i="114"/>
  <c r="E212" i="114"/>
  <c r="T216" i="114"/>
  <c r="F216" i="114"/>
  <c r="U220" i="114"/>
  <c r="M220" i="114"/>
  <c r="F220" i="114"/>
  <c r="Y224" i="114"/>
  <c r="O224" i="114"/>
  <c r="D224" i="114"/>
  <c r="X236" i="114"/>
  <c r="Q236" i="114"/>
  <c r="J236" i="114"/>
  <c r="B236" i="114"/>
  <c r="Q248" i="114"/>
  <c r="F248" i="114"/>
  <c r="X252" i="114"/>
  <c r="R252" i="114"/>
  <c r="M252" i="114"/>
  <c r="H252" i="114"/>
  <c r="B252" i="114"/>
  <c r="P156" i="114"/>
  <c r="E156" i="114"/>
  <c r="X176" i="114"/>
  <c r="N200" i="114"/>
  <c r="Y212" i="114"/>
  <c r="Q212" i="114"/>
  <c r="Q160" i="114"/>
  <c r="Y176" i="114"/>
  <c r="P176" i="114"/>
  <c r="E176" i="114"/>
  <c r="Q192" i="114"/>
  <c r="F192" i="114"/>
  <c r="T200" i="114"/>
  <c r="F200" i="114"/>
  <c r="T212" i="114"/>
  <c r="L212" i="114"/>
  <c r="D212" i="114"/>
  <c r="R220" i="114"/>
  <c r="L220" i="114"/>
  <c r="E220" i="114"/>
  <c r="P228" i="114"/>
  <c r="Y232" i="114"/>
  <c r="Y248" i="114"/>
  <c r="N248" i="114"/>
  <c r="D248" i="114"/>
  <c r="B240" i="114"/>
  <c r="D240" i="114"/>
  <c r="L240" i="114"/>
  <c r="T240" i="114"/>
  <c r="E240" i="114"/>
  <c r="M240" i="114"/>
  <c r="U240" i="114"/>
  <c r="H240" i="114"/>
  <c r="P240" i="114"/>
  <c r="X240" i="114"/>
  <c r="I240" i="114"/>
  <c r="Q240" i="114"/>
  <c r="Y240" i="114"/>
  <c r="C144" i="114"/>
  <c r="H144" i="114"/>
  <c r="M144" i="114"/>
  <c r="R144" i="114"/>
  <c r="X144" i="114"/>
  <c r="D144" i="114"/>
  <c r="I144" i="114"/>
  <c r="N144" i="114"/>
  <c r="T144" i="114"/>
  <c r="Y144" i="114"/>
  <c r="E144" i="114"/>
  <c r="J144" i="114"/>
  <c r="P144" i="114"/>
  <c r="U144" i="114"/>
  <c r="B16" i="112"/>
  <c r="B160" i="114"/>
  <c r="D160" i="114"/>
  <c r="L160" i="114"/>
  <c r="T160" i="114"/>
  <c r="E160" i="114"/>
  <c r="M160" i="114"/>
  <c r="U160" i="114"/>
  <c r="H160" i="114"/>
  <c r="P160" i="114"/>
  <c r="X160" i="114"/>
  <c r="C184" i="114"/>
  <c r="B184" i="114"/>
  <c r="H184" i="114"/>
  <c r="M184" i="114"/>
  <c r="R184" i="114"/>
  <c r="X184" i="114"/>
  <c r="D184" i="114"/>
  <c r="I184" i="114"/>
  <c r="N184" i="114"/>
  <c r="T184" i="114"/>
  <c r="Y184" i="114"/>
  <c r="E184" i="114"/>
  <c r="J184" i="114"/>
  <c r="P184" i="114"/>
  <c r="U184" i="114"/>
  <c r="L144" i="114"/>
  <c r="Y160" i="114"/>
  <c r="Q184" i="114"/>
  <c r="Y148" i="114"/>
  <c r="T148" i="114"/>
  <c r="O148" i="114"/>
  <c r="I148" i="114"/>
  <c r="D148" i="114"/>
  <c r="Y164" i="114"/>
  <c r="T164" i="114"/>
  <c r="N164" i="114"/>
  <c r="I164" i="114"/>
  <c r="D164" i="114"/>
  <c r="X168" i="114"/>
  <c r="R168" i="114"/>
  <c r="M168" i="114"/>
  <c r="H168" i="114"/>
  <c r="B168" i="114"/>
  <c r="T176" i="114"/>
  <c r="L176" i="114"/>
  <c r="D176" i="114"/>
  <c r="U192" i="114"/>
  <c r="P192" i="114"/>
  <c r="J192" i="114"/>
  <c r="D192" i="114"/>
  <c r="Y200" i="114"/>
  <c r="R200" i="114"/>
  <c r="L200" i="114"/>
  <c r="D200" i="114"/>
  <c r="C204" i="114"/>
  <c r="D204" i="114"/>
  <c r="I204" i="114"/>
  <c r="N204" i="114"/>
  <c r="T204" i="114"/>
  <c r="Y204" i="114"/>
  <c r="Q208" i="114"/>
  <c r="E208" i="114"/>
  <c r="Y216" i="114"/>
  <c r="R216" i="114"/>
  <c r="L216" i="114"/>
  <c r="D216" i="114"/>
  <c r="X148" i="114"/>
  <c r="S148" i="114"/>
  <c r="M148" i="114"/>
  <c r="H148" i="114"/>
  <c r="C148" i="114"/>
  <c r="X164" i="114"/>
  <c r="R164" i="114"/>
  <c r="M164" i="114"/>
  <c r="H164" i="114"/>
  <c r="B164" i="114"/>
  <c r="Y192" i="114"/>
  <c r="T192" i="114"/>
  <c r="N192" i="114"/>
  <c r="I192" i="114"/>
  <c r="X200" i="114"/>
  <c r="Q200" i="114"/>
  <c r="I200" i="114"/>
  <c r="Y208" i="114"/>
  <c r="M208" i="114"/>
  <c r="X216" i="114"/>
  <c r="Q216" i="114"/>
  <c r="I216" i="114"/>
  <c r="B232" i="114"/>
  <c r="D232" i="114"/>
  <c r="L232" i="114"/>
  <c r="T232" i="114"/>
  <c r="E232" i="114"/>
  <c r="M232" i="114"/>
  <c r="U232" i="114"/>
  <c r="H232" i="114"/>
  <c r="P232" i="114"/>
  <c r="X232" i="114"/>
  <c r="C192" i="114"/>
  <c r="E192" i="114"/>
  <c r="C200" i="114"/>
  <c r="E200" i="114"/>
  <c r="J200" i="114"/>
  <c r="P200" i="114"/>
  <c r="U200" i="114"/>
  <c r="B208" i="114"/>
  <c r="H208" i="114"/>
  <c r="P208" i="114"/>
  <c r="X208" i="114"/>
  <c r="C216" i="114"/>
  <c r="E216" i="114"/>
  <c r="J216" i="114"/>
  <c r="P216" i="114"/>
  <c r="U216" i="114"/>
  <c r="Y220" i="114"/>
  <c r="T220" i="114"/>
  <c r="N220" i="114"/>
  <c r="I220" i="114"/>
  <c r="D220" i="114"/>
  <c r="X224" i="114"/>
  <c r="S224" i="114"/>
  <c r="M224" i="114"/>
  <c r="H224" i="114"/>
  <c r="C224" i="114"/>
  <c r="U228" i="114"/>
  <c r="M228" i="114"/>
  <c r="E228" i="114"/>
  <c r="Y236" i="114"/>
  <c r="T236" i="114"/>
  <c r="N236" i="114"/>
  <c r="I236" i="114"/>
  <c r="D236" i="114"/>
  <c r="Y244" i="114"/>
  <c r="T244" i="114"/>
  <c r="N244" i="114"/>
  <c r="I244" i="114"/>
  <c r="D244" i="114"/>
  <c r="X248" i="114"/>
  <c r="R248" i="114"/>
  <c r="M248" i="114"/>
  <c r="H248" i="114"/>
  <c r="B248" i="114"/>
  <c r="T228" i="114"/>
  <c r="L228" i="114"/>
  <c r="D228" i="114"/>
  <c r="V16" i="116"/>
  <c r="U224" i="114"/>
  <c r="P224" i="114"/>
  <c r="K224" i="114"/>
  <c r="E224" i="114"/>
  <c r="U248" i="114"/>
  <c r="P248" i="114"/>
  <c r="J248" i="114"/>
  <c r="E248" i="114"/>
  <c r="J76" i="116"/>
  <c r="L76" i="116"/>
  <c r="C92" i="117"/>
  <c r="B92" i="117"/>
  <c r="I92" i="117"/>
  <c r="Q92" i="117"/>
  <c r="X92" i="117"/>
  <c r="D92" i="117"/>
  <c r="L92" i="117"/>
  <c r="R92" i="117"/>
  <c r="Y92" i="117"/>
  <c r="F92" i="117"/>
  <c r="M92" i="117"/>
  <c r="T92" i="117"/>
  <c r="H92" i="117"/>
  <c r="N92" i="117"/>
  <c r="V92" i="117"/>
  <c r="J28" i="116"/>
  <c r="L36" i="116"/>
  <c r="U36" i="116"/>
  <c r="C64" i="116"/>
  <c r="D64" i="116"/>
  <c r="C92" i="116"/>
  <c r="B92" i="116"/>
  <c r="H92" i="116"/>
  <c r="M92" i="116"/>
  <c r="X92" i="116"/>
  <c r="I92" i="116"/>
  <c r="Y156" i="114"/>
  <c r="T156" i="114"/>
  <c r="N156" i="114"/>
  <c r="I156" i="114"/>
  <c r="D156" i="114"/>
  <c r="C28" i="117"/>
  <c r="B28" i="117"/>
  <c r="H28" i="117"/>
  <c r="M28" i="117"/>
  <c r="R28" i="117"/>
  <c r="X28" i="117"/>
  <c r="D28" i="117"/>
  <c r="I28" i="117"/>
  <c r="N28" i="117"/>
  <c r="T28" i="117"/>
  <c r="Y28" i="117"/>
  <c r="E28" i="117"/>
  <c r="J28" i="117"/>
  <c r="P28" i="117"/>
  <c r="U28" i="117"/>
  <c r="C72" i="117"/>
  <c r="B72" i="117"/>
  <c r="J72" i="117"/>
  <c r="R72" i="117"/>
  <c r="E72" i="117"/>
  <c r="M72" i="117"/>
  <c r="U72" i="117"/>
  <c r="F72" i="117"/>
  <c r="N72" i="117"/>
  <c r="V72" i="117"/>
  <c r="H68" i="118"/>
  <c r="P68" i="118"/>
  <c r="X68" i="118"/>
  <c r="D68" i="118"/>
  <c r="L68" i="118"/>
  <c r="T68" i="118"/>
  <c r="X156" i="114"/>
  <c r="R156" i="114"/>
  <c r="M156" i="114"/>
  <c r="H156" i="114"/>
  <c r="B156" i="114"/>
  <c r="O40" i="116"/>
  <c r="L52" i="116"/>
  <c r="U88" i="116"/>
  <c r="J88" i="116"/>
  <c r="U120" i="116"/>
  <c r="J120" i="116"/>
  <c r="Q28" i="117"/>
  <c r="F76" i="117"/>
  <c r="L76" i="117"/>
  <c r="Q76" i="117"/>
  <c r="V76" i="117"/>
  <c r="P76" i="118"/>
  <c r="H76" i="118"/>
  <c r="X76" i="118"/>
  <c r="D76" i="118"/>
  <c r="N76" i="118"/>
  <c r="T76" i="118"/>
  <c r="F76" i="118"/>
  <c r="L76" i="118"/>
  <c r="G19" i="116"/>
  <c r="G16" i="116" s="1"/>
  <c r="L19" i="116"/>
  <c r="L16" i="116" s="1"/>
  <c r="Q19" i="116"/>
  <c r="W19" i="116"/>
  <c r="W16" i="116" s="1"/>
  <c r="T32" i="116"/>
  <c r="I32" i="116"/>
  <c r="U40" i="116"/>
  <c r="U48" i="116"/>
  <c r="D48" i="116"/>
  <c r="W52" i="116"/>
  <c r="L68" i="116"/>
  <c r="U72" i="116"/>
  <c r="U104" i="116"/>
  <c r="J112" i="116"/>
  <c r="L28" i="117"/>
  <c r="Q72" i="117"/>
  <c r="M19" i="117"/>
  <c r="X96" i="117"/>
  <c r="M96" i="117"/>
  <c r="B96" i="117"/>
  <c r="R104" i="117"/>
  <c r="J104" i="117"/>
  <c r="B104" i="117"/>
  <c r="L108" i="117"/>
  <c r="T19" i="118"/>
  <c r="X19" i="118"/>
  <c r="E40" i="118"/>
  <c r="D40" i="118"/>
  <c r="L40" i="118"/>
  <c r="T40" i="118"/>
  <c r="M100" i="118"/>
  <c r="X100" i="118"/>
  <c r="D100" i="118"/>
  <c r="N100" i="118"/>
  <c r="T100" i="118"/>
  <c r="Q19" i="117"/>
  <c r="Q16" i="117" s="1"/>
  <c r="U24" i="117"/>
  <c r="N24" i="117"/>
  <c r="F24" i="117"/>
  <c r="T36" i="117"/>
  <c r="L36" i="117"/>
  <c r="D36" i="117"/>
  <c r="R40" i="117"/>
  <c r="H40" i="117"/>
  <c r="W44" i="117"/>
  <c r="I44" i="117"/>
  <c r="P112" i="117"/>
  <c r="E112" i="117"/>
  <c r="U120" i="117"/>
  <c r="J120" i="117"/>
  <c r="E19" i="118"/>
  <c r="I19" i="118"/>
  <c r="M19" i="118"/>
  <c r="Q19" i="118"/>
  <c r="U19" i="118"/>
  <c r="Y19" i="118"/>
  <c r="P24" i="118"/>
  <c r="P40" i="118"/>
  <c r="X48" i="118"/>
  <c r="X60" i="118"/>
  <c r="E19" i="117"/>
  <c r="E16" i="117" s="1"/>
  <c r="U19" i="117"/>
  <c r="T24" i="117"/>
  <c r="L24" i="117"/>
  <c r="E24" i="117"/>
  <c r="Q40" i="117"/>
  <c r="F40" i="117"/>
  <c r="U44" i="117"/>
  <c r="Q52" i="117"/>
  <c r="E52" i="117"/>
  <c r="Q64" i="117"/>
  <c r="F64" i="117"/>
  <c r="Q80" i="117"/>
  <c r="F80" i="117"/>
  <c r="Y88" i="117"/>
  <c r="T88" i="117"/>
  <c r="N88" i="117"/>
  <c r="I88" i="117"/>
  <c r="D88" i="117"/>
  <c r="R96" i="117"/>
  <c r="H96" i="117"/>
  <c r="V104" i="117"/>
  <c r="N104" i="117"/>
  <c r="F104" i="117"/>
  <c r="V108" i="117"/>
  <c r="Q120" i="117"/>
  <c r="F120" i="117"/>
  <c r="F19" i="118"/>
  <c r="J19" i="118"/>
  <c r="N19" i="118"/>
  <c r="R19" i="118"/>
  <c r="U20" i="118"/>
  <c r="P20" i="118"/>
  <c r="T24" i="118"/>
  <c r="N24" i="118"/>
  <c r="D24" i="118"/>
  <c r="E48" i="118"/>
  <c r="D48" i="118"/>
  <c r="L48" i="118"/>
  <c r="T48" i="118"/>
  <c r="P60" i="118"/>
  <c r="D60" i="118"/>
  <c r="T60" i="118"/>
  <c r="P56" i="118"/>
  <c r="X64" i="118"/>
  <c r="H64" i="118"/>
  <c r="X72" i="118"/>
  <c r="T72" i="118"/>
  <c r="P72" i="118"/>
  <c r="L72" i="118"/>
  <c r="H72" i="118"/>
  <c r="X80" i="118"/>
  <c r="H80" i="118"/>
  <c r="T88" i="118"/>
  <c r="L88" i="118"/>
  <c r="D88" i="118"/>
  <c r="U96" i="118"/>
  <c r="P96" i="118"/>
  <c r="S104" i="118"/>
  <c r="C104" i="118"/>
  <c r="U112" i="118"/>
  <c r="P112" i="118"/>
  <c r="E112" i="118"/>
  <c r="T116" i="118"/>
  <c r="N116" i="118"/>
  <c r="D116" i="118"/>
  <c r="M116" i="118"/>
  <c r="P124" i="118"/>
  <c r="U120" i="118"/>
  <c r="E120" i="118"/>
  <c r="T124" i="118"/>
  <c r="N124" i="118"/>
  <c r="D124" i="118"/>
  <c r="T64" i="118"/>
  <c r="D64" i="118"/>
  <c r="T80" i="118"/>
  <c r="N80" i="118"/>
  <c r="D80" i="118"/>
  <c r="X84" i="118"/>
  <c r="H84" i="118"/>
  <c r="M88" i="118"/>
  <c r="D120" i="118"/>
  <c r="K124" i="118"/>
  <c r="S120" i="118"/>
  <c r="K116" i="118"/>
  <c r="V112" i="118"/>
  <c r="F112" i="118"/>
  <c r="K108" i="118"/>
  <c r="V104" i="118"/>
  <c r="F104" i="118"/>
  <c r="K100" i="118"/>
  <c r="S96" i="118"/>
  <c r="O96" i="118"/>
  <c r="K88" i="118"/>
  <c r="V88" i="118"/>
  <c r="N88" i="118"/>
  <c r="F88" i="118"/>
  <c r="S84" i="118"/>
  <c r="S76" i="118"/>
  <c r="S68" i="118"/>
  <c r="V68" i="118"/>
  <c r="N68" i="118"/>
  <c r="F68" i="118"/>
  <c r="N64" i="118"/>
  <c r="S60" i="118"/>
  <c r="S52" i="118"/>
  <c r="V48" i="118"/>
  <c r="N48" i="118"/>
  <c r="K40" i="118"/>
  <c r="N40" i="118"/>
  <c r="F40" i="118"/>
  <c r="X36" i="118"/>
  <c r="T36" i="118"/>
  <c r="P36" i="118"/>
  <c r="L36" i="118"/>
  <c r="H36" i="118"/>
  <c r="D36" i="118"/>
  <c r="E36" i="118"/>
  <c r="K36" i="118"/>
  <c r="U36" i="118"/>
  <c r="V36" i="118"/>
  <c r="F36" i="118"/>
  <c r="G32" i="118"/>
  <c r="V28" i="118"/>
  <c r="F28" i="118"/>
  <c r="K20" i="118"/>
  <c r="D16" i="118"/>
  <c r="Y20" i="117"/>
  <c r="B84" i="117"/>
  <c r="D84" i="117"/>
  <c r="L84" i="117"/>
  <c r="T84" i="117"/>
  <c r="E84" i="117"/>
  <c r="M84" i="117"/>
  <c r="U84" i="117"/>
  <c r="H84" i="117"/>
  <c r="P84" i="117"/>
  <c r="X84" i="117"/>
  <c r="I84" i="117"/>
  <c r="Q84" i="117"/>
  <c r="Y84" i="117"/>
  <c r="C60" i="117"/>
  <c r="B60" i="117"/>
  <c r="H60" i="117"/>
  <c r="M60" i="117"/>
  <c r="R60" i="117"/>
  <c r="X60" i="117"/>
  <c r="D60" i="117"/>
  <c r="I60" i="117"/>
  <c r="N60" i="117"/>
  <c r="T60" i="117"/>
  <c r="Y60" i="117"/>
  <c r="E60" i="117"/>
  <c r="J60" i="117"/>
  <c r="P60" i="117"/>
  <c r="U60" i="117"/>
  <c r="F60" i="117"/>
  <c r="L60" i="117"/>
  <c r="Q60" i="117"/>
  <c r="B116" i="117"/>
  <c r="D116" i="117"/>
  <c r="L116" i="117"/>
  <c r="T116" i="117"/>
  <c r="E116" i="117"/>
  <c r="M116" i="117"/>
  <c r="U116" i="117"/>
  <c r="H116" i="117"/>
  <c r="P116" i="117"/>
  <c r="X116" i="117"/>
  <c r="I116" i="117"/>
  <c r="Q116" i="117"/>
  <c r="Y116" i="117"/>
  <c r="B20" i="117"/>
  <c r="D20" i="117"/>
  <c r="L20" i="117"/>
  <c r="T20" i="117"/>
  <c r="E20" i="117"/>
  <c r="M20" i="117"/>
  <c r="U20" i="117"/>
  <c r="H20" i="117"/>
  <c r="P20" i="117"/>
  <c r="X20" i="117"/>
  <c r="I20" i="117"/>
  <c r="F19" i="117"/>
  <c r="J19" i="117"/>
  <c r="N19" i="117"/>
  <c r="R19" i="117"/>
  <c r="R16" i="117" s="1"/>
  <c r="V19" i="117"/>
  <c r="B44" i="117"/>
  <c r="E44" i="117"/>
  <c r="K44" i="117"/>
  <c r="P44" i="117"/>
  <c r="B68" i="117"/>
  <c r="D68" i="117"/>
  <c r="L68" i="117"/>
  <c r="T68" i="117"/>
  <c r="E68" i="117"/>
  <c r="M68" i="117"/>
  <c r="U68" i="117"/>
  <c r="H68" i="117"/>
  <c r="P68" i="117"/>
  <c r="X68" i="117"/>
  <c r="B100" i="117"/>
  <c r="C100" i="117"/>
  <c r="H100" i="117"/>
  <c r="M100" i="117"/>
  <c r="S100" i="117"/>
  <c r="X100" i="117"/>
  <c r="D100" i="117"/>
  <c r="I100" i="117"/>
  <c r="O100" i="117"/>
  <c r="T100" i="117"/>
  <c r="Y100" i="117"/>
  <c r="E100" i="117"/>
  <c r="K100" i="117"/>
  <c r="P100" i="117"/>
  <c r="U100" i="117"/>
  <c r="B124" i="117"/>
  <c r="D124" i="117"/>
  <c r="L124" i="117"/>
  <c r="T124" i="117"/>
  <c r="E124" i="117"/>
  <c r="M124" i="117"/>
  <c r="U124" i="117"/>
  <c r="H124" i="117"/>
  <c r="P124" i="117"/>
  <c r="X124" i="117"/>
  <c r="C19" i="117"/>
  <c r="G19" i="117"/>
  <c r="G16" i="117" s="1"/>
  <c r="K19" i="117"/>
  <c r="K16" i="117" s="1"/>
  <c r="O19" i="117"/>
  <c r="O16" i="117" s="1"/>
  <c r="S19" i="117"/>
  <c r="W19" i="117"/>
  <c r="W16" i="117" s="1"/>
  <c r="M16" i="117"/>
  <c r="B16" i="117"/>
  <c r="X24" i="117"/>
  <c r="R24" i="117"/>
  <c r="M24" i="117"/>
  <c r="H24" i="117"/>
  <c r="B24" i="117"/>
  <c r="U32" i="117"/>
  <c r="P32" i="117"/>
  <c r="J32" i="117"/>
  <c r="E32" i="117"/>
  <c r="U40" i="117"/>
  <c r="P40" i="117"/>
  <c r="J40" i="117"/>
  <c r="E40" i="117"/>
  <c r="Y44" i="117"/>
  <c r="T44" i="117"/>
  <c r="M44" i="117"/>
  <c r="G44" i="117"/>
  <c r="Y68" i="117"/>
  <c r="Q100" i="117"/>
  <c r="Y124" i="117"/>
  <c r="D19" i="117"/>
  <c r="H19" i="117"/>
  <c r="L19" i="117"/>
  <c r="P19" i="117"/>
  <c r="T19" i="117"/>
  <c r="T16" i="117" s="1"/>
  <c r="Y32" i="117"/>
  <c r="T32" i="117"/>
  <c r="N32" i="117"/>
  <c r="I32" i="117"/>
  <c r="D32" i="117"/>
  <c r="Y40" i="117"/>
  <c r="T40" i="117"/>
  <c r="N40" i="117"/>
  <c r="I40" i="117"/>
  <c r="D40" i="117"/>
  <c r="X44" i="117"/>
  <c r="S44" i="117"/>
  <c r="L44" i="117"/>
  <c r="D44" i="117"/>
  <c r="Q68" i="117"/>
  <c r="C76" i="117"/>
  <c r="B76" i="117"/>
  <c r="H76" i="117"/>
  <c r="M76" i="117"/>
  <c r="R76" i="117"/>
  <c r="X76" i="117"/>
  <c r="D76" i="117"/>
  <c r="I76" i="117"/>
  <c r="N76" i="117"/>
  <c r="T76" i="117"/>
  <c r="Y76" i="117"/>
  <c r="E76" i="117"/>
  <c r="J76" i="117"/>
  <c r="P76" i="117"/>
  <c r="U76" i="117"/>
  <c r="L100" i="117"/>
  <c r="C108" i="117"/>
  <c r="B108" i="117"/>
  <c r="H108" i="117"/>
  <c r="M108" i="117"/>
  <c r="R108" i="117"/>
  <c r="X108" i="117"/>
  <c r="D108" i="117"/>
  <c r="I108" i="117"/>
  <c r="N108" i="117"/>
  <c r="T108" i="117"/>
  <c r="Y108" i="117"/>
  <c r="E108" i="117"/>
  <c r="J108" i="117"/>
  <c r="P108" i="117"/>
  <c r="U108" i="117"/>
  <c r="Q124" i="117"/>
  <c r="Y64" i="117"/>
  <c r="T64" i="117"/>
  <c r="N64" i="117"/>
  <c r="I64" i="117"/>
  <c r="D64" i="117"/>
  <c r="Y80" i="117"/>
  <c r="T80" i="117"/>
  <c r="N80" i="117"/>
  <c r="I80" i="117"/>
  <c r="D80" i="117"/>
  <c r="Y112" i="117"/>
  <c r="T112" i="117"/>
  <c r="N112" i="117"/>
  <c r="I112" i="117"/>
  <c r="D112" i="117"/>
  <c r="Y120" i="117"/>
  <c r="T120" i="117"/>
  <c r="N120" i="117"/>
  <c r="I120" i="117"/>
  <c r="D120" i="117"/>
  <c r="U48" i="117"/>
  <c r="P48" i="117"/>
  <c r="K48" i="117"/>
  <c r="E48" i="117"/>
  <c r="U56" i="117"/>
  <c r="P56" i="117"/>
  <c r="J56" i="117"/>
  <c r="E56" i="117"/>
  <c r="X64" i="117"/>
  <c r="R64" i="117"/>
  <c r="M64" i="117"/>
  <c r="H64" i="117"/>
  <c r="B64" i="117"/>
  <c r="X72" i="117"/>
  <c r="T72" i="117"/>
  <c r="P72" i="117"/>
  <c r="L72" i="117"/>
  <c r="H72" i="117"/>
  <c r="D72" i="117"/>
  <c r="X80" i="117"/>
  <c r="R80" i="117"/>
  <c r="M80" i="117"/>
  <c r="H80" i="117"/>
  <c r="B80" i="117"/>
  <c r="U96" i="117"/>
  <c r="P96" i="117"/>
  <c r="J96" i="117"/>
  <c r="E96" i="117"/>
  <c r="X104" i="117"/>
  <c r="T104" i="117"/>
  <c r="P104" i="117"/>
  <c r="L104" i="117"/>
  <c r="H104" i="117"/>
  <c r="D104" i="117"/>
  <c r="X112" i="117"/>
  <c r="R112" i="117"/>
  <c r="M112" i="117"/>
  <c r="H112" i="117"/>
  <c r="B112" i="117"/>
  <c r="X120" i="117"/>
  <c r="R120" i="117"/>
  <c r="M120" i="117"/>
  <c r="H120" i="117"/>
  <c r="B120" i="117"/>
  <c r="Y48" i="117"/>
  <c r="T48" i="117"/>
  <c r="O48" i="117"/>
  <c r="I48" i="117"/>
  <c r="D48" i="117"/>
  <c r="X52" i="117"/>
  <c r="P52" i="117"/>
  <c r="H52" i="117"/>
  <c r="Y56" i="117"/>
  <c r="T56" i="117"/>
  <c r="N56" i="117"/>
  <c r="I56" i="117"/>
  <c r="D56" i="117"/>
  <c r="W72" i="117"/>
  <c r="S72" i="117"/>
  <c r="O72" i="117"/>
  <c r="K72" i="117"/>
  <c r="G72" i="117"/>
  <c r="U92" i="117"/>
  <c r="P92" i="117"/>
  <c r="J92" i="117"/>
  <c r="E92" i="117"/>
  <c r="Y96" i="117"/>
  <c r="T96" i="117"/>
  <c r="N96" i="117"/>
  <c r="I96" i="117"/>
  <c r="D96" i="117"/>
  <c r="W104" i="117"/>
  <c r="S104" i="117"/>
  <c r="O104" i="117"/>
  <c r="K104" i="117"/>
  <c r="G104" i="117"/>
  <c r="W124" i="117"/>
  <c r="S124" i="117"/>
  <c r="O124" i="117"/>
  <c r="K124" i="117"/>
  <c r="G124" i="117"/>
  <c r="C124" i="117"/>
  <c r="V124" i="117"/>
  <c r="R124" i="117"/>
  <c r="N124" i="117"/>
  <c r="J124" i="117"/>
  <c r="F124" i="117"/>
  <c r="W120" i="117"/>
  <c r="S120" i="117"/>
  <c r="O120" i="117"/>
  <c r="K120" i="117"/>
  <c r="G120" i="117"/>
  <c r="W116" i="117"/>
  <c r="S116" i="117"/>
  <c r="O116" i="117"/>
  <c r="K116" i="117"/>
  <c r="G116" i="117"/>
  <c r="C116" i="117"/>
  <c r="V116" i="117"/>
  <c r="R116" i="117"/>
  <c r="N116" i="117"/>
  <c r="J116" i="117"/>
  <c r="F116" i="117"/>
  <c r="W112" i="117"/>
  <c r="S112" i="117"/>
  <c r="O112" i="117"/>
  <c r="K112" i="117"/>
  <c r="G112" i="117"/>
  <c r="W108" i="117"/>
  <c r="S108" i="117"/>
  <c r="O108" i="117"/>
  <c r="K108" i="117"/>
  <c r="G108" i="117"/>
  <c r="V100" i="117"/>
  <c r="R100" i="117"/>
  <c r="N100" i="117"/>
  <c r="J100" i="117"/>
  <c r="F100" i="117"/>
  <c r="W96" i="117"/>
  <c r="S96" i="117"/>
  <c r="O96" i="117"/>
  <c r="K96" i="117"/>
  <c r="G96" i="117"/>
  <c r="W92" i="117"/>
  <c r="S92" i="117"/>
  <c r="O92" i="117"/>
  <c r="K92" i="117"/>
  <c r="G92" i="117"/>
  <c r="W88" i="117"/>
  <c r="S88" i="117"/>
  <c r="O88" i="117"/>
  <c r="K88" i="117"/>
  <c r="G88" i="117"/>
  <c r="W84" i="117"/>
  <c r="S84" i="117"/>
  <c r="O84" i="117"/>
  <c r="K84" i="117"/>
  <c r="G84" i="117"/>
  <c r="C84" i="117"/>
  <c r="V84" i="117"/>
  <c r="R84" i="117"/>
  <c r="N84" i="117"/>
  <c r="J84" i="117"/>
  <c r="F84" i="117"/>
  <c r="W80" i="117"/>
  <c r="S80" i="117"/>
  <c r="O80" i="117"/>
  <c r="K80" i="117"/>
  <c r="G80" i="117"/>
  <c r="W76" i="117"/>
  <c r="S76" i="117"/>
  <c r="O76" i="117"/>
  <c r="K76" i="117"/>
  <c r="G76" i="117"/>
  <c r="W68" i="117"/>
  <c r="S68" i="117"/>
  <c r="O68" i="117"/>
  <c r="K68" i="117"/>
  <c r="G68" i="117"/>
  <c r="C68" i="117"/>
  <c r="V68" i="117"/>
  <c r="R68" i="117"/>
  <c r="N68" i="117"/>
  <c r="J68" i="117"/>
  <c r="F68" i="117"/>
  <c r="W64" i="117"/>
  <c r="S64" i="117"/>
  <c r="O64" i="117"/>
  <c r="K64" i="117"/>
  <c r="G64" i="117"/>
  <c r="W60" i="117"/>
  <c r="S60" i="117"/>
  <c r="O60" i="117"/>
  <c r="K60" i="117"/>
  <c r="G60" i="117"/>
  <c r="W56" i="117"/>
  <c r="S56" i="117"/>
  <c r="O56" i="117"/>
  <c r="K56" i="117"/>
  <c r="G56" i="117"/>
  <c r="W52" i="117"/>
  <c r="S52" i="117"/>
  <c r="O52" i="117"/>
  <c r="K52" i="117"/>
  <c r="G52" i="117"/>
  <c r="C52" i="117"/>
  <c r="V52" i="117"/>
  <c r="R52" i="117"/>
  <c r="N52" i="117"/>
  <c r="J52" i="117"/>
  <c r="F52" i="117"/>
  <c r="V48" i="117"/>
  <c r="R48" i="117"/>
  <c r="N48" i="117"/>
  <c r="J48" i="117"/>
  <c r="F48" i="117"/>
  <c r="V44" i="117"/>
  <c r="R44" i="117"/>
  <c r="N44" i="117"/>
  <c r="J44" i="117"/>
  <c r="F44" i="117"/>
  <c r="W40" i="117"/>
  <c r="S40" i="117"/>
  <c r="O40" i="117"/>
  <c r="K40" i="117"/>
  <c r="G40" i="117"/>
  <c r="W36" i="117"/>
  <c r="S36" i="117"/>
  <c r="O36" i="117"/>
  <c r="K36" i="117"/>
  <c r="G36" i="117"/>
  <c r="C36" i="117"/>
  <c r="V36" i="117"/>
  <c r="R36" i="117"/>
  <c r="N36" i="117"/>
  <c r="J36" i="117"/>
  <c r="F36" i="117"/>
  <c r="W32" i="117"/>
  <c r="S32" i="117"/>
  <c r="O32" i="117"/>
  <c r="K32" i="117"/>
  <c r="G32" i="117"/>
  <c r="W28" i="117"/>
  <c r="S28" i="117"/>
  <c r="O28" i="117"/>
  <c r="K28" i="117"/>
  <c r="G28" i="117"/>
  <c r="W24" i="117"/>
  <c r="S24" i="117"/>
  <c r="O24" i="117"/>
  <c r="K24" i="117"/>
  <c r="G24" i="117"/>
  <c r="W20" i="117"/>
  <c r="S20" i="117"/>
  <c r="O20" i="117"/>
  <c r="K20" i="117"/>
  <c r="G20" i="117"/>
  <c r="C20" i="117"/>
  <c r="V20" i="117"/>
  <c r="R20" i="117"/>
  <c r="N20" i="117"/>
  <c r="J20" i="117"/>
  <c r="F20" i="117"/>
  <c r="E84" i="116"/>
  <c r="M84" i="116"/>
  <c r="H84" i="116"/>
  <c r="X84" i="116"/>
  <c r="Y84" i="116"/>
  <c r="B24" i="116"/>
  <c r="R24" i="116"/>
  <c r="D24" i="116"/>
  <c r="I24" i="116"/>
  <c r="T24" i="116"/>
  <c r="C100" i="116"/>
  <c r="H100" i="116"/>
  <c r="M100" i="116"/>
  <c r="X100" i="116"/>
  <c r="D100" i="116"/>
  <c r="N100" i="116"/>
  <c r="Y100" i="116"/>
  <c r="Q24" i="116"/>
  <c r="B16" i="116"/>
  <c r="R32" i="116"/>
  <c r="B32" i="116"/>
  <c r="R40" i="116"/>
  <c r="B40" i="116"/>
  <c r="K52" i="116"/>
  <c r="M68" i="116"/>
  <c r="B108" i="116"/>
  <c r="L108" i="116"/>
  <c r="B56" i="116"/>
  <c r="S56" i="116"/>
  <c r="D56" i="116"/>
  <c r="T56" i="116"/>
  <c r="J68" i="116"/>
  <c r="B116" i="116"/>
  <c r="L116" i="116"/>
  <c r="E116" i="116"/>
  <c r="F19" i="116"/>
  <c r="F16" i="116" s="1"/>
  <c r="J19" i="116"/>
  <c r="J16" i="116" s="1"/>
  <c r="N19" i="116"/>
  <c r="R19" i="116"/>
  <c r="U32" i="116"/>
  <c r="Y36" i="116"/>
  <c r="T40" i="116"/>
  <c r="G52" i="116"/>
  <c r="U56" i="116"/>
  <c r="Y72" i="116"/>
  <c r="T72" i="116"/>
  <c r="D72" i="116"/>
  <c r="M76" i="116"/>
  <c r="U80" i="116"/>
  <c r="E80" i="116"/>
  <c r="T112" i="116"/>
  <c r="D112" i="116"/>
  <c r="T120" i="116"/>
  <c r="D120" i="116"/>
  <c r="E48" i="116"/>
  <c r="U64" i="116"/>
  <c r="E64" i="116"/>
  <c r="X72" i="116"/>
  <c r="R72" i="116"/>
  <c r="B72" i="116"/>
  <c r="T80" i="116"/>
  <c r="D80" i="116"/>
  <c r="U96" i="116"/>
  <c r="P96" i="116"/>
  <c r="E96" i="116"/>
  <c r="B104" i="116"/>
  <c r="M112" i="116"/>
  <c r="W124" i="116"/>
  <c r="S124" i="116"/>
  <c r="G124" i="116"/>
  <c r="O120" i="116"/>
  <c r="W116" i="116"/>
  <c r="G116" i="116"/>
  <c r="R116" i="116"/>
  <c r="O112" i="116"/>
  <c r="K112" i="116"/>
  <c r="W108" i="116"/>
  <c r="G108" i="116"/>
  <c r="C108" i="116"/>
  <c r="R108" i="116"/>
  <c r="W104" i="116"/>
  <c r="K104" i="116"/>
  <c r="S100" i="116"/>
  <c r="O100" i="116"/>
  <c r="K96" i="116"/>
  <c r="S92" i="116"/>
  <c r="K88" i="116"/>
  <c r="G88" i="116"/>
  <c r="S84" i="116"/>
  <c r="C84" i="116"/>
  <c r="R84" i="116"/>
  <c r="W80" i="116"/>
  <c r="G80" i="116"/>
  <c r="R80" i="116"/>
  <c r="F80" i="116"/>
  <c r="S72" i="116"/>
  <c r="O72" i="116"/>
  <c r="K72" i="116"/>
  <c r="W64" i="116"/>
  <c r="S64" i="116"/>
  <c r="W60" i="116"/>
  <c r="S60" i="116"/>
  <c r="R56" i="116"/>
  <c r="J52" i="116"/>
  <c r="W48" i="116"/>
  <c r="G48" i="116"/>
  <c r="J44" i="116"/>
  <c r="O36" i="116"/>
  <c r="W32" i="116"/>
  <c r="W28" i="116"/>
  <c r="S28" i="116"/>
  <c r="G24" i="116"/>
  <c r="S20" i="116"/>
  <c r="O20" i="116"/>
  <c r="K20" i="116"/>
  <c r="G20" i="116"/>
  <c r="W156" i="114"/>
  <c r="S156" i="114"/>
  <c r="O156" i="114"/>
  <c r="K156" i="114"/>
  <c r="G156" i="114"/>
  <c r="X152" i="114"/>
  <c r="T152" i="114"/>
  <c r="P152" i="114"/>
  <c r="L152" i="114"/>
  <c r="H152" i="114"/>
  <c r="D152" i="114"/>
  <c r="Y152" i="114"/>
  <c r="Q152" i="114"/>
  <c r="E152" i="114"/>
  <c r="W152" i="114"/>
  <c r="S152" i="114"/>
  <c r="O152" i="114"/>
  <c r="K152" i="114"/>
  <c r="G152" i="114"/>
  <c r="C152" i="114"/>
  <c r="U152" i="114"/>
  <c r="M152" i="114"/>
  <c r="I152" i="114"/>
  <c r="V152" i="114"/>
  <c r="R152" i="114"/>
  <c r="N152" i="114"/>
  <c r="J152" i="114"/>
  <c r="F152" i="114"/>
  <c r="W252" i="114"/>
  <c r="S252" i="114"/>
  <c r="O252" i="114"/>
  <c r="K252" i="114"/>
  <c r="G252" i="114"/>
  <c r="W248" i="114"/>
  <c r="S248" i="114"/>
  <c r="O248" i="114"/>
  <c r="K248" i="114"/>
  <c r="G248" i="114"/>
  <c r="W244" i="114"/>
  <c r="S244" i="114"/>
  <c r="O244" i="114"/>
  <c r="K244" i="114"/>
  <c r="G244" i="114"/>
  <c r="W240" i="114"/>
  <c r="S240" i="114"/>
  <c r="O240" i="114"/>
  <c r="K240" i="114"/>
  <c r="G240" i="114"/>
  <c r="C240" i="114"/>
  <c r="V240" i="114"/>
  <c r="R240" i="114"/>
  <c r="N240" i="114"/>
  <c r="J240" i="114"/>
  <c r="F240" i="114"/>
  <c r="W236" i="114"/>
  <c r="S236" i="114"/>
  <c r="O236" i="114"/>
  <c r="K236" i="114"/>
  <c r="G236" i="114"/>
  <c r="W232" i="114"/>
  <c r="S232" i="114"/>
  <c r="O232" i="114"/>
  <c r="K232" i="114"/>
  <c r="G232" i="114"/>
  <c r="C232" i="114"/>
  <c r="V232" i="114"/>
  <c r="R232" i="114"/>
  <c r="N232" i="114"/>
  <c r="J232" i="114"/>
  <c r="F232" i="114"/>
  <c r="W228" i="114"/>
  <c r="S228" i="114"/>
  <c r="O228" i="114"/>
  <c r="K228" i="114"/>
  <c r="G228" i="114"/>
  <c r="C228" i="114"/>
  <c r="V228" i="114"/>
  <c r="R228" i="114"/>
  <c r="N228" i="114"/>
  <c r="J228" i="114"/>
  <c r="F228" i="114"/>
  <c r="V224" i="114"/>
  <c r="R224" i="114"/>
  <c r="N224" i="114"/>
  <c r="J224" i="114"/>
  <c r="F224" i="114"/>
  <c r="W220" i="114"/>
  <c r="S220" i="114"/>
  <c r="O220" i="114"/>
  <c r="K220" i="114"/>
  <c r="G220" i="114"/>
  <c r="W216" i="114"/>
  <c r="S216" i="114"/>
  <c r="O216" i="114"/>
  <c r="K216" i="114"/>
  <c r="G216" i="114"/>
  <c r="W212" i="114"/>
  <c r="S212" i="114"/>
  <c r="O212" i="114"/>
  <c r="K212" i="114"/>
  <c r="G212" i="114"/>
  <c r="C212" i="114"/>
  <c r="V212" i="114"/>
  <c r="R212" i="114"/>
  <c r="N212" i="114"/>
  <c r="J212" i="114"/>
  <c r="F212" i="114"/>
  <c r="W208" i="114"/>
  <c r="S208" i="114"/>
  <c r="O208" i="114"/>
  <c r="K208" i="114"/>
  <c r="G208" i="114"/>
  <c r="C208" i="114"/>
  <c r="V208" i="114"/>
  <c r="R208" i="114"/>
  <c r="N208" i="114"/>
  <c r="J208" i="114"/>
  <c r="F208" i="114"/>
  <c r="W204" i="114"/>
  <c r="S204" i="114"/>
  <c r="O204" i="114"/>
  <c r="K204" i="114"/>
  <c r="G204" i="114"/>
  <c r="W200" i="114"/>
  <c r="S200" i="114"/>
  <c r="O200" i="114"/>
  <c r="K200" i="114"/>
  <c r="G200" i="114"/>
  <c r="W196" i="114"/>
  <c r="S196" i="114"/>
  <c r="O196" i="114"/>
  <c r="K196" i="114"/>
  <c r="G196" i="114"/>
  <c r="C196" i="114"/>
  <c r="V196" i="114"/>
  <c r="R196" i="114"/>
  <c r="N196" i="114"/>
  <c r="J196" i="114"/>
  <c r="F196" i="114"/>
  <c r="W192" i="114"/>
  <c r="S192" i="114"/>
  <c r="O192" i="114"/>
  <c r="K192" i="114"/>
  <c r="G192" i="114"/>
  <c r="W188" i="114"/>
  <c r="S188" i="114"/>
  <c r="O188" i="114"/>
  <c r="K188" i="114"/>
  <c r="G188" i="114"/>
  <c r="C188" i="114"/>
  <c r="V188" i="114"/>
  <c r="R188" i="114"/>
  <c r="N188" i="114"/>
  <c r="J188" i="114"/>
  <c r="F188" i="114"/>
  <c r="W184" i="114"/>
  <c r="S184" i="114"/>
  <c r="O184" i="114"/>
  <c r="K184" i="114"/>
  <c r="G184" i="114"/>
  <c r="W180" i="114"/>
  <c r="S180" i="114"/>
  <c r="O180" i="114"/>
  <c r="K180" i="114"/>
  <c r="G180" i="114"/>
  <c r="W176" i="114"/>
  <c r="S176" i="114"/>
  <c r="O176" i="114"/>
  <c r="K176" i="114"/>
  <c r="G176" i="114"/>
  <c r="C176" i="114"/>
  <c r="V176" i="114"/>
  <c r="R176" i="114"/>
  <c r="N176" i="114"/>
  <c r="J176" i="114"/>
  <c r="F176" i="114"/>
  <c r="W172" i="114"/>
  <c r="S172" i="114"/>
  <c r="O172" i="114"/>
  <c r="K172" i="114"/>
  <c r="G172" i="114"/>
  <c r="W168" i="114"/>
  <c r="S168" i="114"/>
  <c r="O168" i="114"/>
  <c r="K168" i="114"/>
  <c r="G168" i="114"/>
  <c r="W164" i="114"/>
  <c r="S164" i="114"/>
  <c r="O164" i="114"/>
  <c r="K164" i="114"/>
  <c r="G164" i="114"/>
  <c r="W160" i="114"/>
  <c r="S160" i="114"/>
  <c r="O160" i="114"/>
  <c r="K160" i="114"/>
  <c r="G160" i="114"/>
  <c r="C160" i="114"/>
  <c r="V160" i="114"/>
  <c r="R160" i="114"/>
  <c r="N160" i="114"/>
  <c r="J160" i="114"/>
  <c r="F160" i="114"/>
  <c r="V148" i="114"/>
  <c r="R148" i="114"/>
  <c r="N148" i="114"/>
  <c r="J148" i="114"/>
  <c r="F148" i="114"/>
  <c r="W144" i="114"/>
  <c r="S144" i="114"/>
  <c r="O144" i="114"/>
  <c r="K144" i="114"/>
  <c r="G144" i="114"/>
  <c r="X19" i="114"/>
  <c r="H19" i="114"/>
  <c r="D146" i="114"/>
  <c r="H146" i="114"/>
  <c r="L146" i="114"/>
  <c r="P146" i="114"/>
  <c r="T146" i="114"/>
  <c r="X146" i="114"/>
  <c r="D150" i="114"/>
  <c r="H150" i="114"/>
  <c r="L150" i="114"/>
  <c r="P150" i="114"/>
  <c r="T150" i="114"/>
  <c r="X150" i="114"/>
  <c r="D154" i="114"/>
  <c r="H154" i="114"/>
  <c r="L154" i="114"/>
  <c r="P154" i="114"/>
  <c r="T154" i="114"/>
  <c r="X154" i="114"/>
  <c r="D158" i="114"/>
  <c r="H158" i="114"/>
  <c r="L158" i="114"/>
  <c r="P158" i="114"/>
  <c r="T158" i="114"/>
  <c r="X158" i="114"/>
  <c r="D162" i="114"/>
  <c r="H162" i="114"/>
  <c r="L162" i="114"/>
  <c r="P162" i="114"/>
  <c r="T19" i="114"/>
  <c r="D19" i="114"/>
  <c r="E146" i="114"/>
  <c r="I146" i="114"/>
  <c r="M146" i="114"/>
  <c r="Q146" i="114"/>
  <c r="Q143" i="114" s="1"/>
  <c r="U146" i="114"/>
  <c r="Y146" i="114"/>
  <c r="E150" i="114"/>
  <c r="I150" i="114"/>
  <c r="M150" i="114"/>
  <c r="Q150" i="114"/>
  <c r="U150" i="114"/>
  <c r="Y150" i="114"/>
  <c r="E154" i="114"/>
  <c r="I154" i="114"/>
  <c r="M154" i="114"/>
  <c r="Q154" i="114"/>
  <c r="U154" i="114"/>
  <c r="Y154" i="114"/>
  <c r="E158" i="114"/>
  <c r="I158" i="114"/>
  <c r="M158" i="114"/>
  <c r="Q158" i="114"/>
  <c r="U158" i="114"/>
  <c r="Y158" i="114"/>
  <c r="E162" i="114"/>
  <c r="I162" i="114"/>
  <c r="I159" i="114" s="1"/>
  <c r="M162" i="114"/>
  <c r="R162" i="114"/>
  <c r="F146" i="114"/>
  <c r="J146" i="114"/>
  <c r="N146" i="114"/>
  <c r="R146" i="114"/>
  <c r="V146" i="114"/>
  <c r="B150" i="114"/>
  <c r="B147" i="114" s="1"/>
  <c r="F150" i="114"/>
  <c r="F147" i="114" s="1"/>
  <c r="J150" i="114"/>
  <c r="N150" i="114"/>
  <c r="R150" i="114"/>
  <c r="V150" i="114"/>
  <c r="V147" i="114" s="1"/>
  <c r="B154" i="114"/>
  <c r="B151" i="114" s="1"/>
  <c r="F154" i="114"/>
  <c r="J154" i="114"/>
  <c r="N154" i="114"/>
  <c r="R154" i="114"/>
  <c r="V154" i="114"/>
  <c r="B158" i="114"/>
  <c r="F158" i="114"/>
  <c r="J158" i="114"/>
  <c r="N158" i="114"/>
  <c r="R158" i="114"/>
  <c r="V158" i="114"/>
  <c r="B162" i="114"/>
  <c r="F162" i="114"/>
  <c r="J162" i="114"/>
  <c r="N162" i="114"/>
  <c r="E19" i="114"/>
  <c r="Y254" i="114"/>
  <c r="U254" i="114"/>
  <c r="Q254" i="114"/>
  <c r="M254" i="114"/>
  <c r="I254" i="114"/>
  <c r="E254" i="114"/>
  <c r="Y250" i="114"/>
  <c r="U250" i="114"/>
  <c r="Q250" i="114"/>
  <c r="M250" i="114"/>
  <c r="I250" i="114"/>
  <c r="E250" i="114"/>
  <c r="Y246" i="114"/>
  <c r="U246" i="114"/>
  <c r="Q246" i="114"/>
  <c r="M246" i="114"/>
  <c r="I246" i="114"/>
  <c r="E246" i="114"/>
  <c r="Y242" i="114"/>
  <c r="U242" i="114"/>
  <c r="Q242" i="114"/>
  <c r="M242" i="114"/>
  <c r="I242" i="114"/>
  <c r="E242" i="114"/>
  <c r="Y238" i="114"/>
  <c r="X254" i="114"/>
  <c r="T254" i="114"/>
  <c r="P254" i="114"/>
  <c r="L254" i="114"/>
  <c r="H254" i="114"/>
  <c r="D254" i="114"/>
  <c r="X250" i="114"/>
  <c r="T250" i="114"/>
  <c r="P250" i="114"/>
  <c r="L250" i="114"/>
  <c r="H250" i="114"/>
  <c r="D250" i="114"/>
  <c r="X246" i="114"/>
  <c r="T246" i="114"/>
  <c r="P246" i="114"/>
  <c r="L246" i="114"/>
  <c r="H246" i="114"/>
  <c r="H243" i="114" s="1"/>
  <c r="D246" i="114"/>
  <c r="X242" i="114"/>
  <c r="T242" i="114"/>
  <c r="P242" i="114"/>
  <c r="L242" i="114"/>
  <c r="H242" i="114"/>
  <c r="D242" i="114"/>
  <c r="X238" i="114"/>
  <c r="W254" i="114"/>
  <c r="S254" i="114"/>
  <c r="O254" i="114"/>
  <c r="K254" i="114"/>
  <c r="G254" i="114"/>
  <c r="C254" i="114"/>
  <c r="C251" i="114" s="1"/>
  <c r="W250" i="114"/>
  <c r="S250" i="114"/>
  <c r="O250" i="114"/>
  <c r="K250" i="114"/>
  <c r="G250" i="114"/>
  <c r="C250" i="114"/>
  <c r="C247" i="114" s="1"/>
  <c r="W246" i="114"/>
  <c r="S246" i="114"/>
  <c r="O246" i="114"/>
  <c r="K246" i="114"/>
  <c r="G246" i="114"/>
  <c r="C246" i="114"/>
  <c r="C243" i="114" s="1"/>
  <c r="W242" i="114"/>
  <c r="S242" i="114"/>
  <c r="O242" i="114"/>
  <c r="K242" i="114"/>
  <c r="G242" i="114"/>
  <c r="C242" i="114"/>
  <c r="W238" i="114"/>
  <c r="V254" i="114"/>
  <c r="F254" i="114"/>
  <c r="V250" i="114"/>
  <c r="F250" i="114"/>
  <c r="V246" i="114"/>
  <c r="F246" i="114"/>
  <c r="V242" i="114"/>
  <c r="V239" i="114" s="1"/>
  <c r="F242" i="114"/>
  <c r="V238" i="114"/>
  <c r="R238" i="114"/>
  <c r="N238" i="114"/>
  <c r="J238" i="114"/>
  <c r="F238" i="114"/>
  <c r="B238" i="114"/>
  <c r="V234" i="114"/>
  <c r="V231" i="114" s="1"/>
  <c r="R234" i="114"/>
  <c r="R231" i="114" s="1"/>
  <c r="N234" i="114"/>
  <c r="J234" i="114"/>
  <c r="J231" i="114" s="1"/>
  <c r="F234" i="114"/>
  <c r="F231" i="114" s="1"/>
  <c r="B234" i="114"/>
  <c r="V230" i="114"/>
  <c r="R230" i="114"/>
  <c r="N230" i="114"/>
  <c r="J230" i="114"/>
  <c r="F230" i="114"/>
  <c r="B230" i="114"/>
  <c r="B227" i="114" s="1"/>
  <c r="V226" i="114"/>
  <c r="V223" i="114" s="1"/>
  <c r="R226" i="114"/>
  <c r="R223" i="114" s="1"/>
  <c r="N226" i="114"/>
  <c r="J226" i="114"/>
  <c r="J223" i="114" s="1"/>
  <c r="F226" i="114"/>
  <c r="F223" i="114" s="1"/>
  <c r="B226" i="114"/>
  <c r="V222" i="114"/>
  <c r="R222" i="114"/>
  <c r="N222" i="114"/>
  <c r="J222" i="114"/>
  <c r="F222" i="114"/>
  <c r="B222" i="114"/>
  <c r="V218" i="114"/>
  <c r="R218" i="114"/>
  <c r="N218" i="114"/>
  <c r="J218" i="114"/>
  <c r="F218" i="114"/>
  <c r="B218" i="114"/>
  <c r="B215" i="114" s="1"/>
  <c r="R254" i="114"/>
  <c r="B254" i="114"/>
  <c r="R250" i="114"/>
  <c r="B250" i="114"/>
  <c r="R246" i="114"/>
  <c r="B246" i="114"/>
  <c r="R242" i="114"/>
  <c r="B242" i="114"/>
  <c r="U238" i="114"/>
  <c r="Q238" i="114"/>
  <c r="M238" i="114"/>
  <c r="I238" i="114"/>
  <c r="E238" i="114"/>
  <c r="Y234" i="114"/>
  <c r="U234" i="114"/>
  <c r="Q234" i="114"/>
  <c r="M234" i="114"/>
  <c r="I234" i="114"/>
  <c r="E234" i="114"/>
  <c r="Y230" i="114"/>
  <c r="U230" i="114"/>
  <c r="Q230" i="114"/>
  <c r="M230" i="114"/>
  <c r="I230" i="114"/>
  <c r="E230" i="114"/>
  <c r="Y226" i="114"/>
  <c r="U226" i="114"/>
  <c r="Q226" i="114"/>
  <c r="M226" i="114"/>
  <c r="I226" i="114"/>
  <c r="E226" i="114"/>
  <c r="Y222" i="114"/>
  <c r="U222" i="114"/>
  <c r="Q222" i="114"/>
  <c r="M222" i="114"/>
  <c r="I222" i="114"/>
  <c r="E222" i="114"/>
  <c r="Y218" i="114"/>
  <c r="U218" i="114"/>
  <c r="Q218" i="114"/>
  <c r="M218" i="114"/>
  <c r="I218" i="114"/>
  <c r="E218" i="114"/>
  <c r="N254" i="114"/>
  <c r="N250" i="114"/>
  <c r="N246" i="114"/>
  <c r="N242" i="114"/>
  <c r="T238" i="114"/>
  <c r="P238" i="114"/>
  <c r="L238" i="114"/>
  <c r="H238" i="114"/>
  <c r="D238" i="114"/>
  <c r="X234" i="114"/>
  <c r="T234" i="114"/>
  <c r="P234" i="114"/>
  <c r="L234" i="114"/>
  <c r="H234" i="114"/>
  <c r="D234" i="114"/>
  <c r="X230" i="114"/>
  <c r="T230" i="114"/>
  <c r="P230" i="114"/>
  <c r="L230" i="114"/>
  <c r="H230" i="114"/>
  <c r="D230" i="114"/>
  <c r="X226" i="114"/>
  <c r="T226" i="114"/>
  <c r="P226" i="114"/>
  <c r="L226" i="114"/>
  <c r="H226" i="114"/>
  <c r="D226" i="114"/>
  <c r="X222" i="114"/>
  <c r="T222" i="114"/>
  <c r="P222" i="114"/>
  <c r="L222" i="114"/>
  <c r="H222" i="114"/>
  <c r="D222" i="114"/>
  <c r="X218" i="114"/>
  <c r="T218" i="114"/>
  <c r="P218" i="114"/>
  <c r="L218" i="114"/>
  <c r="H218" i="114"/>
  <c r="D218" i="114"/>
  <c r="J254" i="114"/>
  <c r="J250" i="114"/>
  <c r="J246" i="114"/>
  <c r="J242" i="114"/>
  <c r="J239" i="114" s="1"/>
  <c r="S238" i="114"/>
  <c r="O238" i="114"/>
  <c r="K238" i="114"/>
  <c r="G238" i="114"/>
  <c r="C238" i="114"/>
  <c r="C235" i="114" s="1"/>
  <c r="W234" i="114"/>
  <c r="S234" i="114"/>
  <c r="O234" i="114"/>
  <c r="K234" i="114"/>
  <c r="G234" i="114"/>
  <c r="C234" i="114"/>
  <c r="W230" i="114"/>
  <c r="S230" i="114"/>
  <c r="O230" i="114"/>
  <c r="K230" i="114"/>
  <c r="G230" i="114"/>
  <c r="C230" i="114"/>
  <c r="W226" i="114"/>
  <c r="W223" i="114" s="1"/>
  <c r="S226" i="114"/>
  <c r="O226" i="114"/>
  <c r="K226" i="114"/>
  <c r="G226" i="114"/>
  <c r="C226" i="114"/>
  <c r="W222" i="114"/>
  <c r="S222" i="114"/>
  <c r="O222" i="114"/>
  <c r="K222" i="114"/>
  <c r="G222" i="114"/>
  <c r="C222" i="114"/>
  <c r="C219" i="114" s="1"/>
  <c r="W218" i="114"/>
  <c r="S218" i="114"/>
  <c r="O218" i="114"/>
  <c r="K218" i="114"/>
  <c r="G218" i="114"/>
  <c r="C218" i="114"/>
  <c r="V214" i="114"/>
  <c r="R214" i="114"/>
  <c r="N214" i="114"/>
  <c r="J214" i="114"/>
  <c r="F214" i="114"/>
  <c r="B214" i="114"/>
  <c r="V210" i="114"/>
  <c r="R210" i="114"/>
  <c r="N210" i="114"/>
  <c r="J210" i="114"/>
  <c r="F210" i="114"/>
  <c r="B210" i="114"/>
  <c r="V206" i="114"/>
  <c r="R206" i="114"/>
  <c r="R203" i="114" s="1"/>
  <c r="N206" i="114"/>
  <c r="J206" i="114"/>
  <c r="F206" i="114"/>
  <c r="B206" i="114"/>
  <c r="B203" i="114" s="1"/>
  <c r="V202" i="114"/>
  <c r="R202" i="114"/>
  <c r="N202" i="114"/>
  <c r="J202" i="114"/>
  <c r="F202" i="114"/>
  <c r="B202" i="114"/>
  <c r="B199" i="114" s="1"/>
  <c r="V198" i="114"/>
  <c r="R198" i="114"/>
  <c r="N198" i="114"/>
  <c r="J198" i="114"/>
  <c r="F198" i="114"/>
  <c r="B198" i="114"/>
  <c r="V194" i="114"/>
  <c r="R194" i="114"/>
  <c r="N194" i="114"/>
  <c r="J194" i="114"/>
  <c r="J191" i="114" s="1"/>
  <c r="F194" i="114"/>
  <c r="B194" i="114"/>
  <c r="B191" i="114" s="1"/>
  <c r="V190" i="114"/>
  <c r="R190" i="114"/>
  <c r="N190" i="114"/>
  <c r="J190" i="114"/>
  <c r="F190" i="114"/>
  <c r="B190" i="114"/>
  <c r="B187" i="114" s="1"/>
  <c r="V186" i="114"/>
  <c r="R186" i="114"/>
  <c r="N186" i="114"/>
  <c r="J186" i="114"/>
  <c r="F186" i="114"/>
  <c r="F183" i="114" s="1"/>
  <c r="B186" i="114"/>
  <c r="V182" i="114"/>
  <c r="R182" i="114"/>
  <c r="N182" i="114"/>
  <c r="J182" i="114"/>
  <c r="F182" i="114"/>
  <c r="F179" i="114" s="1"/>
  <c r="B182" i="114"/>
  <c r="B179" i="114" s="1"/>
  <c r="V178" i="114"/>
  <c r="R178" i="114"/>
  <c r="N178" i="114"/>
  <c r="J178" i="114"/>
  <c r="F178" i="114"/>
  <c r="B178" i="114"/>
  <c r="B175" i="114" s="1"/>
  <c r="V174" i="114"/>
  <c r="R174" i="114"/>
  <c r="N174" i="114"/>
  <c r="J174" i="114"/>
  <c r="F174" i="114"/>
  <c r="F171" i="114" s="1"/>
  <c r="B174" i="114"/>
  <c r="V170" i="114"/>
  <c r="R170" i="114"/>
  <c r="N170" i="114"/>
  <c r="J170" i="114"/>
  <c r="J167" i="114" s="1"/>
  <c r="F170" i="114"/>
  <c r="B170" i="114"/>
  <c r="V166" i="114"/>
  <c r="R166" i="114"/>
  <c r="R163" i="114" s="1"/>
  <c r="N166" i="114"/>
  <c r="J166" i="114"/>
  <c r="F166" i="114"/>
  <c r="B166" i="114"/>
  <c r="V162" i="114"/>
  <c r="Y214" i="114"/>
  <c r="U214" i="114"/>
  <c r="Q214" i="114"/>
  <c r="M214" i="114"/>
  <c r="I214" i="114"/>
  <c r="E214" i="114"/>
  <c r="Y210" i="114"/>
  <c r="U210" i="114"/>
  <c r="Q210" i="114"/>
  <c r="M210" i="114"/>
  <c r="I210" i="114"/>
  <c r="E210" i="114"/>
  <c r="Y206" i="114"/>
  <c r="U206" i="114"/>
  <c r="Q206" i="114"/>
  <c r="M206" i="114"/>
  <c r="I206" i="114"/>
  <c r="E206" i="114"/>
  <c r="Y202" i="114"/>
  <c r="U202" i="114"/>
  <c r="Q202" i="114"/>
  <c r="M202" i="114"/>
  <c r="I202" i="114"/>
  <c r="E202" i="114"/>
  <c r="Y198" i="114"/>
  <c r="U198" i="114"/>
  <c r="Q198" i="114"/>
  <c r="M198" i="114"/>
  <c r="I198" i="114"/>
  <c r="E198" i="114"/>
  <c r="Y194" i="114"/>
  <c r="Y191" i="114" s="1"/>
  <c r="U194" i="114"/>
  <c r="Q194" i="114"/>
  <c r="M194" i="114"/>
  <c r="I194" i="114"/>
  <c r="E194" i="114"/>
  <c r="Y190" i="114"/>
  <c r="U190" i="114"/>
  <c r="Q190" i="114"/>
  <c r="M190" i="114"/>
  <c r="I190" i="114"/>
  <c r="E190" i="114"/>
  <c r="Y186" i="114"/>
  <c r="U186" i="114"/>
  <c r="Q186" i="114"/>
  <c r="M186" i="114"/>
  <c r="I186" i="114"/>
  <c r="E186" i="114"/>
  <c r="Y182" i="114"/>
  <c r="U182" i="114"/>
  <c r="Q182" i="114"/>
  <c r="M182" i="114"/>
  <c r="I182" i="114"/>
  <c r="E182" i="114"/>
  <c r="Y178" i="114"/>
  <c r="U178" i="114"/>
  <c r="Q178" i="114"/>
  <c r="M178" i="114"/>
  <c r="I178" i="114"/>
  <c r="E178" i="114"/>
  <c r="Y174" i="114"/>
  <c r="U174" i="114"/>
  <c r="Q174" i="114"/>
  <c r="M174" i="114"/>
  <c r="I174" i="114"/>
  <c r="E174" i="114"/>
  <c r="Y170" i="114"/>
  <c r="U170" i="114"/>
  <c r="Q170" i="114"/>
  <c r="M170" i="114"/>
  <c r="I170" i="114"/>
  <c r="E170" i="114"/>
  <c r="Y166" i="114"/>
  <c r="U166" i="114"/>
  <c r="Q166" i="114"/>
  <c r="M166" i="114"/>
  <c r="I166" i="114"/>
  <c r="E166" i="114"/>
  <c r="Y162" i="114"/>
  <c r="U162" i="114"/>
  <c r="Q162" i="114"/>
  <c r="X214" i="114"/>
  <c r="T214" i="114"/>
  <c r="P214" i="114"/>
  <c r="L214" i="114"/>
  <c r="H214" i="114"/>
  <c r="D214" i="114"/>
  <c r="X210" i="114"/>
  <c r="T210" i="114"/>
  <c r="P210" i="114"/>
  <c r="L210" i="114"/>
  <c r="H210" i="114"/>
  <c r="D210" i="114"/>
  <c r="D207" i="114" s="1"/>
  <c r="X206" i="114"/>
  <c r="T206" i="114"/>
  <c r="P206" i="114"/>
  <c r="L206" i="114"/>
  <c r="H206" i="114"/>
  <c r="D206" i="114"/>
  <c r="X202" i="114"/>
  <c r="T202" i="114"/>
  <c r="P202" i="114"/>
  <c r="L202" i="114"/>
  <c r="L199" i="114" s="1"/>
  <c r="H202" i="114"/>
  <c r="D202" i="114"/>
  <c r="X198" i="114"/>
  <c r="T198" i="114"/>
  <c r="P198" i="114"/>
  <c r="L198" i="114"/>
  <c r="L195" i="114" s="1"/>
  <c r="H198" i="114"/>
  <c r="D198" i="114"/>
  <c r="X194" i="114"/>
  <c r="T194" i="114"/>
  <c r="P194" i="114"/>
  <c r="L194" i="114"/>
  <c r="H194" i="114"/>
  <c r="D194" i="114"/>
  <c r="X190" i="114"/>
  <c r="T190" i="114"/>
  <c r="P190" i="114"/>
  <c r="L190" i="114"/>
  <c r="H190" i="114"/>
  <c r="D190" i="114"/>
  <c r="X186" i="114"/>
  <c r="T186" i="114"/>
  <c r="P186" i="114"/>
  <c r="L186" i="114"/>
  <c r="H186" i="114"/>
  <c r="D186" i="114"/>
  <c r="X182" i="114"/>
  <c r="T182" i="114"/>
  <c r="P182" i="114"/>
  <c r="L182" i="114"/>
  <c r="H182" i="114"/>
  <c r="D182" i="114"/>
  <c r="X178" i="114"/>
  <c r="T178" i="114"/>
  <c r="P178" i="114"/>
  <c r="L178" i="114"/>
  <c r="L175" i="114" s="1"/>
  <c r="H178" i="114"/>
  <c r="D178" i="114"/>
  <c r="X174" i="114"/>
  <c r="T174" i="114"/>
  <c r="P174" i="114"/>
  <c r="L174" i="114"/>
  <c r="H174" i="114"/>
  <c r="D174" i="114"/>
  <c r="X170" i="114"/>
  <c r="T170" i="114"/>
  <c r="P170" i="114"/>
  <c r="L170" i="114"/>
  <c r="H170" i="114"/>
  <c r="D170" i="114"/>
  <c r="X166" i="114"/>
  <c r="T166" i="114"/>
  <c r="P166" i="114"/>
  <c r="L166" i="114"/>
  <c r="H166" i="114"/>
  <c r="D166" i="114"/>
  <c r="X162" i="114"/>
  <c r="W214" i="114"/>
  <c r="S214" i="114"/>
  <c r="O214" i="114"/>
  <c r="K214" i="114"/>
  <c r="G214" i="114"/>
  <c r="C214" i="114"/>
  <c r="W210" i="114"/>
  <c r="S210" i="114"/>
  <c r="O210" i="114"/>
  <c r="K210" i="114"/>
  <c r="G210" i="114"/>
  <c r="C210" i="114"/>
  <c r="W206" i="114"/>
  <c r="S206" i="114"/>
  <c r="O206" i="114"/>
  <c r="K206" i="114"/>
  <c r="G206" i="114"/>
  <c r="C206" i="114"/>
  <c r="W202" i="114"/>
  <c r="S202" i="114"/>
  <c r="O202" i="114"/>
  <c r="K202" i="114"/>
  <c r="G202" i="114"/>
  <c r="C202" i="114"/>
  <c r="W198" i="114"/>
  <c r="S198" i="114"/>
  <c r="O198" i="114"/>
  <c r="K198" i="114"/>
  <c r="G198" i="114"/>
  <c r="C198" i="114"/>
  <c r="W194" i="114"/>
  <c r="S194" i="114"/>
  <c r="O194" i="114"/>
  <c r="K194" i="114"/>
  <c r="G194" i="114"/>
  <c r="C194" i="114"/>
  <c r="W190" i="114"/>
  <c r="S190" i="114"/>
  <c r="O190" i="114"/>
  <c r="K190" i="114"/>
  <c r="G190" i="114"/>
  <c r="C190" i="114"/>
  <c r="W186" i="114"/>
  <c r="S186" i="114"/>
  <c r="O186" i="114"/>
  <c r="K186" i="114"/>
  <c r="G186" i="114"/>
  <c r="C186" i="114"/>
  <c r="W182" i="114"/>
  <c r="S182" i="114"/>
  <c r="O182" i="114"/>
  <c r="K182" i="114"/>
  <c r="G182" i="114"/>
  <c r="C182" i="114"/>
  <c r="W178" i="114"/>
  <c r="W175" i="114" s="1"/>
  <c r="S178" i="114"/>
  <c r="S175" i="114" s="1"/>
  <c r="O178" i="114"/>
  <c r="K178" i="114"/>
  <c r="K175" i="114" s="1"/>
  <c r="G178" i="114"/>
  <c r="G175" i="114" s="1"/>
  <c r="C178" i="114"/>
  <c r="C175" i="114" s="1"/>
  <c r="W174" i="114"/>
  <c r="S174" i="114"/>
  <c r="O174" i="114"/>
  <c r="K174" i="114"/>
  <c r="G174" i="114"/>
  <c r="C174" i="114"/>
  <c r="W170" i="114"/>
  <c r="W167" i="114" s="1"/>
  <c r="S170" i="114"/>
  <c r="S167" i="114" s="1"/>
  <c r="O170" i="114"/>
  <c r="K170" i="114"/>
  <c r="K167" i="114" s="1"/>
  <c r="G170" i="114"/>
  <c r="G167" i="114" s="1"/>
  <c r="C170" i="114"/>
  <c r="C167" i="114" s="1"/>
  <c r="W166" i="114"/>
  <c r="S166" i="114"/>
  <c r="O166" i="114"/>
  <c r="K166" i="114"/>
  <c r="G166" i="114"/>
  <c r="C166" i="114"/>
  <c r="C163" i="114" s="1"/>
  <c r="W162" i="114"/>
  <c r="L19" i="114"/>
  <c r="C146" i="114"/>
  <c r="G146" i="114"/>
  <c r="K146" i="114"/>
  <c r="O146" i="114"/>
  <c r="S146" i="114"/>
  <c r="W146" i="114"/>
  <c r="C150" i="114"/>
  <c r="G150" i="114"/>
  <c r="K150" i="114"/>
  <c r="O150" i="114"/>
  <c r="S150" i="114"/>
  <c r="W150" i="114"/>
  <c r="C154" i="114"/>
  <c r="G154" i="114"/>
  <c r="K154" i="114"/>
  <c r="O154" i="114"/>
  <c r="S154" i="114"/>
  <c r="W154" i="114"/>
  <c r="C158" i="114"/>
  <c r="C155" i="114" s="1"/>
  <c r="G158" i="114"/>
  <c r="K158" i="114"/>
  <c r="O158" i="114"/>
  <c r="S158" i="114"/>
  <c r="W158" i="114"/>
  <c r="C162" i="114"/>
  <c r="G162" i="114"/>
  <c r="K162" i="114"/>
  <c r="O162" i="114"/>
  <c r="T162" i="114"/>
  <c r="W19" i="114"/>
  <c r="S19" i="114"/>
  <c r="O19" i="114"/>
  <c r="K19" i="114"/>
  <c r="G19" i="114"/>
  <c r="C19" i="114"/>
  <c r="V19" i="114"/>
  <c r="R19" i="114"/>
  <c r="N19" i="114"/>
  <c r="J19" i="114"/>
  <c r="F19" i="114"/>
  <c r="Y19" i="114"/>
  <c r="U19" i="114"/>
  <c r="Q19" i="114"/>
  <c r="Q16" i="114" s="1"/>
  <c r="M19" i="114"/>
  <c r="I19" i="114"/>
  <c r="B123" i="114"/>
  <c r="B119" i="114"/>
  <c r="B127" i="114"/>
  <c r="M278" i="114"/>
  <c r="L219" i="114" l="1"/>
  <c r="B243" i="114"/>
  <c r="P219" i="114"/>
  <c r="M219" i="114"/>
  <c r="F215" i="114"/>
  <c r="Y211" i="114"/>
  <c r="T211" i="114"/>
  <c r="T199" i="114"/>
  <c r="D195" i="114"/>
  <c r="Q195" i="114"/>
  <c r="L187" i="114"/>
  <c r="Q175" i="114"/>
  <c r="L179" i="114"/>
  <c r="P251" i="114"/>
  <c r="U207" i="114"/>
  <c r="V155" i="114"/>
  <c r="J128" i="118"/>
  <c r="J136" i="118"/>
  <c r="J132" i="118"/>
  <c r="Q132" i="117"/>
  <c r="Q136" i="116"/>
  <c r="Q132" i="116"/>
  <c r="E263" i="114"/>
  <c r="E259" i="114"/>
  <c r="P155" i="114"/>
  <c r="N219" i="114"/>
  <c r="H251" i="114"/>
  <c r="U251" i="114"/>
  <c r="Q155" i="114"/>
  <c r="K251" i="114"/>
  <c r="U227" i="114"/>
  <c r="U239" i="114"/>
  <c r="U247" i="114"/>
  <c r="P171" i="114"/>
  <c r="P211" i="114"/>
  <c r="M195" i="114"/>
  <c r="V183" i="114"/>
  <c r="V191" i="114"/>
  <c r="L223" i="114"/>
  <c r="G251" i="114"/>
  <c r="W251" i="114"/>
  <c r="T251" i="114"/>
  <c r="M183" i="114"/>
  <c r="U203" i="114"/>
  <c r="N155" i="114"/>
  <c r="S251" i="114"/>
  <c r="X183" i="114"/>
  <c r="N151" i="114"/>
  <c r="M151" i="114"/>
  <c r="M143" i="114"/>
  <c r="Q132" i="112"/>
  <c r="Q128" i="112"/>
  <c r="D179" i="114"/>
  <c r="Q171" i="114"/>
  <c r="H227" i="114"/>
  <c r="X163" i="114"/>
  <c r="H187" i="114"/>
  <c r="P191" i="114"/>
  <c r="P199" i="114"/>
  <c r="P207" i="114"/>
  <c r="E179" i="114"/>
  <c r="E195" i="114"/>
  <c r="N167" i="114"/>
  <c r="L235" i="114"/>
  <c r="J215" i="114"/>
  <c r="B219" i="114"/>
  <c r="O251" i="114"/>
  <c r="I171" i="114"/>
  <c r="X223" i="114"/>
  <c r="H231" i="114"/>
  <c r="V243" i="114"/>
  <c r="C40" i="118"/>
  <c r="S40" i="118"/>
  <c r="C48" i="118"/>
  <c r="S48" i="118"/>
  <c r="R64" i="118"/>
  <c r="K84" i="118"/>
  <c r="K92" i="118"/>
  <c r="W96" i="118"/>
  <c r="Y120" i="118"/>
  <c r="R116" i="118"/>
  <c r="B80" i="118"/>
  <c r="M64" i="118"/>
  <c r="E60" i="118"/>
  <c r="B48" i="118"/>
  <c r="E20" i="118"/>
  <c r="P100" i="118"/>
  <c r="M40" i="118"/>
  <c r="J76" i="118"/>
  <c r="E68" i="118"/>
  <c r="E84" i="118"/>
  <c r="R56" i="118"/>
  <c r="E28" i="118"/>
  <c r="M24" i="118"/>
  <c r="Y112" i="118"/>
  <c r="G104" i="118"/>
  <c r="R24" i="118"/>
  <c r="Q116" i="118"/>
  <c r="C56" i="118"/>
  <c r="R32" i="118"/>
  <c r="C32" i="118"/>
  <c r="R72" i="118"/>
  <c r="F108" i="118"/>
  <c r="J28" i="118"/>
  <c r="J36" i="118"/>
  <c r="K60" i="118"/>
  <c r="K68" i="118"/>
  <c r="S80" i="118"/>
  <c r="C88" i="118"/>
  <c r="S88" i="118"/>
  <c r="O108" i="118"/>
  <c r="J112" i="118"/>
  <c r="O124" i="118"/>
  <c r="I120" i="118"/>
  <c r="Y104" i="118"/>
  <c r="B116" i="118"/>
  <c r="X116" i="118"/>
  <c r="S64" i="118"/>
  <c r="U60" i="118"/>
  <c r="J20" i="118"/>
  <c r="E76" i="118"/>
  <c r="U52" i="118"/>
  <c r="U44" i="118"/>
  <c r="U84" i="118"/>
  <c r="R124" i="118"/>
  <c r="Y96" i="118"/>
  <c r="U92" i="118"/>
  <c r="W104" i="118"/>
  <c r="W112" i="118"/>
  <c r="M32" i="118"/>
  <c r="H108" i="118"/>
  <c r="Q84" i="118"/>
  <c r="M72" i="118"/>
  <c r="I96" i="118"/>
  <c r="S24" i="118"/>
  <c r="S32" i="118"/>
  <c r="R40" i="118"/>
  <c r="R48" i="118"/>
  <c r="S56" i="118"/>
  <c r="K76" i="118"/>
  <c r="G120" i="118"/>
  <c r="W120" i="118"/>
  <c r="I104" i="118"/>
  <c r="J120" i="118"/>
  <c r="X120" i="118"/>
  <c r="J96" i="118"/>
  <c r="M80" i="118"/>
  <c r="C64" i="118"/>
  <c r="M48" i="118"/>
  <c r="B100" i="118"/>
  <c r="B40" i="118"/>
  <c r="U76" i="118"/>
  <c r="U68" i="118"/>
  <c r="S72" i="118"/>
  <c r="E52" i="118"/>
  <c r="E44" i="118"/>
  <c r="U28" i="118"/>
  <c r="I112" i="118"/>
  <c r="B88" i="118"/>
  <c r="E92" i="118"/>
  <c r="B96" i="118"/>
  <c r="R108" i="118"/>
  <c r="J84" i="118"/>
  <c r="B72" i="118"/>
  <c r="P104" i="118"/>
  <c r="V44" i="118"/>
  <c r="S16" i="117"/>
  <c r="F16" i="117"/>
  <c r="I16" i="117"/>
  <c r="V16" i="117"/>
  <c r="N16" i="117"/>
  <c r="Y16" i="117"/>
  <c r="L16" i="117"/>
  <c r="J16" i="117"/>
  <c r="C16" i="117"/>
  <c r="H16" i="117"/>
  <c r="U16" i="117"/>
  <c r="P16" i="117"/>
  <c r="D16" i="117"/>
  <c r="G84" i="116"/>
  <c r="R92" i="116"/>
  <c r="F36" i="116"/>
  <c r="X36" i="116"/>
  <c r="C36" i="116"/>
  <c r="E28" i="116"/>
  <c r="I28" i="116"/>
  <c r="M28" i="116"/>
  <c r="F76" i="116"/>
  <c r="Y76" i="116"/>
  <c r="I16" i="116"/>
  <c r="N16" i="116"/>
  <c r="N32" i="116"/>
  <c r="V104" i="116"/>
  <c r="X80" i="116"/>
  <c r="H60" i="116"/>
  <c r="F60" i="116"/>
  <c r="Q40" i="116"/>
  <c r="R20" i="116"/>
  <c r="L112" i="116"/>
  <c r="Q72" i="116"/>
  <c r="X20" i="116"/>
  <c r="P80" i="116"/>
  <c r="V124" i="116"/>
  <c r="V96" i="116"/>
  <c r="X60" i="116"/>
  <c r="N96" i="116"/>
  <c r="F100" i="116"/>
  <c r="Q84" i="116"/>
  <c r="I60" i="116"/>
  <c r="Q56" i="116"/>
  <c r="P48" i="116"/>
  <c r="M20" i="116"/>
  <c r="G40" i="116"/>
  <c r="M36" i="116"/>
  <c r="C28" i="116"/>
  <c r="Q92" i="116"/>
  <c r="T96" i="116"/>
  <c r="H44" i="116"/>
  <c r="Y96" i="116"/>
  <c r="O24" i="116"/>
  <c r="K28" i="116"/>
  <c r="G32" i="116"/>
  <c r="S36" i="116"/>
  <c r="K48" i="116"/>
  <c r="F52" i="116"/>
  <c r="V52" i="116"/>
  <c r="G68" i="116"/>
  <c r="W68" i="116"/>
  <c r="J80" i="116"/>
  <c r="C80" i="116"/>
  <c r="S80" i="116"/>
  <c r="N84" i="116"/>
  <c r="W84" i="116"/>
  <c r="S88" i="116"/>
  <c r="G100" i="116"/>
  <c r="W100" i="116"/>
  <c r="S104" i="116"/>
  <c r="S112" i="116"/>
  <c r="S120" i="116"/>
  <c r="O124" i="116"/>
  <c r="H120" i="116"/>
  <c r="B112" i="116"/>
  <c r="X112" i="116"/>
  <c r="M88" i="116"/>
  <c r="L80" i="116"/>
  <c r="M72" i="116"/>
  <c r="J64" i="116"/>
  <c r="Y120" i="116"/>
  <c r="I88" i="116"/>
  <c r="H76" i="116"/>
  <c r="R68" i="116"/>
  <c r="T44" i="116"/>
  <c r="P40" i="116"/>
  <c r="I36" i="116"/>
  <c r="E32" i="116"/>
  <c r="D20" i="116"/>
  <c r="U16" i="116"/>
  <c r="U116" i="116"/>
  <c r="T68" i="116"/>
  <c r="C68" i="116"/>
  <c r="M56" i="116"/>
  <c r="M108" i="116"/>
  <c r="D108" i="116"/>
  <c r="P56" i="116"/>
  <c r="E52" i="116"/>
  <c r="I52" i="116"/>
  <c r="M16" i="116"/>
  <c r="U100" i="116"/>
  <c r="P24" i="116"/>
  <c r="U84" i="116"/>
  <c r="L84" i="116"/>
  <c r="Q120" i="116"/>
  <c r="U20" i="116"/>
  <c r="U60" i="116"/>
  <c r="L48" i="116"/>
  <c r="K16" i="116"/>
  <c r="S24" i="116"/>
  <c r="O28" i="116"/>
  <c r="G36" i="116"/>
  <c r="W36" i="116"/>
  <c r="R44" i="116"/>
  <c r="O48" i="116"/>
  <c r="K68" i="116"/>
  <c r="G72" i="116"/>
  <c r="W72" i="116"/>
  <c r="S76" i="116"/>
  <c r="N80" i="116"/>
  <c r="K84" i="116"/>
  <c r="O96" i="116"/>
  <c r="K100" i="116"/>
  <c r="K108" i="116"/>
  <c r="G112" i="116"/>
  <c r="W112" i="116"/>
  <c r="K116" i="116"/>
  <c r="G120" i="116"/>
  <c r="W120" i="116"/>
  <c r="M120" i="116"/>
  <c r="H112" i="116"/>
  <c r="X104" i="116"/>
  <c r="R88" i="116"/>
  <c r="P64" i="116"/>
  <c r="I120" i="116"/>
  <c r="Y112" i="116"/>
  <c r="T104" i="116"/>
  <c r="N88" i="116"/>
  <c r="M80" i="116"/>
  <c r="Y116" i="116"/>
  <c r="K56" i="116"/>
  <c r="D44" i="116"/>
  <c r="Y44" i="116"/>
  <c r="J32" i="116"/>
  <c r="I20" i="116"/>
  <c r="E16" i="116"/>
  <c r="M116" i="116"/>
  <c r="D116" i="116"/>
  <c r="P108" i="116"/>
  <c r="E108" i="116"/>
  <c r="U52" i="116"/>
  <c r="Y52" i="116"/>
  <c r="D52" i="116"/>
  <c r="J40" i="116"/>
  <c r="R16" i="116"/>
  <c r="Q100" i="116"/>
  <c r="P100" i="116"/>
  <c r="J24" i="116"/>
  <c r="N24" i="116"/>
  <c r="F88" i="116"/>
  <c r="T60" i="116"/>
  <c r="E60" i="116"/>
  <c r="Q48" i="116"/>
  <c r="W40" i="116"/>
  <c r="E92" i="116"/>
  <c r="Q64" i="116"/>
  <c r="V76" i="116"/>
  <c r="R36" i="116"/>
  <c r="Q36" i="116"/>
  <c r="U28" i="116"/>
  <c r="D28" i="116"/>
  <c r="H28" i="116"/>
  <c r="L92" i="116"/>
  <c r="T76" i="116"/>
  <c r="N64" i="116"/>
  <c r="Q16" i="116"/>
  <c r="D16" i="116"/>
  <c r="V28" i="116"/>
  <c r="R60" i="116"/>
  <c r="N48" i="116"/>
  <c r="U44" i="116"/>
  <c r="H20" i="116"/>
  <c r="V36" i="116"/>
  <c r="J124" i="116"/>
  <c r="W56" i="116"/>
  <c r="V60" i="116"/>
  <c r="E20" i="116"/>
  <c r="D124" i="116"/>
  <c r="F96" i="116"/>
  <c r="V68" i="116"/>
  <c r="F124" i="116"/>
  <c r="F68" i="116"/>
  <c r="P72" i="116"/>
  <c r="Q80" i="116"/>
  <c r="X44" i="116"/>
  <c r="D96" i="116"/>
  <c r="R96" i="116"/>
  <c r="S44" i="116"/>
  <c r="H203" i="114"/>
  <c r="I223" i="114"/>
  <c r="B251" i="114"/>
  <c r="L243" i="114"/>
  <c r="L251" i="114"/>
  <c r="Q239" i="114"/>
  <c r="N147" i="114"/>
  <c r="X16" i="114"/>
  <c r="O167" i="114"/>
  <c r="O175" i="114"/>
  <c r="T167" i="114"/>
  <c r="J203" i="114"/>
  <c r="V219" i="114"/>
  <c r="N223" i="114"/>
  <c r="N231" i="114"/>
  <c r="J155" i="114"/>
  <c r="L16" i="114"/>
  <c r="H167" i="114"/>
  <c r="H191" i="114"/>
  <c r="M163" i="114"/>
  <c r="E199" i="114"/>
  <c r="M203" i="114"/>
  <c r="E207" i="114"/>
  <c r="M211" i="114"/>
  <c r="N171" i="114"/>
  <c r="F191" i="114"/>
  <c r="V199" i="114"/>
  <c r="N203" i="114"/>
  <c r="J235" i="114"/>
  <c r="T243" i="114"/>
  <c r="F155" i="114"/>
  <c r="L155" i="114"/>
  <c r="P16" i="114"/>
  <c r="E16" i="118"/>
  <c r="S159" i="114"/>
  <c r="U235" i="114"/>
  <c r="W147" i="114"/>
  <c r="J16" i="114"/>
  <c r="C16" i="114"/>
  <c r="S179" i="114"/>
  <c r="C187" i="114"/>
  <c r="S187" i="114"/>
  <c r="S195" i="114"/>
  <c r="C211" i="114"/>
  <c r="S211" i="114"/>
  <c r="H171" i="114"/>
  <c r="X179" i="114"/>
  <c r="H195" i="114"/>
  <c r="X203" i="114"/>
  <c r="X211" i="114"/>
  <c r="E163" i="114"/>
  <c r="M167" i="114"/>
  <c r="U171" i="114"/>
  <c r="E187" i="114"/>
  <c r="M207" i="114"/>
  <c r="U211" i="114"/>
  <c r="V163" i="114"/>
  <c r="V171" i="114"/>
  <c r="N175" i="114"/>
  <c r="V179" i="114"/>
  <c r="N183" i="114"/>
  <c r="V203" i="114"/>
  <c r="O215" i="114"/>
  <c r="O231" i="114"/>
  <c r="H215" i="114"/>
  <c r="I227" i="114"/>
  <c r="Y227" i="114"/>
  <c r="R227" i="114"/>
  <c r="F251" i="114"/>
  <c r="O239" i="114"/>
  <c r="I239" i="114"/>
  <c r="Y247" i="114"/>
  <c r="Q251" i="114"/>
  <c r="F159" i="114"/>
  <c r="V143" i="114"/>
  <c r="M147" i="114"/>
  <c r="U143" i="114"/>
  <c r="L159" i="114"/>
  <c r="D147" i="114"/>
  <c r="C195" i="114"/>
  <c r="V16" i="114"/>
  <c r="O16" i="114"/>
  <c r="T207" i="114"/>
  <c r="Q159" i="114"/>
  <c r="I163" i="114"/>
  <c r="Y179" i="114"/>
  <c r="I187" i="114"/>
  <c r="Q191" i="114"/>
  <c r="I211" i="114"/>
  <c r="R191" i="114"/>
  <c r="J243" i="114"/>
  <c r="V251" i="114"/>
  <c r="P243" i="114"/>
  <c r="U243" i="114"/>
  <c r="Y16" i="114"/>
  <c r="S171" i="114"/>
  <c r="C199" i="114"/>
  <c r="X175" i="114"/>
  <c r="P179" i="114"/>
  <c r="E167" i="114"/>
  <c r="U167" i="114"/>
  <c r="X227" i="114"/>
  <c r="Q219" i="114"/>
  <c r="I231" i="114"/>
  <c r="B223" i="114"/>
  <c r="B124" i="114"/>
  <c r="B120" i="114"/>
  <c r="D163" i="114"/>
  <c r="T171" i="114"/>
  <c r="T179" i="114"/>
  <c r="L183" i="114"/>
  <c r="T187" i="114"/>
  <c r="Q163" i="114"/>
  <c r="Y175" i="114"/>
  <c r="Q179" i="114"/>
  <c r="Q203" i="114"/>
  <c r="B171" i="114"/>
  <c r="R179" i="114"/>
  <c r="D215" i="114"/>
  <c r="D231" i="114"/>
  <c r="E219" i="114"/>
  <c r="U219" i="114"/>
  <c r="M223" i="114"/>
  <c r="M231" i="114"/>
  <c r="E235" i="114"/>
  <c r="N235" i="114"/>
  <c r="V247" i="114"/>
  <c r="X251" i="114"/>
  <c r="I143" i="114"/>
  <c r="H147" i="114"/>
  <c r="B116" i="114"/>
  <c r="I16" i="114"/>
  <c r="C171" i="114"/>
  <c r="P167" i="114"/>
  <c r="X171" i="114"/>
  <c r="P183" i="114"/>
  <c r="U163" i="114"/>
  <c r="M175" i="114"/>
  <c r="U195" i="114"/>
  <c r="N199" i="114"/>
  <c r="O223" i="114"/>
  <c r="X215" i="114"/>
  <c r="X231" i="114"/>
  <c r="P235" i="114"/>
  <c r="N247" i="114"/>
  <c r="I219" i="114"/>
  <c r="Q223" i="114"/>
  <c r="Q231" i="114"/>
  <c r="B247" i="114"/>
  <c r="F243" i="114"/>
  <c r="T239" i="114"/>
  <c r="F143" i="114"/>
  <c r="E143" i="114"/>
  <c r="T147" i="114"/>
  <c r="L143" i="114"/>
  <c r="M16" i="114"/>
  <c r="F16" i="114"/>
  <c r="T159" i="114"/>
  <c r="L163" i="114"/>
  <c r="D167" i="114"/>
  <c r="L171" i="114"/>
  <c r="D175" i="114"/>
  <c r="T183" i="114"/>
  <c r="D191" i="114"/>
  <c r="T191" i="114"/>
  <c r="D199" i="114"/>
  <c r="L203" i="114"/>
  <c r="L211" i="114"/>
  <c r="Y163" i="114"/>
  <c r="Y171" i="114"/>
  <c r="I195" i="114"/>
  <c r="Q199" i="114"/>
  <c r="J163" i="114"/>
  <c r="J179" i="114"/>
  <c r="B183" i="114"/>
  <c r="B207" i="114"/>
  <c r="C215" i="114"/>
  <c r="T227" i="114"/>
  <c r="U215" i="114"/>
  <c r="M227" i="114"/>
  <c r="N215" i="114"/>
  <c r="V235" i="114"/>
  <c r="H239" i="114"/>
  <c r="X247" i="114"/>
  <c r="E243" i="114"/>
  <c r="E251" i="114"/>
  <c r="E16" i="114"/>
  <c r="H159" i="114"/>
  <c r="N251" i="114"/>
  <c r="F167" i="114"/>
  <c r="M243" i="114"/>
  <c r="G159" i="114"/>
  <c r="O155" i="114"/>
  <c r="W151" i="114"/>
  <c r="G151" i="114"/>
  <c r="W143" i="114"/>
  <c r="G143" i="114"/>
  <c r="S163" i="114"/>
  <c r="S203" i="114"/>
  <c r="P175" i="114"/>
  <c r="X187" i="114"/>
  <c r="X195" i="114"/>
  <c r="H211" i="114"/>
  <c r="E171" i="114"/>
  <c r="U187" i="114"/>
  <c r="E203" i="114"/>
  <c r="E211" i="114"/>
  <c r="N207" i="114"/>
  <c r="P227" i="114"/>
  <c r="B239" i="114"/>
  <c r="B235" i="114"/>
  <c r="O247" i="114"/>
  <c r="D247" i="114"/>
  <c r="T247" i="114"/>
  <c r="Y239" i="114"/>
  <c r="M155" i="114"/>
  <c r="T155" i="114"/>
  <c r="K147" i="114"/>
  <c r="O183" i="114"/>
  <c r="O191" i="114"/>
  <c r="O199" i="114"/>
  <c r="O207" i="114"/>
  <c r="Y187" i="114"/>
  <c r="I203" i="114"/>
  <c r="Q207" i="114"/>
  <c r="J187" i="114"/>
  <c r="J195" i="114"/>
  <c r="J211" i="114"/>
  <c r="K219" i="114"/>
  <c r="S223" i="114"/>
  <c r="K227" i="114"/>
  <c r="K235" i="114"/>
  <c r="L215" i="114"/>
  <c r="T235" i="114"/>
  <c r="U223" i="114"/>
  <c r="E231" i="114"/>
  <c r="M235" i="114"/>
  <c r="F235" i="114"/>
  <c r="K243" i="114"/>
  <c r="H247" i="114"/>
  <c r="J147" i="114"/>
  <c r="Y147" i="114"/>
  <c r="P147" i="114"/>
  <c r="N243" i="114"/>
  <c r="O159" i="114"/>
  <c r="W155" i="114"/>
  <c r="G155" i="114"/>
  <c r="O151" i="114"/>
  <c r="G147" i="114"/>
  <c r="O143" i="114"/>
  <c r="K163" i="114"/>
  <c r="K203" i="114"/>
  <c r="P163" i="114"/>
  <c r="X199" i="114"/>
  <c r="X207" i="114"/>
  <c r="M171" i="114"/>
  <c r="U199" i="114"/>
  <c r="V159" i="114"/>
  <c r="F207" i="114"/>
  <c r="V207" i="114"/>
  <c r="P215" i="114"/>
  <c r="H219" i="114"/>
  <c r="P231" i="114"/>
  <c r="Y223" i="114"/>
  <c r="Q235" i="114"/>
  <c r="B231" i="114"/>
  <c r="F239" i="114"/>
  <c r="F247" i="114"/>
  <c r="G247" i="114"/>
  <c r="W247" i="114"/>
  <c r="L239" i="114"/>
  <c r="D243" i="114"/>
  <c r="L247" i="114"/>
  <c r="D251" i="114"/>
  <c r="Y243" i="114"/>
  <c r="Y251" i="114"/>
  <c r="E147" i="114"/>
  <c r="L147" i="114"/>
  <c r="I167" i="114"/>
  <c r="Q187" i="114"/>
  <c r="B195" i="114"/>
  <c r="B211" i="114"/>
  <c r="E223" i="114"/>
  <c r="X143" i="114"/>
  <c r="G16" i="114"/>
  <c r="K171" i="114"/>
  <c r="K179" i="114"/>
  <c r="K187" i="114"/>
  <c r="C191" i="114"/>
  <c r="K195" i="114"/>
  <c r="K211" i="114"/>
  <c r="X159" i="114"/>
  <c r="X167" i="114"/>
  <c r="H175" i="114"/>
  <c r="H183" i="114"/>
  <c r="P187" i="114"/>
  <c r="X191" i="114"/>
  <c r="P195" i="114"/>
  <c r="H199" i="114"/>
  <c r="P203" i="114"/>
  <c r="H207" i="114"/>
  <c r="E175" i="114"/>
  <c r="U175" i="114"/>
  <c r="M179" i="114"/>
  <c r="E183" i="114"/>
  <c r="U183" i="114"/>
  <c r="M187" i="114"/>
  <c r="U191" i="114"/>
  <c r="V167" i="114"/>
  <c r="F175" i="114"/>
  <c r="V175" i="114"/>
  <c r="N179" i="114"/>
  <c r="F199" i="114"/>
  <c r="G215" i="114"/>
  <c r="W215" i="114"/>
  <c r="G223" i="114"/>
  <c r="G231" i="114"/>
  <c r="W231" i="114"/>
  <c r="J247" i="114"/>
  <c r="X219" i="114"/>
  <c r="H235" i="114"/>
  <c r="N239" i="114"/>
  <c r="Y215" i="114"/>
  <c r="Q227" i="114"/>
  <c r="Y231" i="114"/>
  <c r="J219" i="114"/>
  <c r="J227" i="114"/>
  <c r="G239" i="114"/>
  <c r="W239" i="114"/>
  <c r="Q247" i="114"/>
  <c r="I251" i="114"/>
  <c r="N159" i="114"/>
  <c r="N143" i="114"/>
  <c r="M159" i="114"/>
  <c r="U155" i="114"/>
  <c r="E155" i="114"/>
  <c r="U147" i="114"/>
  <c r="T16" i="114"/>
  <c r="D159" i="114"/>
  <c r="T151" i="114"/>
  <c r="D151" i="114"/>
  <c r="T143" i="114"/>
  <c r="W16" i="114"/>
  <c r="W159" i="114"/>
  <c r="G183" i="114"/>
  <c r="W183" i="114"/>
  <c r="G191" i="114"/>
  <c r="W191" i="114"/>
  <c r="G199" i="114"/>
  <c r="W199" i="114"/>
  <c r="G207" i="114"/>
  <c r="W207" i="114"/>
  <c r="D171" i="114"/>
  <c r="L191" i="114"/>
  <c r="D211" i="114"/>
  <c r="Y167" i="114"/>
  <c r="I183" i="114"/>
  <c r="R171" i="114"/>
  <c r="R187" i="114"/>
  <c r="R195" i="114"/>
  <c r="R211" i="114"/>
  <c r="S219" i="114"/>
  <c r="K223" i="114"/>
  <c r="C227" i="114"/>
  <c r="S227" i="114"/>
  <c r="S235" i="114"/>
  <c r="D223" i="114"/>
  <c r="R251" i="114"/>
  <c r="S243" i="114"/>
  <c r="P239" i="114"/>
  <c r="X243" i="114"/>
  <c r="E239" i="114"/>
  <c r="E247" i="114"/>
  <c r="H155" i="114"/>
  <c r="P143" i="114"/>
  <c r="N16" i="114"/>
  <c r="K159" i="114"/>
  <c r="K151" i="114"/>
  <c r="C147" i="114"/>
  <c r="K143" i="114"/>
  <c r="O171" i="114"/>
  <c r="O179" i="114"/>
  <c r="O187" i="114"/>
  <c r="O195" i="114"/>
  <c r="O211" i="114"/>
  <c r="T163" i="114"/>
  <c r="L167" i="114"/>
  <c r="D187" i="114"/>
  <c r="T195" i="114"/>
  <c r="T203" i="114"/>
  <c r="L207" i="114"/>
  <c r="Y159" i="114"/>
  <c r="I175" i="114"/>
  <c r="Y183" i="114"/>
  <c r="I199" i="114"/>
  <c r="Y199" i="114"/>
  <c r="I207" i="114"/>
  <c r="Q211" i="114"/>
  <c r="J175" i="114"/>
  <c r="J199" i="114"/>
  <c r="K215" i="114"/>
  <c r="K231" i="114"/>
  <c r="J251" i="114"/>
  <c r="T215" i="114"/>
  <c r="T223" i="114"/>
  <c r="L227" i="114"/>
  <c r="M215" i="114"/>
  <c r="E227" i="114"/>
  <c r="R243" i="114"/>
  <c r="V215" i="114"/>
  <c r="N227" i="114"/>
  <c r="K239" i="114"/>
  <c r="X235" i="114"/>
  <c r="M251" i="114"/>
  <c r="R155" i="114"/>
  <c r="J151" i="114"/>
  <c r="R147" i="114"/>
  <c r="J143" i="114"/>
  <c r="I151" i="114"/>
  <c r="Q147" i="114"/>
  <c r="P159" i="114"/>
  <c r="X147" i="114"/>
  <c r="C179" i="114"/>
  <c r="K183" i="114"/>
  <c r="K199" i="114"/>
  <c r="H163" i="114"/>
  <c r="H179" i="114"/>
  <c r="U179" i="114"/>
  <c r="M191" i="114"/>
  <c r="M199" i="114"/>
  <c r="F163" i="114"/>
  <c r="F187" i="114"/>
  <c r="V187" i="114"/>
  <c r="N191" i="114"/>
  <c r="F195" i="114"/>
  <c r="V195" i="114"/>
  <c r="F203" i="114"/>
  <c r="F211" i="114"/>
  <c r="V211" i="114"/>
  <c r="G219" i="114"/>
  <c r="W219" i="114"/>
  <c r="G227" i="114"/>
  <c r="W227" i="114"/>
  <c r="G235" i="114"/>
  <c r="H223" i="114"/>
  <c r="Q215" i="114"/>
  <c r="Y219" i="114"/>
  <c r="I235" i="114"/>
  <c r="R219" i="114"/>
  <c r="R235" i="114"/>
  <c r="W235" i="114"/>
  <c r="G243" i="114"/>
  <c r="W243" i="114"/>
  <c r="D239" i="114"/>
  <c r="Q243" i="114"/>
  <c r="I247" i="114"/>
  <c r="E159" i="114"/>
  <c r="E151" i="114"/>
  <c r="D155" i="114"/>
  <c r="R16" i="114"/>
  <c r="O147" i="114"/>
  <c r="K191" i="114"/>
  <c r="C203" i="114"/>
  <c r="K207" i="114"/>
  <c r="C143" i="114"/>
  <c r="G163" i="114"/>
  <c r="W163" i="114"/>
  <c r="G203" i="114"/>
  <c r="W203" i="114"/>
  <c r="D183" i="114"/>
  <c r="Q167" i="114"/>
  <c r="I179" i="114"/>
  <c r="Y195" i="114"/>
  <c r="B167" i="114"/>
  <c r="J171" i="114"/>
  <c r="R207" i="114"/>
  <c r="D219" i="114"/>
  <c r="L231" i="114"/>
  <c r="E215" i="114"/>
  <c r="U231" i="114"/>
  <c r="R239" i="114"/>
  <c r="R247" i="114"/>
  <c r="F219" i="114"/>
  <c r="S247" i="114"/>
  <c r="B159" i="114"/>
  <c r="R143" i="114"/>
  <c r="R159" i="114"/>
  <c r="Y155" i="114"/>
  <c r="X151" i="114"/>
  <c r="H151" i="114"/>
  <c r="C159" i="114"/>
  <c r="S143" i="114"/>
  <c r="G171" i="114"/>
  <c r="W171" i="114"/>
  <c r="G179" i="114"/>
  <c r="W179" i="114"/>
  <c r="G187" i="114"/>
  <c r="W187" i="114"/>
  <c r="G195" i="114"/>
  <c r="W195" i="114"/>
  <c r="G211" i="114"/>
  <c r="W211" i="114"/>
  <c r="T175" i="114"/>
  <c r="Q183" i="114"/>
  <c r="Y203" i="114"/>
  <c r="R167" i="114"/>
  <c r="R175" i="114"/>
  <c r="R183" i="114"/>
  <c r="R199" i="114"/>
  <c r="S215" i="114"/>
  <c r="C223" i="114"/>
  <c r="C231" i="114"/>
  <c r="S231" i="114"/>
  <c r="T219" i="114"/>
  <c r="D227" i="114"/>
  <c r="D235" i="114"/>
  <c r="F227" i="114"/>
  <c r="V227" i="114"/>
  <c r="C239" i="114"/>
  <c r="S239" i="114"/>
  <c r="X239" i="114"/>
  <c r="M239" i="114"/>
  <c r="M247" i="114"/>
  <c r="I155" i="114"/>
  <c r="I147" i="114"/>
  <c r="D16" i="114"/>
  <c r="H143" i="114"/>
  <c r="B144" i="114"/>
  <c r="B143" i="114" s="1"/>
  <c r="B16" i="114"/>
  <c r="S16" i="114"/>
  <c r="C183" i="114"/>
  <c r="S183" i="114"/>
  <c r="S191" i="114"/>
  <c r="S199" i="114"/>
  <c r="C207" i="114"/>
  <c r="S207" i="114"/>
  <c r="U159" i="114"/>
  <c r="E191" i="114"/>
  <c r="N163" i="114"/>
  <c r="N187" i="114"/>
  <c r="N195" i="114"/>
  <c r="N211" i="114"/>
  <c r="O219" i="114"/>
  <c r="O227" i="114"/>
  <c r="O235" i="114"/>
  <c r="P223" i="114"/>
  <c r="I215" i="114"/>
  <c r="R215" i="114"/>
  <c r="O243" i="114"/>
  <c r="Y235" i="114"/>
  <c r="I243" i="114"/>
  <c r="D143" i="114"/>
  <c r="U16" i="114"/>
  <c r="S147" i="114"/>
  <c r="O163" i="114"/>
  <c r="O203" i="114"/>
  <c r="D203" i="114"/>
  <c r="I191" i="114"/>
  <c r="Y207" i="114"/>
  <c r="B163" i="114"/>
  <c r="J183" i="114"/>
  <c r="J207" i="114"/>
  <c r="T231" i="114"/>
  <c r="K247" i="114"/>
  <c r="P247" i="114"/>
  <c r="J159" i="114"/>
  <c r="B155" i="114"/>
  <c r="Y151" i="114"/>
  <c r="Y143" i="114"/>
  <c r="X155" i="114"/>
  <c r="P151" i="114"/>
  <c r="H16" i="114"/>
  <c r="K155" i="114"/>
  <c r="S155" i="114"/>
  <c r="V151" i="114"/>
  <c r="F151" i="114"/>
  <c r="U151" i="114"/>
  <c r="L151" i="114"/>
  <c r="S151" i="114"/>
  <c r="C151" i="114"/>
  <c r="R151" i="114"/>
  <c r="Q151" i="114"/>
  <c r="K16" i="114"/>
  <c r="Y127" i="114"/>
  <c r="X127" i="114"/>
  <c r="W127" i="114"/>
  <c r="V127" i="114"/>
  <c r="U127" i="114"/>
  <c r="T127" i="114"/>
  <c r="S127" i="114"/>
  <c r="R127" i="114"/>
  <c r="Q127" i="114"/>
  <c r="P127" i="114"/>
  <c r="O127" i="114"/>
  <c r="N127" i="114"/>
  <c r="M127" i="114"/>
  <c r="L127" i="114"/>
  <c r="K127" i="114"/>
  <c r="J127" i="114"/>
  <c r="I127" i="114"/>
  <c r="H127" i="114"/>
  <c r="G127" i="114"/>
  <c r="F127" i="114"/>
  <c r="E127" i="114"/>
  <c r="D127" i="114"/>
  <c r="C127" i="114"/>
  <c r="Y126" i="114"/>
  <c r="X126" i="114"/>
  <c r="W126" i="114"/>
  <c r="V126" i="114"/>
  <c r="U126" i="114"/>
  <c r="T126" i="114"/>
  <c r="S126" i="114"/>
  <c r="R126" i="114"/>
  <c r="Q126" i="114"/>
  <c r="P126" i="114"/>
  <c r="O126" i="114"/>
  <c r="N126" i="114"/>
  <c r="M126" i="114"/>
  <c r="L126" i="114"/>
  <c r="K126" i="114"/>
  <c r="J126" i="114"/>
  <c r="I126" i="114"/>
  <c r="H126" i="114"/>
  <c r="G126" i="114"/>
  <c r="F126" i="114"/>
  <c r="E126" i="114"/>
  <c r="D126" i="114"/>
  <c r="C126" i="114"/>
  <c r="Y123" i="114"/>
  <c r="X123" i="114"/>
  <c r="W123" i="114"/>
  <c r="V123" i="114"/>
  <c r="U123" i="114"/>
  <c r="T123" i="114"/>
  <c r="S123" i="114"/>
  <c r="R123" i="114"/>
  <c r="Q123" i="114"/>
  <c r="P123" i="114"/>
  <c r="O123" i="114"/>
  <c r="N123" i="114"/>
  <c r="M123" i="114"/>
  <c r="L123" i="114"/>
  <c r="K123" i="114"/>
  <c r="J123" i="114"/>
  <c r="I123" i="114"/>
  <c r="H123" i="114"/>
  <c r="G123" i="114"/>
  <c r="F123" i="114"/>
  <c r="E123" i="114"/>
  <c r="D123" i="114"/>
  <c r="C123" i="114"/>
  <c r="Y122" i="114"/>
  <c r="X122" i="114"/>
  <c r="W122" i="114"/>
  <c r="V122" i="114"/>
  <c r="U122" i="114"/>
  <c r="T122" i="114"/>
  <c r="S122" i="114"/>
  <c r="R122" i="114"/>
  <c r="Q122" i="114"/>
  <c r="P122" i="114"/>
  <c r="O122" i="114"/>
  <c r="N122" i="114"/>
  <c r="M122" i="114"/>
  <c r="L122" i="114"/>
  <c r="K122" i="114"/>
  <c r="J122" i="114"/>
  <c r="I122" i="114"/>
  <c r="H122" i="114"/>
  <c r="G122" i="114"/>
  <c r="F122" i="114"/>
  <c r="E122" i="114"/>
  <c r="D122" i="114"/>
  <c r="C122" i="114"/>
  <c r="Y119" i="114"/>
  <c r="X119" i="114"/>
  <c r="W119" i="114"/>
  <c r="V119" i="114"/>
  <c r="U119" i="114"/>
  <c r="T119" i="114"/>
  <c r="S119" i="114"/>
  <c r="R119" i="114"/>
  <c r="Q119" i="114"/>
  <c r="P119" i="114"/>
  <c r="O119" i="114"/>
  <c r="N119" i="114"/>
  <c r="M119" i="114"/>
  <c r="L119" i="114"/>
  <c r="K119" i="114"/>
  <c r="J119" i="114"/>
  <c r="I119" i="114"/>
  <c r="H119" i="114"/>
  <c r="G119" i="114"/>
  <c r="F119" i="114"/>
  <c r="E119" i="114"/>
  <c r="D119" i="114"/>
  <c r="C119" i="114"/>
  <c r="Y118" i="114"/>
  <c r="X118" i="114"/>
  <c r="W118" i="114"/>
  <c r="V118" i="114"/>
  <c r="U118" i="114"/>
  <c r="T118" i="114"/>
  <c r="S118" i="114"/>
  <c r="R118" i="114"/>
  <c r="Q118" i="114"/>
  <c r="P118" i="114"/>
  <c r="O118" i="114"/>
  <c r="N118" i="114"/>
  <c r="M118" i="114"/>
  <c r="L118" i="114"/>
  <c r="K118" i="114"/>
  <c r="J118" i="114"/>
  <c r="I118" i="114"/>
  <c r="H118" i="114"/>
  <c r="G118" i="114"/>
  <c r="F118" i="114"/>
  <c r="E118" i="114"/>
  <c r="D118" i="114"/>
  <c r="C118" i="114"/>
  <c r="Y115" i="114"/>
  <c r="X115" i="114"/>
  <c r="W115" i="114"/>
  <c r="V115" i="114"/>
  <c r="U115" i="114"/>
  <c r="T115" i="114"/>
  <c r="S115" i="114"/>
  <c r="R115" i="114"/>
  <c r="Q115" i="114"/>
  <c r="P115" i="114"/>
  <c r="O115" i="114"/>
  <c r="N115" i="114"/>
  <c r="M115" i="114"/>
  <c r="L115" i="114"/>
  <c r="K115" i="114"/>
  <c r="J115" i="114"/>
  <c r="I115" i="114"/>
  <c r="H115" i="114"/>
  <c r="G115" i="114"/>
  <c r="F115" i="114"/>
  <c r="E115" i="114"/>
  <c r="D115" i="114"/>
  <c r="C115" i="114"/>
  <c r="B115" i="114"/>
  <c r="Y114" i="114"/>
  <c r="X114" i="114"/>
  <c r="W114" i="114"/>
  <c r="V114" i="114"/>
  <c r="U114" i="114"/>
  <c r="T114" i="114"/>
  <c r="S114" i="114"/>
  <c r="R114" i="114"/>
  <c r="Q114" i="114"/>
  <c r="P114" i="114"/>
  <c r="O114" i="114"/>
  <c r="N114" i="114"/>
  <c r="M114" i="114"/>
  <c r="L114" i="114"/>
  <c r="K114" i="114"/>
  <c r="J114" i="114"/>
  <c r="I114" i="114"/>
  <c r="H114" i="114"/>
  <c r="G114" i="114"/>
  <c r="F114" i="114"/>
  <c r="E114" i="114"/>
  <c r="D114" i="114"/>
  <c r="C114" i="114"/>
  <c r="B114" i="114"/>
  <c r="Y111" i="114"/>
  <c r="X111" i="114"/>
  <c r="W111" i="114"/>
  <c r="V111" i="114"/>
  <c r="U111" i="114"/>
  <c r="T111" i="114"/>
  <c r="S111" i="114"/>
  <c r="R111" i="114"/>
  <c r="Q111" i="114"/>
  <c r="P111" i="114"/>
  <c r="O111" i="114"/>
  <c r="N111" i="114"/>
  <c r="M111" i="114"/>
  <c r="L111" i="114"/>
  <c r="K111" i="114"/>
  <c r="J111" i="114"/>
  <c r="I111" i="114"/>
  <c r="H111" i="114"/>
  <c r="G111" i="114"/>
  <c r="F111" i="114"/>
  <c r="E111" i="114"/>
  <c r="D111" i="114"/>
  <c r="C111" i="114"/>
  <c r="B111" i="114"/>
  <c r="Y110" i="114"/>
  <c r="X110" i="114"/>
  <c r="W110" i="114"/>
  <c r="V110" i="114"/>
  <c r="U110" i="114"/>
  <c r="T110" i="114"/>
  <c r="S110" i="114"/>
  <c r="R110" i="114"/>
  <c r="Q110" i="114"/>
  <c r="P110" i="114"/>
  <c r="O110" i="114"/>
  <c r="N110" i="114"/>
  <c r="M110" i="114"/>
  <c r="L110" i="114"/>
  <c r="K110" i="114"/>
  <c r="J110" i="114"/>
  <c r="I110" i="114"/>
  <c r="H110" i="114"/>
  <c r="G110" i="114"/>
  <c r="F110" i="114"/>
  <c r="E110" i="114"/>
  <c r="D110" i="114"/>
  <c r="C110" i="114"/>
  <c r="B110" i="114"/>
  <c r="Y107" i="114"/>
  <c r="X107" i="114"/>
  <c r="W107" i="114"/>
  <c r="V107" i="114"/>
  <c r="U107" i="114"/>
  <c r="T107" i="114"/>
  <c r="S107" i="114"/>
  <c r="R107" i="114"/>
  <c r="Q107" i="114"/>
  <c r="P107" i="114"/>
  <c r="O107" i="114"/>
  <c r="N107" i="114"/>
  <c r="M107" i="114"/>
  <c r="L107" i="114"/>
  <c r="K107" i="114"/>
  <c r="J107" i="114"/>
  <c r="I107" i="114"/>
  <c r="H107" i="114"/>
  <c r="G107" i="114"/>
  <c r="F107" i="114"/>
  <c r="E107" i="114"/>
  <c r="D107" i="114"/>
  <c r="C107" i="114"/>
  <c r="B107" i="114"/>
  <c r="Y106" i="114"/>
  <c r="X106" i="114"/>
  <c r="W106" i="114"/>
  <c r="V106" i="114"/>
  <c r="U106" i="114"/>
  <c r="T106" i="114"/>
  <c r="S106" i="114"/>
  <c r="R106" i="114"/>
  <c r="Q106" i="114"/>
  <c r="P106" i="114"/>
  <c r="O106" i="114"/>
  <c r="N106" i="114"/>
  <c r="M106" i="114"/>
  <c r="L106" i="114"/>
  <c r="K106" i="114"/>
  <c r="J106" i="114"/>
  <c r="I106" i="114"/>
  <c r="H106" i="114"/>
  <c r="G106" i="114"/>
  <c r="F106" i="114"/>
  <c r="E106" i="114"/>
  <c r="D106" i="114"/>
  <c r="C106" i="114"/>
  <c r="B106" i="114"/>
  <c r="Y103" i="114"/>
  <c r="X103" i="114"/>
  <c r="W103" i="114"/>
  <c r="V103" i="114"/>
  <c r="U103" i="114"/>
  <c r="T103" i="114"/>
  <c r="S103" i="114"/>
  <c r="R103" i="114"/>
  <c r="Q103" i="114"/>
  <c r="P103" i="114"/>
  <c r="O103" i="114"/>
  <c r="N103" i="114"/>
  <c r="M103" i="114"/>
  <c r="L103" i="114"/>
  <c r="K103" i="114"/>
  <c r="J103" i="114"/>
  <c r="I103" i="114"/>
  <c r="H103" i="114"/>
  <c r="G103" i="114"/>
  <c r="F103" i="114"/>
  <c r="E103" i="114"/>
  <c r="D103" i="114"/>
  <c r="C103" i="114"/>
  <c r="B103" i="114"/>
  <c r="Y102" i="114"/>
  <c r="X102" i="114"/>
  <c r="W102" i="114"/>
  <c r="V102" i="114"/>
  <c r="U102" i="114"/>
  <c r="T102" i="114"/>
  <c r="S102" i="114"/>
  <c r="R102" i="114"/>
  <c r="Q102" i="114"/>
  <c r="P102" i="114"/>
  <c r="O102" i="114"/>
  <c r="N102" i="114"/>
  <c r="M102" i="114"/>
  <c r="L102" i="114"/>
  <c r="K102" i="114"/>
  <c r="J102" i="114"/>
  <c r="I102" i="114"/>
  <c r="H102" i="114"/>
  <c r="G102" i="114"/>
  <c r="F102" i="114"/>
  <c r="E102" i="114"/>
  <c r="D102" i="114"/>
  <c r="C102" i="114"/>
  <c r="B102" i="114"/>
  <c r="Y99" i="114"/>
  <c r="X99" i="114"/>
  <c r="W99" i="114"/>
  <c r="V99" i="114"/>
  <c r="U99" i="114"/>
  <c r="T99" i="114"/>
  <c r="S99" i="114"/>
  <c r="R99" i="114"/>
  <c r="Q99" i="114"/>
  <c r="P99" i="114"/>
  <c r="O99" i="114"/>
  <c r="N99" i="114"/>
  <c r="M99" i="114"/>
  <c r="L99" i="114"/>
  <c r="K99" i="114"/>
  <c r="J99" i="114"/>
  <c r="I99" i="114"/>
  <c r="H99" i="114"/>
  <c r="G99" i="114"/>
  <c r="F99" i="114"/>
  <c r="E99" i="114"/>
  <c r="D99" i="114"/>
  <c r="C99" i="114"/>
  <c r="B99" i="114"/>
  <c r="Y98" i="114"/>
  <c r="X98" i="114"/>
  <c r="W98" i="114"/>
  <c r="V98" i="114"/>
  <c r="U98" i="114"/>
  <c r="T98" i="114"/>
  <c r="S98" i="114"/>
  <c r="R98" i="114"/>
  <c r="Q98" i="114"/>
  <c r="P98" i="114"/>
  <c r="O98" i="114"/>
  <c r="N98" i="114"/>
  <c r="M98" i="114"/>
  <c r="L98" i="114"/>
  <c r="K98" i="114"/>
  <c r="J98" i="114"/>
  <c r="I98" i="114"/>
  <c r="H98" i="114"/>
  <c r="G98" i="114"/>
  <c r="F98" i="114"/>
  <c r="E98" i="114"/>
  <c r="D98" i="114"/>
  <c r="C98" i="114"/>
  <c r="B98" i="114"/>
  <c r="Y95" i="114"/>
  <c r="X95" i="114"/>
  <c r="W95" i="114"/>
  <c r="V95" i="114"/>
  <c r="U95" i="114"/>
  <c r="T95" i="114"/>
  <c r="S95" i="114"/>
  <c r="R95" i="114"/>
  <c r="Q95" i="114"/>
  <c r="P95" i="114"/>
  <c r="O95" i="114"/>
  <c r="N95" i="114"/>
  <c r="M95" i="114"/>
  <c r="L95" i="114"/>
  <c r="K95" i="114"/>
  <c r="J95" i="114"/>
  <c r="I95" i="114"/>
  <c r="H95" i="114"/>
  <c r="G95" i="114"/>
  <c r="F95" i="114"/>
  <c r="E95" i="114"/>
  <c r="D95" i="114"/>
  <c r="C95" i="114"/>
  <c r="B95" i="114"/>
  <c r="Y94" i="114"/>
  <c r="X94" i="114"/>
  <c r="W94" i="114"/>
  <c r="V94" i="114"/>
  <c r="U94" i="114"/>
  <c r="T94" i="114"/>
  <c r="S94" i="114"/>
  <c r="R94" i="114"/>
  <c r="Q94" i="114"/>
  <c r="P94" i="114"/>
  <c r="O94" i="114"/>
  <c r="N94" i="114"/>
  <c r="M94" i="114"/>
  <c r="L94" i="114"/>
  <c r="K94" i="114"/>
  <c r="J94" i="114"/>
  <c r="I94" i="114"/>
  <c r="H94" i="114"/>
  <c r="G94" i="114"/>
  <c r="F94" i="114"/>
  <c r="E94" i="114"/>
  <c r="D94" i="114"/>
  <c r="C94" i="114"/>
  <c r="B94" i="114"/>
  <c r="Y91" i="114"/>
  <c r="X91" i="114"/>
  <c r="W91" i="114"/>
  <c r="V91" i="114"/>
  <c r="U91" i="114"/>
  <c r="T91" i="114"/>
  <c r="S91" i="114"/>
  <c r="R91" i="114"/>
  <c r="Q91" i="114"/>
  <c r="P91" i="114"/>
  <c r="O91" i="114"/>
  <c r="N91" i="114"/>
  <c r="M91" i="114"/>
  <c r="L91" i="114"/>
  <c r="K91" i="114"/>
  <c r="J91" i="114"/>
  <c r="I91" i="114"/>
  <c r="H91" i="114"/>
  <c r="G91" i="114"/>
  <c r="F91" i="114"/>
  <c r="E91" i="114"/>
  <c r="D91" i="114"/>
  <c r="C91" i="114"/>
  <c r="B91" i="114"/>
  <c r="Y90" i="114"/>
  <c r="X90" i="114"/>
  <c r="W90" i="114"/>
  <c r="V90" i="114"/>
  <c r="U90" i="114"/>
  <c r="T90" i="114"/>
  <c r="S90" i="114"/>
  <c r="R90" i="114"/>
  <c r="Q90" i="114"/>
  <c r="P90" i="114"/>
  <c r="O90" i="114"/>
  <c r="N90" i="114"/>
  <c r="M90" i="114"/>
  <c r="L90" i="114"/>
  <c r="K90" i="114"/>
  <c r="J90" i="114"/>
  <c r="I90" i="114"/>
  <c r="H90" i="114"/>
  <c r="G90" i="114"/>
  <c r="F90" i="114"/>
  <c r="E90" i="114"/>
  <c r="D90" i="114"/>
  <c r="C90" i="114"/>
  <c r="B90" i="114"/>
  <c r="Y87" i="114"/>
  <c r="X87" i="114"/>
  <c r="W87" i="114"/>
  <c r="V87" i="114"/>
  <c r="U87" i="114"/>
  <c r="T87" i="114"/>
  <c r="S87" i="114"/>
  <c r="R87" i="114"/>
  <c r="Q87" i="114"/>
  <c r="P87" i="114"/>
  <c r="O87" i="114"/>
  <c r="N87" i="114"/>
  <c r="M87" i="114"/>
  <c r="L87" i="114"/>
  <c r="K87" i="114"/>
  <c r="J87" i="114"/>
  <c r="I87" i="114"/>
  <c r="H87" i="114"/>
  <c r="G87" i="114"/>
  <c r="F87" i="114"/>
  <c r="E87" i="114"/>
  <c r="D87" i="114"/>
  <c r="C87" i="114"/>
  <c r="B87" i="114"/>
  <c r="Y86" i="114"/>
  <c r="X86" i="114"/>
  <c r="W86" i="114"/>
  <c r="V86" i="114"/>
  <c r="U86" i="114"/>
  <c r="T86" i="114"/>
  <c r="S86" i="114"/>
  <c r="R86" i="114"/>
  <c r="Q86" i="114"/>
  <c r="P86" i="114"/>
  <c r="O86" i="114"/>
  <c r="N86" i="114"/>
  <c r="M86" i="114"/>
  <c r="L86" i="114"/>
  <c r="K86" i="114"/>
  <c r="J86" i="114"/>
  <c r="I86" i="114"/>
  <c r="H86" i="114"/>
  <c r="G86" i="114"/>
  <c r="F86" i="114"/>
  <c r="E86" i="114"/>
  <c r="D86" i="114"/>
  <c r="C86" i="114"/>
  <c r="B86" i="114"/>
  <c r="Y83" i="114"/>
  <c r="X83" i="114"/>
  <c r="W83" i="114"/>
  <c r="V83" i="114"/>
  <c r="U83" i="114"/>
  <c r="T83" i="114"/>
  <c r="S83" i="114"/>
  <c r="R83" i="114"/>
  <c r="Q83" i="114"/>
  <c r="P83" i="114"/>
  <c r="O83" i="114"/>
  <c r="N83" i="114"/>
  <c r="M83" i="114"/>
  <c r="L83" i="114"/>
  <c r="K83" i="114"/>
  <c r="J83" i="114"/>
  <c r="I83" i="114"/>
  <c r="H83" i="114"/>
  <c r="G83" i="114"/>
  <c r="F83" i="114"/>
  <c r="E83" i="114"/>
  <c r="D83" i="114"/>
  <c r="C83" i="114"/>
  <c r="B83" i="114"/>
  <c r="Y82" i="114"/>
  <c r="X82" i="114"/>
  <c r="W82" i="114"/>
  <c r="V82" i="114"/>
  <c r="U82" i="114"/>
  <c r="T82" i="114"/>
  <c r="S82" i="114"/>
  <c r="R82" i="114"/>
  <c r="Q82" i="114"/>
  <c r="P82" i="114"/>
  <c r="O82" i="114"/>
  <c r="N82" i="114"/>
  <c r="M82" i="114"/>
  <c r="L82" i="114"/>
  <c r="K82" i="114"/>
  <c r="J82" i="114"/>
  <c r="I82" i="114"/>
  <c r="H82" i="114"/>
  <c r="G82" i="114"/>
  <c r="F82" i="114"/>
  <c r="E82" i="114"/>
  <c r="D82" i="114"/>
  <c r="C82" i="114"/>
  <c r="B82" i="114"/>
  <c r="Y79" i="114"/>
  <c r="X79" i="114"/>
  <c r="W79" i="114"/>
  <c r="V79" i="114"/>
  <c r="U79" i="114"/>
  <c r="T79" i="114"/>
  <c r="S79" i="114"/>
  <c r="R79" i="114"/>
  <c r="Q79" i="114"/>
  <c r="P79" i="114"/>
  <c r="O79" i="114"/>
  <c r="N79" i="114"/>
  <c r="M79" i="114"/>
  <c r="L79" i="114"/>
  <c r="K79" i="114"/>
  <c r="J79" i="114"/>
  <c r="I79" i="114"/>
  <c r="H79" i="114"/>
  <c r="G79" i="114"/>
  <c r="F79" i="114"/>
  <c r="E79" i="114"/>
  <c r="D79" i="114"/>
  <c r="C79" i="114"/>
  <c r="B79" i="114"/>
  <c r="Y78" i="114"/>
  <c r="X78" i="114"/>
  <c r="W78" i="114"/>
  <c r="V78" i="114"/>
  <c r="U78" i="114"/>
  <c r="T78" i="114"/>
  <c r="S78" i="114"/>
  <c r="R78" i="114"/>
  <c r="Q78" i="114"/>
  <c r="P78" i="114"/>
  <c r="O78" i="114"/>
  <c r="N78" i="114"/>
  <c r="M78" i="114"/>
  <c r="L78" i="114"/>
  <c r="K78" i="114"/>
  <c r="J78" i="114"/>
  <c r="I78" i="114"/>
  <c r="H78" i="114"/>
  <c r="G78" i="114"/>
  <c r="F78" i="114"/>
  <c r="E78" i="114"/>
  <c r="D78" i="114"/>
  <c r="C78" i="114"/>
  <c r="B78" i="114"/>
  <c r="Y75" i="114"/>
  <c r="X75" i="114"/>
  <c r="W75" i="114"/>
  <c r="V75" i="114"/>
  <c r="U75" i="114"/>
  <c r="T75" i="114"/>
  <c r="S75" i="114"/>
  <c r="R75" i="114"/>
  <c r="Q75" i="114"/>
  <c r="P75" i="114"/>
  <c r="O75" i="114"/>
  <c r="N75" i="114"/>
  <c r="M75" i="114"/>
  <c r="L75" i="114"/>
  <c r="K75" i="114"/>
  <c r="J75" i="114"/>
  <c r="I75" i="114"/>
  <c r="H75" i="114"/>
  <c r="G75" i="114"/>
  <c r="F75" i="114"/>
  <c r="E75" i="114"/>
  <c r="D75" i="114"/>
  <c r="C75" i="114"/>
  <c r="B75" i="114"/>
  <c r="Y74" i="114"/>
  <c r="X74" i="114"/>
  <c r="W74" i="114"/>
  <c r="V74" i="114"/>
  <c r="U74" i="114"/>
  <c r="T74" i="114"/>
  <c r="S74" i="114"/>
  <c r="R74" i="114"/>
  <c r="Q74" i="114"/>
  <c r="P74" i="114"/>
  <c r="O74" i="114"/>
  <c r="N74" i="114"/>
  <c r="M74" i="114"/>
  <c r="L74" i="114"/>
  <c r="K74" i="114"/>
  <c r="J74" i="114"/>
  <c r="I74" i="114"/>
  <c r="H74" i="114"/>
  <c r="G74" i="114"/>
  <c r="F74" i="114"/>
  <c r="E74" i="114"/>
  <c r="D74" i="114"/>
  <c r="C74" i="114"/>
  <c r="B74" i="114"/>
  <c r="Y71" i="114"/>
  <c r="X71" i="114"/>
  <c r="W71" i="114"/>
  <c r="V71" i="114"/>
  <c r="U71" i="114"/>
  <c r="T71" i="114"/>
  <c r="S71" i="114"/>
  <c r="R71" i="114"/>
  <c r="Q71" i="114"/>
  <c r="P71" i="114"/>
  <c r="O71" i="114"/>
  <c r="N71" i="114"/>
  <c r="M71" i="114"/>
  <c r="L71" i="114"/>
  <c r="K71" i="114"/>
  <c r="J71" i="114"/>
  <c r="I71" i="114"/>
  <c r="H71" i="114"/>
  <c r="G71" i="114"/>
  <c r="F71" i="114"/>
  <c r="E71" i="114"/>
  <c r="D71" i="114"/>
  <c r="C71" i="114"/>
  <c r="B71" i="114"/>
  <c r="Y70" i="114"/>
  <c r="X70" i="114"/>
  <c r="W70" i="114"/>
  <c r="V70" i="114"/>
  <c r="U70" i="114"/>
  <c r="T70" i="114"/>
  <c r="S70" i="114"/>
  <c r="R70" i="114"/>
  <c r="Q70" i="114"/>
  <c r="P70" i="114"/>
  <c r="O70" i="114"/>
  <c r="N70" i="114"/>
  <c r="M70" i="114"/>
  <c r="L70" i="114"/>
  <c r="K70" i="114"/>
  <c r="J70" i="114"/>
  <c r="I70" i="114"/>
  <c r="H70" i="114"/>
  <c r="G70" i="114"/>
  <c r="F70" i="114"/>
  <c r="E70" i="114"/>
  <c r="D70" i="114"/>
  <c r="C70" i="114"/>
  <c r="B70" i="114"/>
  <c r="Y67" i="114"/>
  <c r="X67" i="114"/>
  <c r="W67" i="114"/>
  <c r="V67" i="114"/>
  <c r="U67" i="114"/>
  <c r="T67" i="114"/>
  <c r="S67" i="114"/>
  <c r="R67" i="114"/>
  <c r="Q67" i="114"/>
  <c r="P67" i="114"/>
  <c r="O67" i="114"/>
  <c r="N67" i="114"/>
  <c r="M67" i="114"/>
  <c r="L67" i="114"/>
  <c r="K67" i="114"/>
  <c r="J67" i="114"/>
  <c r="I67" i="114"/>
  <c r="H67" i="114"/>
  <c r="G67" i="114"/>
  <c r="F67" i="114"/>
  <c r="E67" i="114"/>
  <c r="D67" i="114"/>
  <c r="C67" i="114"/>
  <c r="B67" i="114"/>
  <c r="Y66" i="114"/>
  <c r="X66" i="114"/>
  <c r="W66" i="114"/>
  <c r="V66" i="114"/>
  <c r="U66" i="114"/>
  <c r="T66" i="114"/>
  <c r="S66" i="114"/>
  <c r="R66" i="114"/>
  <c r="Q66" i="114"/>
  <c r="P66" i="114"/>
  <c r="O66" i="114"/>
  <c r="N66" i="114"/>
  <c r="M66" i="114"/>
  <c r="L66" i="114"/>
  <c r="K66" i="114"/>
  <c r="J66" i="114"/>
  <c r="I66" i="114"/>
  <c r="H66" i="114"/>
  <c r="G66" i="114"/>
  <c r="F66" i="114"/>
  <c r="E66" i="114"/>
  <c r="D66" i="114"/>
  <c r="C66" i="114"/>
  <c r="B66" i="114"/>
  <c r="Y63" i="114"/>
  <c r="X63" i="114"/>
  <c r="W63" i="114"/>
  <c r="V63" i="114"/>
  <c r="U63" i="114"/>
  <c r="T63" i="114"/>
  <c r="S63" i="114"/>
  <c r="R63" i="114"/>
  <c r="Q63" i="114"/>
  <c r="P63" i="114"/>
  <c r="O63" i="114"/>
  <c r="N63" i="114"/>
  <c r="M63" i="114"/>
  <c r="L63" i="114"/>
  <c r="K63" i="114"/>
  <c r="J63" i="114"/>
  <c r="I63" i="114"/>
  <c r="H63" i="114"/>
  <c r="G63" i="114"/>
  <c r="F63" i="114"/>
  <c r="E63" i="114"/>
  <c r="D63" i="114"/>
  <c r="C63" i="114"/>
  <c r="B63" i="114"/>
  <c r="Y62" i="114"/>
  <c r="X62" i="114"/>
  <c r="W62" i="114"/>
  <c r="V62" i="114"/>
  <c r="U62" i="114"/>
  <c r="T62" i="114"/>
  <c r="S62" i="114"/>
  <c r="R62" i="114"/>
  <c r="Q62" i="114"/>
  <c r="P62" i="114"/>
  <c r="O62" i="114"/>
  <c r="N62" i="114"/>
  <c r="M62" i="114"/>
  <c r="L62" i="114"/>
  <c r="K62" i="114"/>
  <c r="J62" i="114"/>
  <c r="I62" i="114"/>
  <c r="H62" i="114"/>
  <c r="G62" i="114"/>
  <c r="F62" i="114"/>
  <c r="E62" i="114"/>
  <c r="D62" i="114"/>
  <c r="C62" i="114"/>
  <c r="B62" i="114"/>
  <c r="Y59" i="114"/>
  <c r="X59" i="114"/>
  <c r="W59" i="114"/>
  <c r="V59" i="114"/>
  <c r="U59" i="114"/>
  <c r="T59" i="114"/>
  <c r="S59" i="114"/>
  <c r="R59" i="114"/>
  <c r="Q59" i="114"/>
  <c r="P59" i="114"/>
  <c r="O59" i="114"/>
  <c r="N59" i="114"/>
  <c r="M59" i="114"/>
  <c r="L59" i="114"/>
  <c r="K59" i="114"/>
  <c r="J59" i="114"/>
  <c r="I59" i="114"/>
  <c r="H59" i="114"/>
  <c r="G59" i="114"/>
  <c r="F59" i="114"/>
  <c r="E59" i="114"/>
  <c r="D59" i="114"/>
  <c r="C59" i="114"/>
  <c r="B59" i="114"/>
  <c r="Y58" i="114"/>
  <c r="X58" i="114"/>
  <c r="W58" i="114"/>
  <c r="V58" i="114"/>
  <c r="U58" i="114"/>
  <c r="T58" i="114"/>
  <c r="S58" i="114"/>
  <c r="R58" i="114"/>
  <c r="Q58" i="114"/>
  <c r="P58" i="114"/>
  <c r="O58" i="114"/>
  <c r="N58" i="114"/>
  <c r="M58" i="114"/>
  <c r="L58" i="114"/>
  <c r="K58" i="114"/>
  <c r="J58" i="114"/>
  <c r="I58" i="114"/>
  <c r="H58" i="114"/>
  <c r="G58" i="114"/>
  <c r="F58" i="114"/>
  <c r="E58" i="114"/>
  <c r="D58" i="114"/>
  <c r="C58" i="114"/>
  <c r="B58" i="114"/>
  <c r="Y55" i="114"/>
  <c r="X55" i="114"/>
  <c r="W55" i="114"/>
  <c r="V55" i="114"/>
  <c r="U55" i="114"/>
  <c r="T55" i="114"/>
  <c r="S55" i="114"/>
  <c r="R55" i="114"/>
  <c r="Q55" i="114"/>
  <c r="P55" i="114"/>
  <c r="O55" i="114"/>
  <c r="N55" i="114"/>
  <c r="M55" i="114"/>
  <c r="L55" i="114"/>
  <c r="K55" i="114"/>
  <c r="J55" i="114"/>
  <c r="I55" i="114"/>
  <c r="H55" i="114"/>
  <c r="G55" i="114"/>
  <c r="F55" i="114"/>
  <c r="E55" i="114"/>
  <c r="D55" i="114"/>
  <c r="C55" i="114"/>
  <c r="B55" i="114"/>
  <c r="Y54" i="114"/>
  <c r="X54" i="114"/>
  <c r="W54" i="114"/>
  <c r="V54" i="114"/>
  <c r="U54" i="114"/>
  <c r="T54" i="114"/>
  <c r="S54" i="114"/>
  <c r="R54" i="114"/>
  <c r="Q54" i="114"/>
  <c r="P54" i="114"/>
  <c r="O54" i="114"/>
  <c r="N54" i="114"/>
  <c r="M54" i="114"/>
  <c r="L54" i="114"/>
  <c r="K54" i="114"/>
  <c r="J54" i="114"/>
  <c r="I54" i="114"/>
  <c r="H54" i="114"/>
  <c r="G54" i="114"/>
  <c r="F54" i="114"/>
  <c r="E54" i="114"/>
  <c r="D54" i="114"/>
  <c r="C54" i="114"/>
  <c r="B54" i="114"/>
  <c r="Y51" i="114"/>
  <c r="X51" i="114"/>
  <c r="W51" i="114"/>
  <c r="V51" i="114"/>
  <c r="U51" i="114"/>
  <c r="T51" i="114"/>
  <c r="S51" i="114"/>
  <c r="R51" i="114"/>
  <c r="Q51" i="114"/>
  <c r="P51" i="114"/>
  <c r="O51" i="114"/>
  <c r="N51" i="114"/>
  <c r="M51" i="114"/>
  <c r="L51" i="114"/>
  <c r="K51" i="114"/>
  <c r="J51" i="114"/>
  <c r="I51" i="114"/>
  <c r="H51" i="114"/>
  <c r="G51" i="114"/>
  <c r="F51" i="114"/>
  <c r="E51" i="114"/>
  <c r="D51" i="114"/>
  <c r="C51" i="114"/>
  <c r="B51" i="114"/>
  <c r="Y50" i="114"/>
  <c r="X50" i="114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B50" i="114"/>
  <c r="Y47" i="114"/>
  <c r="X47" i="114"/>
  <c r="W47" i="114"/>
  <c r="V47" i="114"/>
  <c r="U47" i="114"/>
  <c r="T47" i="114"/>
  <c r="S47" i="114"/>
  <c r="R47" i="114"/>
  <c r="Q47" i="114"/>
  <c r="P47" i="114"/>
  <c r="O47" i="114"/>
  <c r="N47" i="114"/>
  <c r="M47" i="114"/>
  <c r="L47" i="114"/>
  <c r="K47" i="114"/>
  <c r="J47" i="114"/>
  <c r="I47" i="114"/>
  <c r="H47" i="114"/>
  <c r="G47" i="114"/>
  <c r="F47" i="114"/>
  <c r="E47" i="114"/>
  <c r="D47" i="114"/>
  <c r="C47" i="114"/>
  <c r="B47" i="114"/>
  <c r="Y46" i="114"/>
  <c r="X46" i="114"/>
  <c r="W46" i="114"/>
  <c r="V46" i="114"/>
  <c r="U46" i="114"/>
  <c r="T46" i="114"/>
  <c r="S46" i="114"/>
  <c r="R46" i="114"/>
  <c r="Q46" i="114"/>
  <c r="P46" i="114"/>
  <c r="O46" i="114"/>
  <c r="N46" i="114"/>
  <c r="M46" i="114"/>
  <c r="L46" i="114"/>
  <c r="K46" i="114"/>
  <c r="J46" i="114"/>
  <c r="I46" i="114"/>
  <c r="H46" i="114"/>
  <c r="G46" i="114"/>
  <c r="F46" i="114"/>
  <c r="E46" i="114"/>
  <c r="D46" i="114"/>
  <c r="C46" i="114"/>
  <c r="B46" i="114"/>
  <c r="Y43" i="114"/>
  <c r="X43" i="114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B43" i="114"/>
  <c r="Y42" i="114"/>
  <c r="X42" i="114"/>
  <c r="W42" i="114"/>
  <c r="V42" i="114"/>
  <c r="U42" i="114"/>
  <c r="T42" i="114"/>
  <c r="S42" i="114"/>
  <c r="R42" i="114"/>
  <c r="Q42" i="114"/>
  <c r="P42" i="114"/>
  <c r="O42" i="114"/>
  <c r="N42" i="114"/>
  <c r="M42" i="114"/>
  <c r="L42" i="114"/>
  <c r="K42" i="114"/>
  <c r="J42" i="114"/>
  <c r="I42" i="114"/>
  <c r="H42" i="114"/>
  <c r="G42" i="114"/>
  <c r="F42" i="114"/>
  <c r="E42" i="114"/>
  <c r="D42" i="114"/>
  <c r="C42" i="114"/>
  <c r="B42" i="114"/>
  <c r="Y39" i="114"/>
  <c r="X39" i="114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B39" i="114"/>
  <c r="Y38" i="114"/>
  <c r="X38" i="114"/>
  <c r="W38" i="114"/>
  <c r="V38" i="114"/>
  <c r="U38" i="114"/>
  <c r="T38" i="114"/>
  <c r="S38" i="114"/>
  <c r="R38" i="114"/>
  <c r="Q38" i="114"/>
  <c r="P38" i="114"/>
  <c r="O38" i="114"/>
  <c r="N38" i="114"/>
  <c r="M38" i="114"/>
  <c r="L38" i="114"/>
  <c r="K38" i="114"/>
  <c r="J38" i="114"/>
  <c r="I38" i="114"/>
  <c r="H38" i="114"/>
  <c r="G38" i="114"/>
  <c r="F38" i="114"/>
  <c r="E38" i="114"/>
  <c r="D38" i="114"/>
  <c r="C38" i="114"/>
  <c r="B38" i="114"/>
  <c r="Y35" i="114"/>
  <c r="X35" i="114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B35" i="114"/>
  <c r="Y34" i="114"/>
  <c r="X34" i="114"/>
  <c r="W34" i="114"/>
  <c r="V34" i="114"/>
  <c r="U34" i="114"/>
  <c r="T34" i="114"/>
  <c r="S34" i="114"/>
  <c r="R34" i="114"/>
  <c r="Q34" i="114"/>
  <c r="P34" i="114"/>
  <c r="O34" i="114"/>
  <c r="N34" i="114"/>
  <c r="M34" i="114"/>
  <c r="L34" i="114"/>
  <c r="K34" i="114"/>
  <c r="J34" i="114"/>
  <c r="I34" i="114"/>
  <c r="H34" i="114"/>
  <c r="G34" i="114"/>
  <c r="F34" i="114"/>
  <c r="E34" i="114"/>
  <c r="D34" i="114"/>
  <c r="C34" i="114"/>
  <c r="B34" i="114"/>
  <c r="Y31" i="114"/>
  <c r="X31" i="114"/>
  <c r="W31" i="114"/>
  <c r="V31" i="114"/>
  <c r="U31" i="114"/>
  <c r="T31" i="114"/>
  <c r="S31" i="114"/>
  <c r="R31" i="114"/>
  <c r="Q31" i="114"/>
  <c r="P31" i="114"/>
  <c r="O31" i="114"/>
  <c r="N31" i="114"/>
  <c r="M31" i="114"/>
  <c r="L31" i="114"/>
  <c r="K31" i="114"/>
  <c r="J31" i="114"/>
  <c r="I31" i="114"/>
  <c r="H31" i="114"/>
  <c r="G31" i="114"/>
  <c r="F31" i="114"/>
  <c r="E31" i="114"/>
  <c r="D31" i="114"/>
  <c r="C31" i="114"/>
  <c r="B31" i="114"/>
  <c r="Y30" i="114"/>
  <c r="X30" i="114"/>
  <c r="W30" i="114"/>
  <c r="V30" i="114"/>
  <c r="U30" i="114"/>
  <c r="T30" i="114"/>
  <c r="S30" i="114"/>
  <c r="R30" i="114"/>
  <c r="Q30" i="114"/>
  <c r="P30" i="114"/>
  <c r="O30" i="114"/>
  <c r="N30" i="114"/>
  <c r="M30" i="114"/>
  <c r="L30" i="114"/>
  <c r="K30" i="114"/>
  <c r="J30" i="114"/>
  <c r="I30" i="114"/>
  <c r="H30" i="114"/>
  <c r="G30" i="114"/>
  <c r="F30" i="114"/>
  <c r="E30" i="114"/>
  <c r="D30" i="114"/>
  <c r="C30" i="114"/>
  <c r="B30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B27" i="114"/>
  <c r="Y26" i="114"/>
  <c r="X26" i="114"/>
  <c r="W26" i="114"/>
  <c r="V26" i="114"/>
  <c r="U26" i="114"/>
  <c r="T26" i="114"/>
  <c r="S26" i="114"/>
  <c r="R26" i="114"/>
  <c r="Q26" i="114"/>
  <c r="P26" i="114"/>
  <c r="O26" i="114"/>
  <c r="N26" i="114"/>
  <c r="M26" i="114"/>
  <c r="L26" i="114"/>
  <c r="K26" i="114"/>
  <c r="J26" i="114"/>
  <c r="I26" i="114"/>
  <c r="H26" i="114"/>
  <c r="G26" i="114"/>
  <c r="F26" i="114"/>
  <c r="E26" i="114"/>
  <c r="D26" i="114"/>
  <c r="C26" i="114"/>
  <c r="B26" i="114"/>
  <c r="Y23" i="114"/>
  <c r="X23" i="114"/>
  <c r="W23" i="114"/>
  <c r="V23" i="114"/>
  <c r="U23" i="114"/>
  <c r="T23" i="114"/>
  <c r="S23" i="114"/>
  <c r="R23" i="114"/>
  <c r="Q23" i="114"/>
  <c r="P23" i="114"/>
  <c r="O23" i="114"/>
  <c r="N23" i="114"/>
  <c r="M23" i="114"/>
  <c r="L23" i="114"/>
  <c r="K23" i="114"/>
  <c r="J23" i="114"/>
  <c r="I23" i="114"/>
  <c r="H23" i="114"/>
  <c r="G23" i="114"/>
  <c r="F23" i="114"/>
  <c r="E23" i="114"/>
  <c r="D23" i="114"/>
  <c r="C23" i="114"/>
  <c r="B23" i="114"/>
  <c r="Y22" i="114"/>
  <c r="X22" i="114"/>
  <c r="W22" i="114"/>
  <c r="V22" i="114"/>
  <c r="U22" i="114"/>
  <c r="T22" i="114"/>
  <c r="S22" i="114"/>
  <c r="R22" i="114"/>
  <c r="Q22" i="114"/>
  <c r="P22" i="114"/>
  <c r="O22" i="114"/>
  <c r="N22" i="114"/>
  <c r="M22" i="114"/>
  <c r="L22" i="114"/>
  <c r="K22" i="114"/>
  <c r="J22" i="114"/>
  <c r="I22" i="114"/>
  <c r="H22" i="114"/>
  <c r="G22" i="114"/>
  <c r="F22" i="114"/>
  <c r="E22" i="114"/>
  <c r="D22" i="114"/>
  <c r="C22" i="114"/>
  <c r="B22" i="114"/>
  <c r="K136" i="118" l="1"/>
  <c r="K132" i="118"/>
  <c r="K128" i="118"/>
  <c r="R132" i="117"/>
  <c r="R136" i="116"/>
  <c r="R132" i="116"/>
  <c r="F259" i="114"/>
  <c r="F116" i="114"/>
  <c r="J116" i="114"/>
  <c r="N116" i="114"/>
  <c r="D120" i="114"/>
  <c r="H120" i="114"/>
  <c r="L120" i="114"/>
  <c r="P120" i="114"/>
  <c r="T120" i="114"/>
  <c r="X120" i="114"/>
  <c r="F124" i="114"/>
  <c r="J124" i="114"/>
  <c r="N124" i="114"/>
  <c r="R124" i="114"/>
  <c r="V124" i="114"/>
  <c r="F263" i="114"/>
  <c r="R132" i="112"/>
  <c r="R128" i="112"/>
  <c r="E116" i="114"/>
  <c r="I116" i="114"/>
  <c r="M116" i="114"/>
  <c r="Q116" i="114"/>
  <c r="U116" i="114"/>
  <c r="Y116" i="114"/>
  <c r="C120" i="114"/>
  <c r="G120" i="114"/>
  <c r="K120" i="114"/>
  <c r="O120" i="114"/>
  <c r="S120" i="114"/>
  <c r="W120" i="114"/>
  <c r="E124" i="114"/>
  <c r="I124" i="114"/>
  <c r="M124" i="114"/>
  <c r="Q124" i="114"/>
  <c r="U124" i="114"/>
  <c r="Y124" i="114"/>
  <c r="F16" i="118"/>
  <c r="D20" i="114"/>
  <c r="H20" i="114"/>
  <c r="L20" i="114"/>
  <c r="P20" i="114"/>
  <c r="T20" i="114"/>
  <c r="X20" i="114"/>
  <c r="D24" i="114"/>
  <c r="H24" i="114"/>
  <c r="L24" i="114"/>
  <c r="P24" i="114"/>
  <c r="E20" i="114"/>
  <c r="I20" i="114"/>
  <c r="M20" i="114"/>
  <c r="Q20" i="114"/>
  <c r="U20" i="114"/>
  <c r="Y20" i="114"/>
  <c r="E24" i="114"/>
  <c r="I24" i="114"/>
  <c r="M24" i="114"/>
  <c r="Q24" i="114"/>
  <c r="F20" i="114"/>
  <c r="N20" i="114"/>
  <c r="R20" i="114"/>
  <c r="B24" i="114"/>
  <c r="F24" i="114"/>
  <c r="J24" i="114"/>
  <c r="N24" i="114"/>
  <c r="R24" i="114"/>
  <c r="B20" i="114"/>
  <c r="J20" i="114"/>
  <c r="V20" i="114"/>
  <c r="C20" i="114"/>
  <c r="G20" i="114"/>
  <c r="K20" i="114"/>
  <c r="O20" i="114"/>
  <c r="S20" i="114"/>
  <c r="W20" i="114"/>
  <c r="C24" i="114"/>
  <c r="G24" i="114"/>
  <c r="K24" i="114"/>
  <c r="O24" i="114"/>
  <c r="S24" i="114"/>
  <c r="W24" i="114"/>
  <c r="T24" i="114"/>
  <c r="X24" i="114"/>
  <c r="D28" i="114"/>
  <c r="H28" i="114"/>
  <c r="L28" i="114"/>
  <c r="P28" i="114"/>
  <c r="T28" i="114"/>
  <c r="X28" i="114"/>
  <c r="D32" i="114"/>
  <c r="H32" i="114"/>
  <c r="L32" i="114"/>
  <c r="P32" i="114"/>
  <c r="T32" i="114"/>
  <c r="X32" i="114"/>
  <c r="D36" i="114"/>
  <c r="H36" i="114"/>
  <c r="L36" i="114"/>
  <c r="P36" i="114"/>
  <c r="T36" i="114"/>
  <c r="X36" i="114"/>
  <c r="D40" i="114"/>
  <c r="H40" i="114"/>
  <c r="L40" i="114"/>
  <c r="P40" i="114"/>
  <c r="T40" i="114"/>
  <c r="X40" i="114"/>
  <c r="D44" i="114"/>
  <c r="H44" i="114"/>
  <c r="L44" i="114"/>
  <c r="P44" i="114"/>
  <c r="T44" i="114"/>
  <c r="X44" i="114"/>
  <c r="D48" i="114"/>
  <c r="H48" i="114"/>
  <c r="L48" i="114"/>
  <c r="P48" i="114"/>
  <c r="T48" i="114"/>
  <c r="X48" i="114"/>
  <c r="D52" i="114"/>
  <c r="H52" i="114"/>
  <c r="L52" i="114"/>
  <c r="P52" i="114"/>
  <c r="T52" i="114"/>
  <c r="X52" i="114"/>
  <c r="D56" i="114"/>
  <c r="H56" i="114"/>
  <c r="L56" i="114"/>
  <c r="P56" i="114"/>
  <c r="T56" i="114"/>
  <c r="X56" i="114"/>
  <c r="D60" i="114"/>
  <c r="H60" i="114"/>
  <c r="L60" i="114"/>
  <c r="P60" i="114"/>
  <c r="T60" i="114"/>
  <c r="X60" i="114"/>
  <c r="D64" i="114"/>
  <c r="H64" i="114"/>
  <c r="L64" i="114"/>
  <c r="P64" i="114"/>
  <c r="T64" i="114"/>
  <c r="X64" i="114"/>
  <c r="D68" i="114"/>
  <c r="H68" i="114"/>
  <c r="L68" i="114"/>
  <c r="P68" i="114"/>
  <c r="T68" i="114"/>
  <c r="X68" i="114"/>
  <c r="D72" i="114"/>
  <c r="H72" i="114"/>
  <c r="L72" i="114"/>
  <c r="P72" i="114"/>
  <c r="T72" i="114"/>
  <c r="X72" i="114"/>
  <c r="D76" i="114"/>
  <c r="H76" i="114"/>
  <c r="L76" i="114"/>
  <c r="P76" i="114"/>
  <c r="T76" i="114"/>
  <c r="X76" i="114"/>
  <c r="D80" i="114"/>
  <c r="H80" i="114"/>
  <c r="L80" i="114"/>
  <c r="P80" i="114"/>
  <c r="T80" i="114"/>
  <c r="X80" i="114"/>
  <c r="D84" i="114"/>
  <c r="H84" i="114"/>
  <c r="L84" i="114"/>
  <c r="P84" i="114"/>
  <c r="T84" i="114"/>
  <c r="X84" i="114"/>
  <c r="D88" i="114"/>
  <c r="H88" i="114"/>
  <c r="L88" i="114"/>
  <c r="P88" i="114"/>
  <c r="T88" i="114"/>
  <c r="X88" i="114"/>
  <c r="D92" i="114"/>
  <c r="H92" i="114"/>
  <c r="L92" i="114"/>
  <c r="P92" i="114"/>
  <c r="T92" i="114"/>
  <c r="X92" i="114"/>
  <c r="D96" i="114"/>
  <c r="H96" i="114"/>
  <c r="L96" i="114"/>
  <c r="P96" i="114"/>
  <c r="T96" i="114"/>
  <c r="X96" i="114"/>
  <c r="D100" i="114"/>
  <c r="H100" i="114"/>
  <c r="L100" i="114"/>
  <c r="P100" i="114"/>
  <c r="T100" i="114"/>
  <c r="X100" i="114"/>
  <c r="D104" i="114"/>
  <c r="H104" i="114"/>
  <c r="L104" i="114"/>
  <c r="P104" i="114"/>
  <c r="T104" i="114"/>
  <c r="X104" i="114"/>
  <c r="D108" i="114"/>
  <c r="H108" i="114"/>
  <c r="L108" i="114"/>
  <c r="P108" i="114"/>
  <c r="T108" i="114"/>
  <c r="X108" i="114"/>
  <c r="D112" i="114"/>
  <c r="H112" i="114"/>
  <c r="L112" i="114"/>
  <c r="P112" i="114"/>
  <c r="T112" i="114"/>
  <c r="X112" i="114"/>
  <c r="R116" i="114"/>
  <c r="V116" i="114"/>
  <c r="U24" i="114"/>
  <c r="Y24" i="114"/>
  <c r="E28" i="114"/>
  <c r="I28" i="114"/>
  <c r="M28" i="114"/>
  <c r="Q28" i="114"/>
  <c r="U28" i="114"/>
  <c r="Y28" i="114"/>
  <c r="E32" i="114"/>
  <c r="I32" i="114"/>
  <c r="M32" i="114"/>
  <c r="Q32" i="114"/>
  <c r="U32" i="114"/>
  <c r="Y32" i="114"/>
  <c r="E36" i="114"/>
  <c r="I36" i="114"/>
  <c r="M36" i="114"/>
  <c r="Q36" i="114"/>
  <c r="U36" i="114"/>
  <c r="Y36" i="114"/>
  <c r="E40" i="114"/>
  <c r="I40" i="114"/>
  <c r="M40" i="114"/>
  <c r="Q40" i="114"/>
  <c r="U40" i="114"/>
  <c r="Y40" i="114"/>
  <c r="E44" i="114"/>
  <c r="I44" i="114"/>
  <c r="M44" i="114"/>
  <c r="Q44" i="114"/>
  <c r="U44" i="114"/>
  <c r="Y44" i="114"/>
  <c r="E48" i="114"/>
  <c r="I48" i="114"/>
  <c r="M48" i="114"/>
  <c r="Q48" i="114"/>
  <c r="U48" i="114"/>
  <c r="Y48" i="114"/>
  <c r="E52" i="114"/>
  <c r="I52" i="114"/>
  <c r="M52" i="114"/>
  <c r="Q52" i="114"/>
  <c r="U52" i="114"/>
  <c r="Y52" i="114"/>
  <c r="E56" i="114"/>
  <c r="I56" i="114"/>
  <c r="M56" i="114"/>
  <c r="Q56" i="114"/>
  <c r="U56" i="114"/>
  <c r="Y56" i="114"/>
  <c r="E60" i="114"/>
  <c r="I60" i="114"/>
  <c r="M60" i="114"/>
  <c r="Q60" i="114"/>
  <c r="U60" i="114"/>
  <c r="Y60" i="114"/>
  <c r="E64" i="114"/>
  <c r="I64" i="114"/>
  <c r="M64" i="114"/>
  <c r="Q64" i="114"/>
  <c r="U64" i="114"/>
  <c r="Y64" i="114"/>
  <c r="E68" i="114"/>
  <c r="I68" i="114"/>
  <c r="M68" i="114"/>
  <c r="Q68" i="114"/>
  <c r="U68" i="114"/>
  <c r="Y68" i="114"/>
  <c r="E72" i="114"/>
  <c r="I72" i="114"/>
  <c r="M72" i="114"/>
  <c r="Q72" i="114"/>
  <c r="U72" i="114"/>
  <c r="Y72" i="114"/>
  <c r="E76" i="114"/>
  <c r="I76" i="114"/>
  <c r="M76" i="114"/>
  <c r="Q76" i="114"/>
  <c r="U76" i="114"/>
  <c r="Y76" i="114"/>
  <c r="E80" i="114"/>
  <c r="I80" i="114"/>
  <c r="M80" i="114"/>
  <c r="Q80" i="114"/>
  <c r="U80" i="114"/>
  <c r="Y80" i="114"/>
  <c r="E84" i="114"/>
  <c r="I84" i="114"/>
  <c r="M84" i="114"/>
  <c r="Q84" i="114"/>
  <c r="U84" i="114"/>
  <c r="Y84" i="114"/>
  <c r="E88" i="114"/>
  <c r="I88" i="114"/>
  <c r="M88" i="114"/>
  <c r="Q88" i="114"/>
  <c r="U88" i="114"/>
  <c r="Y88" i="114"/>
  <c r="E92" i="114"/>
  <c r="I92" i="114"/>
  <c r="M92" i="114"/>
  <c r="Q92" i="114"/>
  <c r="U92" i="114"/>
  <c r="Y92" i="114"/>
  <c r="E96" i="114"/>
  <c r="I96" i="114"/>
  <c r="M96" i="114"/>
  <c r="Q96" i="114"/>
  <c r="U96" i="114"/>
  <c r="Y96" i="114"/>
  <c r="E100" i="114"/>
  <c r="I100" i="114"/>
  <c r="M100" i="114"/>
  <c r="Q100" i="114"/>
  <c r="U100" i="114"/>
  <c r="Y100" i="114"/>
  <c r="E104" i="114"/>
  <c r="I104" i="114"/>
  <c r="M104" i="114"/>
  <c r="Q104" i="114"/>
  <c r="U104" i="114"/>
  <c r="Y104" i="114"/>
  <c r="E108" i="114"/>
  <c r="I108" i="114"/>
  <c r="M108" i="114"/>
  <c r="Q108" i="114"/>
  <c r="U108" i="114"/>
  <c r="Y108" i="114"/>
  <c r="E112" i="114"/>
  <c r="I112" i="114"/>
  <c r="M112" i="114"/>
  <c r="Q112" i="114"/>
  <c r="U112" i="114"/>
  <c r="Y112" i="114"/>
  <c r="C116" i="114"/>
  <c r="G116" i="114"/>
  <c r="K116" i="114"/>
  <c r="O116" i="114"/>
  <c r="S116" i="114"/>
  <c r="W116" i="114"/>
  <c r="E120" i="114"/>
  <c r="I120" i="114"/>
  <c r="M120" i="114"/>
  <c r="Q120" i="114"/>
  <c r="U120" i="114"/>
  <c r="Y120" i="114"/>
  <c r="C124" i="114"/>
  <c r="G124" i="114"/>
  <c r="K124" i="114"/>
  <c r="O124" i="114"/>
  <c r="S124" i="114"/>
  <c r="W124" i="114"/>
  <c r="V24" i="114"/>
  <c r="B28" i="114"/>
  <c r="F28" i="114"/>
  <c r="J28" i="114"/>
  <c r="N28" i="114"/>
  <c r="R28" i="114"/>
  <c r="V28" i="114"/>
  <c r="B32" i="114"/>
  <c r="F32" i="114"/>
  <c r="J32" i="114"/>
  <c r="N32" i="114"/>
  <c r="R32" i="114"/>
  <c r="V32" i="114"/>
  <c r="B36" i="114"/>
  <c r="F36" i="114"/>
  <c r="J36" i="114"/>
  <c r="N36" i="114"/>
  <c r="R36" i="114"/>
  <c r="V36" i="114"/>
  <c r="B40" i="114"/>
  <c r="F40" i="114"/>
  <c r="J40" i="114"/>
  <c r="N40" i="114"/>
  <c r="R40" i="114"/>
  <c r="V40" i="114"/>
  <c r="B44" i="114"/>
  <c r="F44" i="114"/>
  <c r="J44" i="114"/>
  <c r="N44" i="114"/>
  <c r="R44" i="114"/>
  <c r="V44" i="114"/>
  <c r="B48" i="114"/>
  <c r="F48" i="114"/>
  <c r="J48" i="114"/>
  <c r="N48" i="114"/>
  <c r="R48" i="114"/>
  <c r="V48" i="114"/>
  <c r="B52" i="114"/>
  <c r="F52" i="114"/>
  <c r="J52" i="114"/>
  <c r="N52" i="114"/>
  <c r="R52" i="114"/>
  <c r="V52" i="114"/>
  <c r="B56" i="114"/>
  <c r="F56" i="114"/>
  <c r="J56" i="114"/>
  <c r="N56" i="114"/>
  <c r="R56" i="114"/>
  <c r="V56" i="114"/>
  <c r="B60" i="114"/>
  <c r="F60" i="114"/>
  <c r="J60" i="114"/>
  <c r="N60" i="114"/>
  <c r="R60" i="114"/>
  <c r="V60" i="114"/>
  <c r="B64" i="114"/>
  <c r="F64" i="114"/>
  <c r="J64" i="114"/>
  <c r="N64" i="114"/>
  <c r="R64" i="114"/>
  <c r="V64" i="114"/>
  <c r="B68" i="114"/>
  <c r="F68" i="114"/>
  <c r="J68" i="114"/>
  <c r="N68" i="114"/>
  <c r="R68" i="114"/>
  <c r="V68" i="114"/>
  <c r="B72" i="114"/>
  <c r="F72" i="114"/>
  <c r="J72" i="114"/>
  <c r="N72" i="114"/>
  <c r="R72" i="114"/>
  <c r="V72" i="114"/>
  <c r="B76" i="114"/>
  <c r="F76" i="114"/>
  <c r="J76" i="114"/>
  <c r="N76" i="114"/>
  <c r="R76" i="114"/>
  <c r="V76" i="114"/>
  <c r="B80" i="114"/>
  <c r="F80" i="114"/>
  <c r="J80" i="114"/>
  <c r="N80" i="114"/>
  <c r="R80" i="114"/>
  <c r="V80" i="114"/>
  <c r="B84" i="114"/>
  <c r="F84" i="114"/>
  <c r="J84" i="114"/>
  <c r="N84" i="114"/>
  <c r="R84" i="114"/>
  <c r="V84" i="114"/>
  <c r="B88" i="114"/>
  <c r="F88" i="114"/>
  <c r="J88" i="114"/>
  <c r="N88" i="114"/>
  <c r="R88" i="114"/>
  <c r="V88" i="114"/>
  <c r="B92" i="114"/>
  <c r="F92" i="114"/>
  <c r="J92" i="114"/>
  <c r="N92" i="114"/>
  <c r="R92" i="114"/>
  <c r="V92" i="114"/>
  <c r="B96" i="114"/>
  <c r="F96" i="114"/>
  <c r="J96" i="114"/>
  <c r="N96" i="114"/>
  <c r="R96" i="114"/>
  <c r="V96" i="114"/>
  <c r="B100" i="114"/>
  <c r="F100" i="114"/>
  <c r="J100" i="114"/>
  <c r="N100" i="114"/>
  <c r="R100" i="114"/>
  <c r="V100" i="114"/>
  <c r="B104" i="114"/>
  <c r="F104" i="114"/>
  <c r="J104" i="114"/>
  <c r="N104" i="114"/>
  <c r="R104" i="114"/>
  <c r="V104" i="114"/>
  <c r="B108" i="114"/>
  <c r="F108" i="114"/>
  <c r="J108" i="114"/>
  <c r="N108" i="114"/>
  <c r="R108" i="114"/>
  <c r="V108" i="114"/>
  <c r="B112" i="114"/>
  <c r="F112" i="114"/>
  <c r="J112" i="114"/>
  <c r="N112" i="114"/>
  <c r="R112" i="114"/>
  <c r="V112" i="114"/>
  <c r="D116" i="114"/>
  <c r="H116" i="114"/>
  <c r="L116" i="114"/>
  <c r="P116" i="114"/>
  <c r="T116" i="114"/>
  <c r="X116" i="114"/>
  <c r="F120" i="114"/>
  <c r="J120" i="114"/>
  <c r="N120" i="114"/>
  <c r="R120" i="114"/>
  <c r="V120" i="114"/>
  <c r="D124" i="114"/>
  <c r="H124" i="114"/>
  <c r="L124" i="114"/>
  <c r="P124" i="114"/>
  <c r="T124" i="114"/>
  <c r="X124" i="114"/>
  <c r="C28" i="114"/>
  <c r="G28" i="114"/>
  <c r="K28" i="114"/>
  <c r="O28" i="114"/>
  <c r="S28" i="114"/>
  <c r="W28" i="114"/>
  <c r="C32" i="114"/>
  <c r="G32" i="114"/>
  <c r="K32" i="114"/>
  <c r="O32" i="114"/>
  <c r="S32" i="114"/>
  <c r="W32" i="114"/>
  <c r="C36" i="114"/>
  <c r="G36" i="114"/>
  <c r="K36" i="114"/>
  <c r="O36" i="114"/>
  <c r="S36" i="114"/>
  <c r="W36" i="114"/>
  <c r="C40" i="114"/>
  <c r="G40" i="114"/>
  <c r="K40" i="114"/>
  <c r="O40" i="114"/>
  <c r="S40" i="114"/>
  <c r="W40" i="114"/>
  <c r="C44" i="114"/>
  <c r="G44" i="114"/>
  <c r="K44" i="114"/>
  <c r="O44" i="114"/>
  <c r="S44" i="114"/>
  <c r="W44" i="114"/>
  <c r="C48" i="114"/>
  <c r="G48" i="114"/>
  <c r="K48" i="114"/>
  <c r="O48" i="114"/>
  <c r="S48" i="114"/>
  <c r="W48" i="114"/>
  <c r="C52" i="114"/>
  <c r="G52" i="114"/>
  <c r="K52" i="114"/>
  <c r="O52" i="114"/>
  <c r="S52" i="114"/>
  <c r="W52" i="114"/>
  <c r="C56" i="114"/>
  <c r="G56" i="114"/>
  <c r="K56" i="114"/>
  <c r="O56" i="114"/>
  <c r="S56" i="114"/>
  <c r="W56" i="114"/>
  <c r="C60" i="114"/>
  <c r="G60" i="114"/>
  <c r="K60" i="114"/>
  <c r="O60" i="114"/>
  <c r="S60" i="114"/>
  <c r="W60" i="114"/>
  <c r="C64" i="114"/>
  <c r="G64" i="114"/>
  <c r="K64" i="114"/>
  <c r="O64" i="114"/>
  <c r="S64" i="114"/>
  <c r="W64" i="114"/>
  <c r="C68" i="114"/>
  <c r="G68" i="114"/>
  <c r="K68" i="114"/>
  <c r="O68" i="114"/>
  <c r="S68" i="114"/>
  <c r="W68" i="114"/>
  <c r="C72" i="114"/>
  <c r="G72" i="114"/>
  <c r="K72" i="114"/>
  <c r="O72" i="114"/>
  <c r="S72" i="114"/>
  <c r="W72" i="114"/>
  <c r="C76" i="114"/>
  <c r="G76" i="114"/>
  <c r="K76" i="114"/>
  <c r="O76" i="114"/>
  <c r="S76" i="114"/>
  <c r="W76" i="114"/>
  <c r="C80" i="114"/>
  <c r="G80" i="114"/>
  <c r="K80" i="114"/>
  <c r="O80" i="114"/>
  <c r="S80" i="114"/>
  <c r="W80" i="114"/>
  <c r="C84" i="114"/>
  <c r="G84" i="114"/>
  <c r="K84" i="114"/>
  <c r="O84" i="114"/>
  <c r="S84" i="114"/>
  <c r="W84" i="114"/>
  <c r="C88" i="114"/>
  <c r="G88" i="114"/>
  <c r="K88" i="114"/>
  <c r="O88" i="114"/>
  <c r="S88" i="114"/>
  <c r="W88" i="114"/>
  <c r="C92" i="114"/>
  <c r="G92" i="114"/>
  <c r="K92" i="114"/>
  <c r="O92" i="114"/>
  <c r="S92" i="114"/>
  <c r="W92" i="114"/>
  <c r="C96" i="114"/>
  <c r="G96" i="114"/>
  <c r="K96" i="114"/>
  <c r="O96" i="114"/>
  <c r="S96" i="114"/>
  <c r="W96" i="114"/>
  <c r="C100" i="114"/>
  <c r="G100" i="114"/>
  <c r="K100" i="114"/>
  <c r="O100" i="114"/>
  <c r="S100" i="114"/>
  <c r="W100" i="114"/>
  <c r="C104" i="114"/>
  <c r="G104" i="114"/>
  <c r="K104" i="114"/>
  <c r="O104" i="114"/>
  <c r="S104" i="114"/>
  <c r="W104" i="114"/>
  <c r="C108" i="114"/>
  <c r="G108" i="114"/>
  <c r="K108" i="114"/>
  <c r="O108" i="114"/>
  <c r="S108" i="114"/>
  <c r="W108" i="114"/>
  <c r="C112" i="114"/>
  <c r="G112" i="114"/>
  <c r="K112" i="114"/>
  <c r="O112" i="114"/>
  <c r="S112" i="114"/>
  <c r="W112" i="114"/>
  <c r="B59" i="112"/>
  <c r="M149" i="111"/>
  <c r="M151" i="109"/>
  <c r="L128" i="118" l="1"/>
  <c r="L136" i="118"/>
  <c r="L132" i="118"/>
  <c r="S132" i="117"/>
  <c r="S136" i="116"/>
  <c r="S132" i="116"/>
  <c r="G263" i="114"/>
  <c r="G259" i="114"/>
  <c r="S132" i="112"/>
  <c r="S128" i="112"/>
  <c r="G16" i="118"/>
  <c r="Y126" i="112"/>
  <c r="X126" i="112"/>
  <c r="W126" i="112"/>
  <c r="V126" i="112"/>
  <c r="U126" i="112"/>
  <c r="T126" i="112"/>
  <c r="S126" i="112"/>
  <c r="R126" i="112"/>
  <c r="Q126" i="112"/>
  <c r="P126" i="112"/>
  <c r="O126" i="112"/>
  <c r="N126" i="112"/>
  <c r="M126" i="112"/>
  <c r="L126" i="112"/>
  <c r="K126" i="112"/>
  <c r="J126" i="112"/>
  <c r="I126" i="112"/>
  <c r="H126" i="112"/>
  <c r="G126" i="112"/>
  <c r="F126" i="112"/>
  <c r="E126" i="112"/>
  <c r="D126" i="112"/>
  <c r="C126" i="112"/>
  <c r="B126" i="112"/>
  <c r="Y122" i="112"/>
  <c r="X122" i="112"/>
  <c r="W122" i="112"/>
  <c r="V122" i="112"/>
  <c r="U122" i="112"/>
  <c r="T122" i="112"/>
  <c r="S122" i="112"/>
  <c r="R122" i="112"/>
  <c r="Q122" i="112"/>
  <c r="P122" i="112"/>
  <c r="O122" i="112"/>
  <c r="N122" i="112"/>
  <c r="M122" i="112"/>
  <c r="L122" i="112"/>
  <c r="K122" i="112"/>
  <c r="J122" i="112"/>
  <c r="I122" i="112"/>
  <c r="H122" i="112"/>
  <c r="G122" i="112"/>
  <c r="F122" i="112"/>
  <c r="E122" i="112"/>
  <c r="D122" i="112"/>
  <c r="C122" i="112"/>
  <c r="B122" i="112"/>
  <c r="Y118" i="112"/>
  <c r="X118" i="112"/>
  <c r="W118" i="112"/>
  <c r="V118" i="112"/>
  <c r="U118" i="112"/>
  <c r="T118" i="112"/>
  <c r="S118" i="112"/>
  <c r="R118" i="112"/>
  <c r="Q118" i="112"/>
  <c r="P118" i="112"/>
  <c r="O118" i="112"/>
  <c r="N118" i="112"/>
  <c r="M118" i="112"/>
  <c r="L118" i="112"/>
  <c r="K118" i="112"/>
  <c r="J118" i="112"/>
  <c r="I118" i="112"/>
  <c r="H118" i="112"/>
  <c r="G118" i="112"/>
  <c r="F118" i="112"/>
  <c r="E118" i="112"/>
  <c r="D118" i="112"/>
  <c r="C118" i="112"/>
  <c r="B118" i="112"/>
  <c r="Y114" i="112"/>
  <c r="X114" i="112"/>
  <c r="W114" i="112"/>
  <c r="V114" i="112"/>
  <c r="U114" i="112"/>
  <c r="T114" i="112"/>
  <c r="S114" i="112"/>
  <c r="R114" i="112"/>
  <c r="Q114" i="112"/>
  <c r="P114" i="112"/>
  <c r="O114" i="112"/>
  <c r="N114" i="112"/>
  <c r="M114" i="112"/>
  <c r="L114" i="112"/>
  <c r="K114" i="112"/>
  <c r="J114" i="112"/>
  <c r="I114" i="112"/>
  <c r="H114" i="112"/>
  <c r="G114" i="112"/>
  <c r="F114" i="112"/>
  <c r="E114" i="112"/>
  <c r="D114" i="112"/>
  <c r="C114" i="112"/>
  <c r="B114" i="112"/>
  <c r="Y110" i="112"/>
  <c r="X110" i="112"/>
  <c r="W110" i="112"/>
  <c r="V110" i="112"/>
  <c r="U110" i="112"/>
  <c r="T110" i="112"/>
  <c r="S110" i="112"/>
  <c r="R110" i="112"/>
  <c r="Q110" i="112"/>
  <c r="P110" i="112"/>
  <c r="O110" i="112"/>
  <c r="N110" i="112"/>
  <c r="M110" i="112"/>
  <c r="L110" i="112"/>
  <c r="K110" i="112"/>
  <c r="J110" i="112"/>
  <c r="I110" i="112"/>
  <c r="H110" i="112"/>
  <c r="G110" i="112"/>
  <c r="F110" i="112"/>
  <c r="E110" i="112"/>
  <c r="D110" i="112"/>
  <c r="C110" i="112"/>
  <c r="B110" i="112"/>
  <c r="Y106" i="112"/>
  <c r="X106" i="112"/>
  <c r="W106" i="112"/>
  <c r="V106" i="112"/>
  <c r="U106" i="112"/>
  <c r="T106" i="112"/>
  <c r="S106" i="112"/>
  <c r="R106" i="112"/>
  <c r="Q106" i="112"/>
  <c r="P106" i="112"/>
  <c r="O106" i="112"/>
  <c r="N106" i="112"/>
  <c r="M106" i="112"/>
  <c r="L106" i="112"/>
  <c r="K106" i="112"/>
  <c r="J106" i="112"/>
  <c r="I106" i="112"/>
  <c r="H106" i="112"/>
  <c r="G106" i="112"/>
  <c r="F106" i="112"/>
  <c r="E106" i="112"/>
  <c r="D106" i="112"/>
  <c r="C106" i="112"/>
  <c r="B106" i="112"/>
  <c r="Y102" i="112"/>
  <c r="X102" i="112"/>
  <c r="W102" i="112"/>
  <c r="V102" i="112"/>
  <c r="U102" i="112"/>
  <c r="T102" i="112"/>
  <c r="S102" i="112"/>
  <c r="R102" i="112"/>
  <c r="Q102" i="112"/>
  <c r="P102" i="112"/>
  <c r="O102" i="112"/>
  <c r="N102" i="112"/>
  <c r="M102" i="112"/>
  <c r="L102" i="112"/>
  <c r="K102" i="112"/>
  <c r="J102" i="112"/>
  <c r="I102" i="112"/>
  <c r="H102" i="112"/>
  <c r="G102" i="112"/>
  <c r="F102" i="112"/>
  <c r="E102" i="112"/>
  <c r="D102" i="112"/>
  <c r="C102" i="112"/>
  <c r="B102" i="112"/>
  <c r="Y98" i="112"/>
  <c r="X98" i="112"/>
  <c r="W98" i="112"/>
  <c r="V98" i="112"/>
  <c r="U98" i="112"/>
  <c r="T98" i="112"/>
  <c r="S98" i="112"/>
  <c r="R98" i="112"/>
  <c r="Q98" i="112"/>
  <c r="P98" i="112"/>
  <c r="O98" i="112"/>
  <c r="N98" i="112"/>
  <c r="M98" i="112"/>
  <c r="L98" i="112"/>
  <c r="K98" i="112"/>
  <c r="J98" i="112"/>
  <c r="I98" i="112"/>
  <c r="H98" i="112"/>
  <c r="G98" i="112"/>
  <c r="F98" i="112"/>
  <c r="E98" i="112"/>
  <c r="D98" i="112"/>
  <c r="C98" i="112"/>
  <c r="B98" i="112"/>
  <c r="Y94" i="112"/>
  <c r="X94" i="112"/>
  <c r="W94" i="112"/>
  <c r="V94" i="112"/>
  <c r="U94" i="112"/>
  <c r="T94" i="112"/>
  <c r="S94" i="112"/>
  <c r="R94" i="112"/>
  <c r="Q94" i="112"/>
  <c r="P94" i="112"/>
  <c r="O94" i="112"/>
  <c r="N94" i="112"/>
  <c r="M94" i="112"/>
  <c r="L94" i="112"/>
  <c r="K94" i="112"/>
  <c r="J94" i="112"/>
  <c r="I94" i="112"/>
  <c r="H94" i="112"/>
  <c r="G94" i="112"/>
  <c r="F94" i="112"/>
  <c r="E94" i="112"/>
  <c r="D94" i="112"/>
  <c r="C94" i="112"/>
  <c r="B94" i="112"/>
  <c r="Y90" i="112"/>
  <c r="X90" i="112"/>
  <c r="W90" i="112"/>
  <c r="V90" i="112"/>
  <c r="U90" i="112"/>
  <c r="T90" i="112"/>
  <c r="S90" i="112"/>
  <c r="R90" i="112"/>
  <c r="Q90" i="112"/>
  <c r="P90" i="112"/>
  <c r="O90" i="112"/>
  <c r="N90" i="112"/>
  <c r="M90" i="112"/>
  <c r="L90" i="112"/>
  <c r="K90" i="112"/>
  <c r="J90" i="112"/>
  <c r="I90" i="112"/>
  <c r="H90" i="112"/>
  <c r="G90" i="112"/>
  <c r="F90" i="112"/>
  <c r="E90" i="112"/>
  <c r="D90" i="112"/>
  <c r="C90" i="112"/>
  <c r="B90" i="112"/>
  <c r="Y86" i="112"/>
  <c r="X86" i="112"/>
  <c r="W86" i="112"/>
  <c r="V86" i="112"/>
  <c r="U86" i="112"/>
  <c r="T86" i="112"/>
  <c r="S86" i="112"/>
  <c r="R86" i="112"/>
  <c r="Q86" i="112"/>
  <c r="P86" i="112"/>
  <c r="O86" i="112"/>
  <c r="N86" i="112"/>
  <c r="M86" i="112"/>
  <c r="L86" i="112"/>
  <c r="K86" i="112"/>
  <c r="J86" i="112"/>
  <c r="I86" i="112"/>
  <c r="H86" i="112"/>
  <c r="G86" i="112"/>
  <c r="F86" i="112"/>
  <c r="E86" i="112"/>
  <c r="D86" i="112"/>
  <c r="C86" i="112"/>
  <c r="B86" i="112"/>
  <c r="Y82" i="112"/>
  <c r="X82" i="112"/>
  <c r="W82" i="112"/>
  <c r="V82" i="112"/>
  <c r="U82" i="112"/>
  <c r="T82" i="112"/>
  <c r="S82" i="112"/>
  <c r="R82" i="112"/>
  <c r="Q82" i="112"/>
  <c r="P82" i="112"/>
  <c r="O82" i="112"/>
  <c r="N82" i="112"/>
  <c r="M82" i="112"/>
  <c r="L82" i="112"/>
  <c r="K82" i="112"/>
  <c r="J82" i="112"/>
  <c r="I82" i="112"/>
  <c r="H82" i="112"/>
  <c r="G82" i="112"/>
  <c r="F82" i="112"/>
  <c r="E82" i="112"/>
  <c r="D82" i="112"/>
  <c r="C82" i="112"/>
  <c r="B82" i="112"/>
  <c r="Y78" i="112"/>
  <c r="X78" i="112"/>
  <c r="W78" i="112"/>
  <c r="V78" i="112"/>
  <c r="U78" i="112"/>
  <c r="T78" i="112"/>
  <c r="S78" i="112"/>
  <c r="R78" i="112"/>
  <c r="Q78" i="112"/>
  <c r="P78" i="112"/>
  <c r="O78" i="112"/>
  <c r="N78" i="112"/>
  <c r="M78" i="112"/>
  <c r="L78" i="112"/>
  <c r="K78" i="112"/>
  <c r="J78" i="112"/>
  <c r="I78" i="112"/>
  <c r="H78" i="112"/>
  <c r="G78" i="112"/>
  <c r="F78" i="112"/>
  <c r="E78" i="112"/>
  <c r="D78" i="112"/>
  <c r="C78" i="112"/>
  <c r="B78" i="112"/>
  <c r="Y74" i="112"/>
  <c r="X74" i="112"/>
  <c r="W74" i="112"/>
  <c r="V74" i="112"/>
  <c r="U74" i="112"/>
  <c r="T74" i="112"/>
  <c r="S74" i="112"/>
  <c r="R74" i="112"/>
  <c r="Q74" i="112"/>
  <c r="P74" i="112"/>
  <c r="O74" i="112"/>
  <c r="N74" i="112"/>
  <c r="M74" i="112"/>
  <c r="L74" i="112"/>
  <c r="K74" i="112"/>
  <c r="J74" i="112"/>
  <c r="I74" i="112"/>
  <c r="H74" i="112"/>
  <c r="G74" i="112"/>
  <c r="F74" i="112"/>
  <c r="E74" i="112"/>
  <c r="D74" i="112"/>
  <c r="C74" i="112"/>
  <c r="B74" i="112"/>
  <c r="Y70" i="112"/>
  <c r="X70" i="112"/>
  <c r="W70" i="112"/>
  <c r="V70" i="112"/>
  <c r="U70" i="112"/>
  <c r="T70" i="112"/>
  <c r="S70" i="112"/>
  <c r="R70" i="112"/>
  <c r="Q70" i="112"/>
  <c r="P70" i="112"/>
  <c r="O70" i="112"/>
  <c r="N70" i="112"/>
  <c r="M70" i="112"/>
  <c r="L70" i="112"/>
  <c r="K70" i="112"/>
  <c r="J70" i="112"/>
  <c r="I70" i="112"/>
  <c r="H70" i="112"/>
  <c r="G70" i="112"/>
  <c r="F70" i="112"/>
  <c r="E70" i="112"/>
  <c r="D70" i="112"/>
  <c r="C70" i="112"/>
  <c r="B70" i="112"/>
  <c r="Y66" i="112"/>
  <c r="X66" i="112"/>
  <c r="W66" i="112"/>
  <c r="V66" i="112"/>
  <c r="U66" i="112"/>
  <c r="T66" i="112"/>
  <c r="S66" i="112"/>
  <c r="R66" i="112"/>
  <c r="Q66" i="112"/>
  <c r="P66" i="112"/>
  <c r="O66" i="112"/>
  <c r="N66" i="112"/>
  <c r="M66" i="112"/>
  <c r="L66" i="112"/>
  <c r="K66" i="112"/>
  <c r="J66" i="112"/>
  <c r="I66" i="112"/>
  <c r="H66" i="112"/>
  <c r="G66" i="112"/>
  <c r="F66" i="112"/>
  <c r="E66" i="112"/>
  <c r="D66" i="112"/>
  <c r="C66" i="112"/>
  <c r="B66" i="112"/>
  <c r="Y62" i="112"/>
  <c r="X62" i="112"/>
  <c r="W62" i="112"/>
  <c r="V62" i="112"/>
  <c r="U62" i="112"/>
  <c r="T62" i="112"/>
  <c r="S62" i="112"/>
  <c r="R62" i="112"/>
  <c r="Q62" i="112"/>
  <c r="P62" i="112"/>
  <c r="O62" i="112"/>
  <c r="N62" i="112"/>
  <c r="M62" i="112"/>
  <c r="L62" i="112"/>
  <c r="K62" i="112"/>
  <c r="J62" i="112"/>
  <c r="I62" i="112"/>
  <c r="H62" i="112"/>
  <c r="G62" i="112"/>
  <c r="F62" i="112"/>
  <c r="E62" i="112"/>
  <c r="D62" i="112"/>
  <c r="C62" i="112"/>
  <c r="B62" i="112"/>
  <c r="Y58" i="112"/>
  <c r="X58" i="112"/>
  <c r="W58" i="112"/>
  <c r="V58" i="112"/>
  <c r="U58" i="112"/>
  <c r="T58" i="112"/>
  <c r="S58" i="112"/>
  <c r="R58" i="112"/>
  <c r="Q58" i="112"/>
  <c r="P58" i="112"/>
  <c r="O58" i="112"/>
  <c r="N58" i="112"/>
  <c r="M58" i="112"/>
  <c r="L58" i="112"/>
  <c r="K58" i="112"/>
  <c r="J58" i="112"/>
  <c r="I58" i="112"/>
  <c r="H58" i="112"/>
  <c r="G58" i="112"/>
  <c r="F58" i="112"/>
  <c r="E58" i="112"/>
  <c r="D58" i="112"/>
  <c r="C58" i="112"/>
  <c r="B58" i="112"/>
  <c r="B56" i="112" s="1"/>
  <c r="Y54" i="112"/>
  <c r="X54" i="112"/>
  <c r="W54" i="112"/>
  <c r="V54" i="112"/>
  <c r="U54" i="112"/>
  <c r="T54" i="112"/>
  <c r="S54" i="112"/>
  <c r="R54" i="112"/>
  <c r="Q54" i="112"/>
  <c r="P54" i="112"/>
  <c r="O54" i="112"/>
  <c r="N54" i="112"/>
  <c r="M54" i="112"/>
  <c r="L54" i="112"/>
  <c r="K54" i="112"/>
  <c r="J54" i="112"/>
  <c r="I54" i="112"/>
  <c r="H54" i="112"/>
  <c r="G54" i="112"/>
  <c r="F54" i="112"/>
  <c r="E54" i="112"/>
  <c r="D54" i="112"/>
  <c r="C54" i="112"/>
  <c r="B54" i="112"/>
  <c r="Y50" i="112"/>
  <c r="X50" i="112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B50" i="112"/>
  <c r="Y46" i="112"/>
  <c r="X46" i="112"/>
  <c r="W46" i="112"/>
  <c r="V46" i="112"/>
  <c r="U46" i="112"/>
  <c r="T46" i="112"/>
  <c r="S46" i="112"/>
  <c r="R46" i="112"/>
  <c r="Q46" i="112"/>
  <c r="P46" i="112"/>
  <c r="O46" i="112"/>
  <c r="N46" i="112"/>
  <c r="M46" i="112"/>
  <c r="L46" i="112"/>
  <c r="K46" i="112"/>
  <c r="J46" i="112"/>
  <c r="I46" i="112"/>
  <c r="H46" i="112"/>
  <c r="G46" i="112"/>
  <c r="F46" i="112"/>
  <c r="E46" i="112"/>
  <c r="D46" i="112"/>
  <c r="C46" i="112"/>
  <c r="B46" i="112"/>
  <c r="C43" i="112"/>
  <c r="Y42" i="112"/>
  <c r="X42" i="112"/>
  <c r="W42" i="112"/>
  <c r="V42" i="112"/>
  <c r="U42" i="112"/>
  <c r="T42" i="112"/>
  <c r="S42" i="112"/>
  <c r="R42" i="112"/>
  <c r="Q42" i="112"/>
  <c r="P42" i="112"/>
  <c r="O42" i="112"/>
  <c r="N42" i="112"/>
  <c r="M42" i="112"/>
  <c r="L42" i="112"/>
  <c r="K42" i="112"/>
  <c r="J42" i="112"/>
  <c r="I42" i="112"/>
  <c r="H42" i="112"/>
  <c r="G42" i="112"/>
  <c r="F42" i="112"/>
  <c r="E42" i="112"/>
  <c r="D42" i="112"/>
  <c r="C42" i="112"/>
  <c r="B42" i="112"/>
  <c r="Y38" i="112"/>
  <c r="X38" i="112"/>
  <c r="W38" i="112"/>
  <c r="V38" i="112"/>
  <c r="U38" i="112"/>
  <c r="T38" i="112"/>
  <c r="S38" i="112"/>
  <c r="R38" i="112"/>
  <c r="Q38" i="112"/>
  <c r="P38" i="112"/>
  <c r="O38" i="112"/>
  <c r="N38" i="112"/>
  <c r="M38" i="112"/>
  <c r="L38" i="112"/>
  <c r="K38" i="112"/>
  <c r="J38" i="112"/>
  <c r="I38" i="112"/>
  <c r="H38" i="112"/>
  <c r="G38" i="112"/>
  <c r="F38" i="112"/>
  <c r="E38" i="112"/>
  <c r="D38" i="112"/>
  <c r="C38" i="112"/>
  <c r="B38" i="112"/>
  <c r="Y34" i="112"/>
  <c r="X34" i="112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B34" i="112"/>
  <c r="Y30" i="112"/>
  <c r="X30" i="112"/>
  <c r="W30" i="112"/>
  <c r="V30" i="112"/>
  <c r="U30" i="112"/>
  <c r="T30" i="112"/>
  <c r="S30" i="112"/>
  <c r="R30" i="112"/>
  <c r="Q30" i="112"/>
  <c r="P30" i="112"/>
  <c r="O30" i="112"/>
  <c r="N30" i="112"/>
  <c r="M30" i="112"/>
  <c r="L30" i="112"/>
  <c r="K30" i="112"/>
  <c r="J30" i="112"/>
  <c r="I30" i="112"/>
  <c r="H30" i="112"/>
  <c r="G30" i="112"/>
  <c r="F30" i="112"/>
  <c r="E30" i="112"/>
  <c r="D30" i="112"/>
  <c r="C30" i="112"/>
  <c r="B30" i="112"/>
  <c r="Y26" i="112"/>
  <c r="X26" i="112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B26" i="112"/>
  <c r="Y22" i="112"/>
  <c r="X22" i="112"/>
  <c r="W22" i="112"/>
  <c r="V22" i="112"/>
  <c r="U22" i="112"/>
  <c r="T22" i="112"/>
  <c r="S22" i="112"/>
  <c r="R22" i="112"/>
  <c r="Q22" i="112"/>
  <c r="P22" i="112"/>
  <c r="O22" i="112"/>
  <c r="N22" i="112"/>
  <c r="M22" i="112"/>
  <c r="L22" i="112"/>
  <c r="K22" i="112"/>
  <c r="J22" i="112"/>
  <c r="I22" i="112"/>
  <c r="H22" i="112"/>
  <c r="G22" i="112"/>
  <c r="F22" i="112"/>
  <c r="E22" i="112"/>
  <c r="D22" i="112"/>
  <c r="C22" i="112"/>
  <c r="B22" i="112"/>
  <c r="O19" i="112"/>
  <c r="O16" i="112" s="1"/>
  <c r="D19" i="112"/>
  <c r="D16" i="112" s="1"/>
  <c r="R75" i="112"/>
  <c r="M132" i="118" l="1"/>
  <c r="M128" i="118"/>
  <c r="M136" i="118"/>
  <c r="T132" i="117"/>
  <c r="T136" i="116"/>
  <c r="T132" i="116"/>
  <c r="H263" i="114"/>
  <c r="H259" i="114"/>
  <c r="T132" i="112"/>
  <c r="T128" i="112"/>
  <c r="C40" i="112"/>
  <c r="R72" i="112"/>
  <c r="H16" i="118"/>
  <c r="S19" i="112"/>
  <c r="S16" i="112" s="1"/>
  <c r="J23" i="112"/>
  <c r="J20" i="112" s="1"/>
  <c r="G19" i="112"/>
  <c r="G16" i="112" s="1"/>
  <c r="Q27" i="112"/>
  <c r="Q24" i="112" s="1"/>
  <c r="E35" i="112"/>
  <c r="E32" i="112" s="1"/>
  <c r="K19" i="112"/>
  <c r="K16" i="112" s="1"/>
  <c r="T19" i="112"/>
  <c r="T16" i="112" s="1"/>
  <c r="R23" i="112"/>
  <c r="R20" i="112" s="1"/>
  <c r="Y27" i="112"/>
  <c r="Y24" i="112" s="1"/>
  <c r="D31" i="112"/>
  <c r="D28" i="112" s="1"/>
  <c r="Q35" i="112"/>
  <c r="Q32" i="112" s="1"/>
  <c r="S43" i="112"/>
  <c r="S40" i="112" s="1"/>
  <c r="H51" i="112"/>
  <c r="H48" i="112" s="1"/>
  <c r="C55" i="112"/>
  <c r="C52" i="112" s="1"/>
  <c r="Y63" i="112"/>
  <c r="Y60" i="112" s="1"/>
  <c r="C19" i="112"/>
  <c r="C16" i="112" s="1"/>
  <c r="L19" i="112"/>
  <c r="L16" i="112" s="1"/>
  <c r="W19" i="112"/>
  <c r="W16" i="112" s="1"/>
  <c r="L31" i="112"/>
  <c r="L28" i="112" s="1"/>
  <c r="D39" i="112"/>
  <c r="D36" i="112" s="1"/>
  <c r="X51" i="112"/>
  <c r="X48" i="112" s="1"/>
  <c r="S55" i="112"/>
  <c r="S52" i="112" s="1"/>
  <c r="L67" i="112"/>
  <c r="L64" i="112" s="1"/>
  <c r="B23" i="112"/>
  <c r="B20" i="112" s="1"/>
  <c r="I27" i="112"/>
  <c r="I24" i="112" s="1"/>
  <c r="T31" i="112"/>
  <c r="T28" i="112" s="1"/>
  <c r="T39" i="112"/>
  <c r="T36" i="112" s="1"/>
  <c r="J47" i="112"/>
  <c r="J44" i="112" s="1"/>
  <c r="N59" i="112"/>
  <c r="N56" i="112" s="1"/>
  <c r="C23" i="112"/>
  <c r="C20" i="112" s="1"/>
  <c r="K23" i="112"/>
  <c r="K20" i="112" s="1"/>
  <c r="S23" i="112"/>
  <c r="S20" i="112" s="1"/>
  <c r="B27" i="112"/>
  <c r="B24" i="112" s="1"/>
  <c r="J27" i="112"/>
  <c r="J24" i="112" s="1"/>
  <c r="R27" i="112"/>
  <c r="R24" i="112" s="1"/>
  <c r="E31" i="112"/>
  <c r="E28" i="112" s="1"/>
  <c r="M31" i="112"/>
  <c r="M28" i="112" s="1"/>
  <c r="U31" i="112"/>
  <c r="U28" i="112" s="1"/>
  <c r="I35" i="112"/>
  <c r="I32" i="112" s="1"/>
  <c r="X35" i="112"/>
  <c r="X32" i="112" s="1"/>
  <c r="G39" i="112"/>
  <c r="G36" i="112" s="1"/>
  <c r="W39" i="112"/>
  <c r="W36" i="112" s="1"/>
  <c r="J43" i="112"/>
  <c r="J40" i="112" s="1"/>
  <c r="Q47" i="112"/>
  <c r="Q44" i="112" s="1"/>
  <c r="I51" i="112"/>
  <c r="I48" i="112" s="1"/>
  <c r="Y51" i="112"/>
  <c r="Y48" i="112" s="1"/>
  <c r="H55" i="112"/>
  <c r="H52" i="112" s="1"/>
  <c r="X55" i="112"/>
  <c r="X52" i="112" s="1"/>
  <c r="V59" i="112"/>
  <c r="V56" i="112" s="1"/>
  <c r="F23" i="112"/>
  <c r="F20" i="112" s="1"/>
  <c r="N23" i="112"/>
  <c r="N20" i="112" s="1"/>
  <c r="V23" i="112"/>
  <c r="V20" i="112" s="1"/>
  <c r="E27" i="112"/>
  <c r="E24" i="112" s="1"/>
  <c r="M27" i="112"/>
  <c r="M24" i="112" s="1"/>
  <c r="U27" i="112"/>
  <c r="U24" i="112" s="1"/>
  <c r="H31" i="112"/>
  <c r="H28" i="112" s="1"/>
  <c r="P31" i="112"/>
  <c r="P28" i="112" s="1"/>
  <c r="X31" i="112"/>
  <c r="X28" i="112" s="1"/>
  <c r="J35" i="112"/>
  <c r="J32" i="112" s="1"/>
  <c r="Y35" i="112"/>
  <c r="Y32" i="112" s="1"/>
  <c r="L39" i="112"/>
  <c r="L36" i="112" s="1"/>
  <c r="K43" i="112"/>
  <c r="K40" i="112" s="1"/>
  <c r="B47" i="112"/>
  <c r="B44" i="112" s="1"/>
  <c r="R47" i="112"/>
  <c r="R44" i="112" s="1"/>
  <c r="P51" i="112"/>
  <c r="P48" i="112" s="1"/>
  <c r="K55" i="112"/>
  <c r="K52" i="112" s="1"/>
  <c r="I71" i="112"/>
  <c r="I68" i="112" s="1"/>
  <c r="H19" i="112"/>
  <c r="H16" i="112" s="1"/>
  <c r="P19" i="112"/>
  <c r="P16" i="112" s="1"/>
  <c r="X19" i="112"/>
  <c r="X16" i="112" s="1"/>
  <c r="G23" i="112"/>
  <c r="G20" i="112" s="1"/>
  <c r="O23" i="112"/>
  <c r="O20" i="112" s="1"/>
  <c r="W23" i="112"/>
  <c r="W20" i="112" s="1"/>
  <c r="F27" i="112"/>
  <c r="F24" i="112" s="1"/>
  <c r="N27" i="112"/>
  <c r="N24" i="112" s="1"/>
  <c r="V27" i="112"/>
  <c r="V24" i="112" s="1"/>
  <c r="I31" i="112"/>
  <c r="I28" i="112" s="1"/>
  <c r="Q31" i="112"/>
  <c r="Q28" i="112" s="1"/>
  <c r="Y31" i="112"/>
  <c r="Y28" i="112" s="1"/>
  <c r="D35" i="112"/>
  <c r="D32" i="112" s="1"/>
  <c r="P35" i="112"/>
  <c r="P32" i="112" s="1"/>
  <c r="O39" i="112"/>
  <c r="O36" i="112" s="1"/>
  <c r="B43" i="112"/>
  <c r="B40" i="112" s="1"/>
  <c r="R43" i="112"/>
  <c r="R40" i="112" s="1"/>
  <c r="I47" i="112"/>
  <c r="I44" i="112" s="1"/>
  <c r="Y47" i="112"/>
  <c r="Y44" i="112" s="1"/>
  <c r="Q51" i="112"/>
  <c r="Q48" i="112" s="1"/>
  <c r="P55" i="112"/>
  <c r="P52" i="112" s="1"/>
  <c r="F59" i="112"/>
  <c r="F56" i="112" s="1"/>
  <c r="I63" i="112"/>
  <c r="I60" i="112" s="1"/>
  <c r="E19" i="112"/>
  <c r="E16" i="112" s="1"/>
  <c r="I19" i="112"/>
  <c r="I16" i="112" s="1"/>
  <c r="M19" i="112"/>
  <c r="M16" i="112" s="1"/>
  <c r="Q19" i="112"/>
  <c r="Q16" i="112" s="1"/>
  <c r="U19" i="112"/>
  <c r="U16" i="112" s="1"/>
  <c r="Y19" i="112"/>
  <c r="Y16" i="112" s="1"/>
  <c r="D23" i="112"/>
  <c r="D20" i="112" s="1"/>
  <c r="H23" i="112"/>
  <c r="H20" i="112" s="1"/>
  <c r="L23" i="112"/>
  <c r="L20" i="112" s="1"/>
  <c r="P23" i="112"/>
  <c r="P20" i="112" s="1"/>
  <c r="T23" i="112"/>
  <c r="T20" i="112" s="1"/>
  <c r="X23" i="112"/>
  <c r="X20" i="112" s="1"/>
  <c r="C27" i="112"/>
  <c r="C24" i="112" s="1"/>
  <c r="G27" i="112"/>
  <c r="G24" i="112" s="1"/>
  <c r="K27" i="112"/>
  <c r="K24" i="112" s="1"/>
  <c r="O27" i="112"/>
  <c r="O24" i="112" s="1"/>
  <c r="S27" i="112"/>
  <c r="S24" i="112" s="1"/>
  <c r="W27" i="112"/>
  <c r="W24" i="112" s="1"/>
  <c r="B31" i="112"/>
  <c r="B28" i="112" s="1"/>
  <c r="F31" i="112"/>
  <c r="F28" i="112" s="1"/>
  <c r="J31" i="112"/>
  <c r="J28" i="112" s="1"/>
  <c r="N31" i="112"/>
  <c r="N28" i="112" s="1"/>
  <c r="R31" i="112"/>
  <c r="R28" i="112" s="1"/>
  <c r="V31" i="112"/>
  <c r="V28" i="112" s="1"/>
  <c r="F35" i="112"/>
  <c r="F32" i="112" s="1"/>
  <c r="L35" i="112"/>
  <c r="L32" i="112" s="1"/>
  <c r="T35" i="112"/>
  <c r="T32" i="112" s="1"/>
  <c r="H39" i="112"/>
  <c r="H36" i="112" s="1"/>
  <c r="P39" i="112"/>
  <c r="P36" i="112" s="1"/>
  <c r="X39" i="112"/>
  <c r="X36" i="112" s="1"/>
  <c r="F43" i="112"/>
  <c r="F40" i="112" s="1"/>
  <c r="N43" i="112"/>
  <c r="N40" i="112" s="1"/>
  <c r="V43" i="112"/>
  <c r="V40" i="112" s="1"/>
  <c r="E47" i="112"/>
  <c r="E44" i="112" s="1"/>
  <c r="M47" i="112"/>
  <c r="M44" i="112" s="1"/>
  <c r="U47" i="112"/>
  <c r="U44" i="112" s="1"/>
  <c r="D51" i="112"/>
  <c r="D48" i="112" s="1"/>
  <c r="L51" i="112"/>
  <c r="L48" i="112" s="1"/>
  <c r="T51" i="112"/>
  <c r="T48" i="112" s="1"/>
  <c r="D55" i="112"/>
  <c r="D52" i="112" s="1"/>
  <c r="L55" i="112"/>
  <c r="L52" i="112" s="1"/>
  <c r="T55" i="112"/>
  <c r="T52" i="112" s="1"/>
  <c r="J59" i="112"/>
  <c r="J56" i="112" s="1"/>
  <c r="R59" i="112"/>
  <c r="R56" i="112" s="1"/>
  <c r="Q63" i="112"/>
  <c r="Q60" i="112" s="1"/>
  <c r="D67" i="112"/>
  <c r="D64" i="112" s="1"/>
  <c r="T67" i="112"/>
  <c r="T64" i="112" s="1"/>
  <c r="W71" i="112"/>
  <c r="W68" i="112" s="1"/>
  <c r="Y127" i="112"/>
  <c r="Y124" i="112" s="1"/>
  <c r="U127" i="112"/>
  <c r="U124" i="112" s="1"/>
  <c r="Q127" i="112"/>
  <c r="Q124" i="112" s="1"/>
  <c r="M127" i="112"/>
  <c r="M124" i="112" s="1"/>
  <c r="I127" i="112"/>
  <c r="I124" i="112" s="1"/>
  <c r="E127" i="112"/>
  <c r="E124" i="112" s="1"/>
  <c r="V123" i="112"/>
  <c r="V120" i="112" s="1"/>
  <c r="R123" i="112"/>
  <c r="R120" i="112" s="1"/>
  <c r="N123" i="112"/>
  <c r="N120" i="112" s="1"/>
  <c r="J123" i="112"/>
  <c r="J120" i="112" s="1"/>
  <c r="F123" i="112"/>
  <c r="F120" i="112" s="1"/>
  <c r="B123" i="112"/>
  <c r="B120" i="112" s="1"/>
  <c r="V127" i="112"/>
  <c r="V124" i="112" s="1"/>
  <c r="P127" i="112"/>
  <c r="P124" i="112" s="1"/>
  <c r="K127" i="112"/>
  <c r="K124" i="112" s="1"/>
  <c r="F127" i="112"/>
  <c r="F124" i="112" s="1"/>
  <c r="U123" i="112"/>
  <c r="U120" i="112" s="1"/>
  <c r="P123" i="112"/>
  <c r="P120" i="112" s="1"/>
  <c r="K123" i="112"/>
  <c r="K120" i="112" s="1"/>
  <c r="E123" i="112"/>
  <c r="E120" i="112" s="1"/>
  <c r="V119" i="112"/>
  <c r="V116" i="112" s="1"/>
  <c r="R119" i="112"/>
  <c r="R116" i="112" s="1"/>
  <c r="N119" i="112"/>
  <c r="N116" i="112" s="1"/>
  <c r="J119" i="112"/>
  <c r="J116" i="112" s="1"/>
  <c r="F119" i="112"/>
  <c r="F116" i="112" s="1"/>
  <c r="B119" i="112"/>
  <c r="B116" i="112" s="1"/>
  <c r="W115" i="112"/>
  <c r="W112" i="112" s="1"/>
  <c r="S115" i="112"/>
  <c r="S112" i="112" s="1"/>
  <c r="O115" i="112"/>
  <c r="O112" i="112" s="1"/>
  <c r="K115" i="112"/>
  <c r="K112" i="112" s="1"/>
  <c r="G115" i="112"/>
  <c r="G112" i="112" s="1"/>
  <c r="C115" i="112"/>
  <c r="C112" i="112" s="1"/>
  <c r="T127" i="112"/>
  <c r="T124" i="112" s="1"/>
  <c r="N127" i="112"/>
  <c r="N124" i="112" s="1"/>
  <c r="G127" i="112"/>
  <c r="G124" i="112" s="1"/>
  <c r="Y123" i="112"/>
  <c r="Y120" i="112" s="1"/>
  <c r="S123" i="112"/>
  <c r="S120" i="112" s="1"/>
  <c r="L123" i="112"/>
  <c r="L120" i="112" s="1"/>
  <c r="D123" i="112"/>
  <c r="D120" i="112" s="1"/>
  <c r="U119" i="112"/>
  <c r="U116" i="112" s="1"/>
  <c r="P119" i="112"/>
  <c r="P116" i="112" s="1"/>
  <c r="K119" i="112"/>
  <c r="K116" i="112" s="1"/>
  <c r="E119" i="112"/>
  <c r="E116" i="112" s="1"/>
  <c r="Y115" i="112"/>
  <c r="Y112" i="112" s="1"/>
  <c r="T115" i="112"/>
  <c r="T112" i="112" s="1"/>
  <c r="N115" i="112"/>
  <c r="N112" i="112" s="1"/>
  <c r="I115" i="112"/>
  <c r="I112" i="112" s="1"/>
  <c r="D115" i="112"/>
  <c r="D112" i="112" s="1"/>
  <c r="Y111" i="112"/>
  <c r="Y108" i="112" s="1"/>
  <c r="U111" i="112"/>
  <c r="U108" i="112" s="1"/>
  <c r="Q111" i="112"/>
  <c r="Q108" i="112" s="1"/>
  <c r="M111" i="112"/>
  <c r="M108" i="112" s="1"/>
  <c r="I111" i="112"/>
  <c r="I108" i="112" s="1"/>
  <c r="E111" i="112"/>
  <c r="E108" i="112" s="1"/>
  <c r="S127" i="112"/>
  <c r="S124" i="112" s="1"/>
  <c r="L127" i="112"/>
  <c r="L124" i="112" s="1"/>
  <c r="D127" i="112"/>
  <c r="D124" i="112" s="1"/>
  <c r="X123" i="112"/>
  <c r="X120" i="112" s="1"/>
  <c r="Q123" i="112"/>
  <c r="Q120" i="112" s="1"/>
  <c r="I123" i="112"/>
  <c r="I120" i="112" s="1"/>
  <c r="C123" i="112"/>
  <c r="C120" i="112" s="1"/>
  <c r="Y119" i="112"/>
  <c r="Y116" i="112" s="1"/>
  <c r="T119" i="112"/>
  <c r="T116" i="112" s="1"/>
  <c r="O119" i="112"/>
  <c r="O116" i="112" s="1"/>
  <c r="I119" i="112"/>
  <c r="I116" i="112" s="1"/>
  <c r="D119" i="112"/>
  <c r="D116" i="112" s="1"/>
  <c r="X115" i="112"/>
  <c r="X112" i="112" s="1"/>
  <c r="R115" i="112"/>
  <c r="R112" i="112" s="1"/>
  <c r="M115" i="112"/>
  <c r="M112" i="112" s="1"/>
  <c r="H115" i="112"/>
  <c r="H112" i="112" s="1"/>
  <c r="B115" i="112"/>
  <c r="B112" i="112" s="1"/>
  <c r="X111" i="112"/>
  <c r="X108" i="112" s="1"/>
  <c r="T111" i="112"/>
  <c r="T108" i="112" s="1"/>
  <c r="P111" i="112"/>
  <c r="P108" i="112" s="1"/>
  <c r="L111" i="112"/>
  <c r="L108" i="112" s="1"/>
  <c r="H111" i="112"/>
  <c r="H108" i="112" s="1"/>
  <c r="D111" i="112"/>
  <c r="D108" i="112" s="1"/>
  <c r="Y107" i="112"/>
  <c r="Y104" i="112" s="1"/>
  <c r="U107" i="112"/>
  <c r="U104" i="112" s="1"/>
  <c r="Q107" i="112"/>
  <c r="Q104" i="112" s="1"/>
  <c r="M107" i="112"/>
  <c r="M104" i="112" s="1"/>
  <c r="I107" i="112"/>
  <c r="I104" i="112" s="1"/>
  <c r="E107" i="112"/>
  <c r="E104" i="112" s="1"/>
  <c r="R127" i="112"/>
  <c r="R124" i="112" s="1"/>
  <c r="C127" i="112"/>
  <c r="C124" i="112" s="1"/>
  <c r="W123" i="112"/>
  <c r="W120" i="112" s="1"/>
  <c r="H123" i="112"/>
  <c r="H120" i="112" s="1"/>
  <c r="S119" i="112"/>
  <c r="S116" i="112" s="1"/>
  <c r="H119" i="112"/>
  <c r="H116" i="112" s="1"/>
  <c r="V115" i="112"/>
  <c r="V112" i="112" s="1"/>
  <c r="L115" i="112"/>
  <c r="L112" i="112" s="1"/>
  <c r="W111" i="112"/>
  <c r="W108" i="112" s="1"/>
  <c r="O111" i="112"/>
  <c r="O108" i="112" s="1"/>
  <c r="G111" i="112"/>
  <c r="G108" i="112" s="1"/>
  <c r="W107" i="112"/>
  <c r="W104" i="112" s="1"/>
  <c r="R107" i="112"/>
  <c r="R104" i="112" s="1"/>
  <c r="L107" i="112"/>
  <c r="L104" i="112" s="1"/>
  <c r="G107" i="112"/>
  <c r="G104" i="112" s="1"/>
  <c r="B107" i="112"/>
  <c r="B104" i="112" s="1"/>
  <c r="Y103" i="112"/>
  <c r="Y100" i="112" s="1"/>
  <c r="U103" i="112"/>
  <c r="U100" i="112" s="1"/>
  <c r="Q103" i="112"/>
  <c r="Q100" i="112" s="1"/>
  <c r="M103" i="112"/>
  <c r="M100" i="112" s="1"/>
  <c r="I103" i="112"/>
  <c r="I100" i="112" s="1"/>
  <c r="E103" i="112"/>
  <c r="E100" i="112" s="1"/>
  <c r="V99" i="112"/>
  <c r="V96" i="112" s="1"/>
  <c r="R99" i="112"/>
  <c r="R96" i="112" s="1"/>
  <c r="N99" i="112"/>
  <c r="N96" i="112" s="1"/>
  <c r="J99" i="112"/>
  <c r="J96" i="112" s="1"/>
  <c r="F99" i="112"/>
  <c r="F96" i="112" s="1"/>
  <c r="B99" i="112"/>
  <c r="B96" i="112" s="1"/>
  <c r="W95" i="112"/>
  <c r="W92" i="112" s="1"/>
  <c r="S95" i="112"/>
  <c r="S92" i="112" s="1"/>
  <c r="O95" i="112"/>
  <c r="O92" i="112" s="1"/>
  <c r="K95" i="112"/>
  <c r="K92" i="112" s="1"/>
  <c r="G95" i="112"/>
  <c r="G92" i="112" s="1"/>
  <c r="C95" i="112"/>
  <c r="C92" i="112" s="1"/>
  <c r="X91" i="112"/>
  <c r="X88" i="112" s="1"/>
  <c r="T91" i="112"/>
  <c r="T88" i="112" s="1"/>
  <c r="P91" i="112"/>
  <c r="P88" i="112" s="1"/>
  <c r="L91" i="112"/>
  <c r="L88" i="112" s="1"/>
  <c r="H91" i="112"/>
  <c r="H88" i="112" s="1"/>
  <c r="D91" i="112"/>
  <c r="D88" i="112" s="1"/>
  <c r="V87" i="112"/>
  <c r="V84" i="112" s="1"/>
  <c r="R87" i="112"/>
  <c r="R84" i="112" s="1"/>
  <c r="N87" i="112"/>
  <c r="N84" i="112" s="1"/>
  <c r="J87" i="112"/>
  <c r="J84" i="112" s="1"/>
  <c r="F87" i="112"/>
  <c r="F84" i="112" s="1"/>
  <c r="B87" i="112"/>
  <c r="B84" i="112" s="1"/>
  <c r="O127" i="112"/>
  <c r="O124" i="112" s="1"/>
  <c r="B127" i="112"/>
  <c r="B124" i="112" s="1"/>
  <c r="T123" i="112"/>
  <c r="T120" i="112" s="1"/>
  <c r="G123" i="112"/>
  <c r="G120" i="112" s="1"/>
  <c r="Q119" i="112"/>
  <c r="Q116" i="112" s="1"/>
  <c r="G119" i="112"/>
  <c r="G116" i="112" s="1"/>
  <c r="U115" i="112"/>
  <c r="U112" i="112" s="1"/>
  <c r="J115" i="112"/>
  <c r="J112" i="112" s="1"/>
  <c r="V111" i="112"/>
  <c r="V108" i="112" s="1"/>
  <c r="N111" i="112"/>
  <c r="N108" i="112" s="1"/>
  <c r="F111" i="112"/>
  <c r="F108" i="112" s="1"/>
  <c r="V107" i="112"/>
  <c r="V104" i="112" s="1"/>
  <c r="P107" i="112"/>
  <c r="P104" i="112" s="1"/>
  <c r="K107" i="112"/>
  <c r="K104" i="112" s="1"/>
  <c r="F107" i="112"/>
  <c r="F104" i="112" s="1"/>
  <c r="X103" i="112"/>
  <c r="X100" i="112" s="1"/>
  <c r="T103" i="112"/>
  <c r="T100" i="112" s="1"/>
  <c r="P103" i="112"/>
  <c r="P100" i="112" s="1"/>
  <c r="L103" i="112"/>
  <c r="L100" i="112" s="1"/>
  <c r="H103" i="112"/>
  <c r="H100" i="112" s="1"/>
  <c r="D103" i="112"/>
  <c r="D100" i="112" s="1"/>
  <c r="Y99" i="112"/>
  <c r="Y96" i="112" s="1"/>
  <c r="U99" i="112"/>
  <c r="U96" i="112" s="1"/>
  <c r="Q99" i="112"/>
  <c r="Q96" i="112" s="1"/>
  <c r="M99" i="112"/>
  <c r="M96" i="112" s="1"/>
  <c r="I99" i="112"/>
  <c r="I96" i="112" s="1"/>
  <c r="E99" i="112"/>
  <c r="E96" i="112" s="1"/>
  <c r="V95" i="112"/>
  <c r="V92" i="112" s="1"/>
  <c r="R95" i="112"/>
  <c r="R92" i="112" s="1"/>
  <c r="N95" i="112"/>
  <c r="N92" i="112" s="1"/>
  <c r="J95" i="112"/>
  <c r="J92" i="112" s="1"/>
  <c r="F95" i="112"/>
  <c r="F92" i="112" s="1"/>
  <c r="B95" i="112"/>
  <c r="B92" i="112" s="1"/>
  <c r="W91" i="112"/>
  <c r="W88" i="112" s="1"/>
  <c r="S91" i="112"/>
  <c r="S88" i="112" s="1"/>
  <c r="O91" i="112"/>
  <c r="O88" i="112" s="1"/>
  <c r="K91" i="112"/>
  <c r="K88" i="112" s="1"/>
  <c r="G91" i="112"/>
  <c r="G88" i="112" s="1"/>
  <c r="C91" i="112"/>
  <c r="C88" i="112" s="1"/>
  <c r="Y87" i="112"/>
  <c r="Y84" i="112" s="1"/>
  <c r="U87" i="112"/>
  <c r="U84" i="112" s="1"/>
  <c r="Q87" i="112"/>
  <c r="Q84" i="112" s="1"/>
  <c r="M87" i="112"/>
  <c r="M84" i="112" s="1"/>
  <c r="I87" i="112"/>
  <c r="I84" i="112" s="1"/>
  <c r="E87" i="112"/>
  <c r="E84" i="112" s="1"/>
  <c r="V83" i="112"/>
  <c r="V80" i="112" s="1"/>
  <c r="R83" i="112"/>
  <c r="R80" i="112" s="1"/>
  <c r="N83" i="112"/>
  <c r="N80" i="112" s="1"/>
  <c r="J83" i="112"/>
  <c r="J80" i="112" s="1"/>
  <c r="F83" i="112"/>
  <c r="F80" i="112" s="1"/>
  <c r="B83" i="112"/>
  <c r="B80" i="112" s="1"/>
  <c r="W79" i="112"/>
  <c r="W76" i="112" s="1"/>
  <c r="S79" i="112"/>
  <c r="S76" i="112" s="1"/>
  <c r="O79" i="112"/>
  <c r="O76" i="112" s="1"/>
  <c r="K79" i="112"/>
  <c r="K76" i="112" s="1"/>
  <c r="G79" i="112"/>
  <c r="G76" i="112" s="1"/>
  <c r="X127" i="112"/>
  <c r="X124" i="112" s="1"/>
  <c r="J127" i="112"/>
  <c r="J124" i="112" s="1"/>
  <c r="O123" i="112"/>
  <c r="O120" i="112" s="1"/>
  <c r="X119" i="112"/>
  <c r="X116" i="112" s="1"/>
  <c r="M119" i="112"/>
  <c r="M116" i="112" s="1"/>
  <c r="C119" i="112"/>
  <c r="C116" i="112" s="1"/>
  <c r="Q115" i="112"/>
  <c r="Q112" i="112" s="1"/>
  <c r="F115" i="112"/>
  <c r="F112" i="112" s="1"/>
  <c r="S111" i="112"/>
  <c r="S108" i="112" s="1"/>
  <c r="K111" i="112"/>
  <c r="K108" i="112" s="1"/>
  <c r="C111" i="112"/>
  <c r="C108" i="112" s="1"/>
  <c r="T107" i="112"/>
  <c r="T104" i="112" s="1"/>
  <c r="O107" i="112"/>
  <c r="O104" i="112" s="1"/>
  <c r="J107" i="112"/>
  <c r="J104" i="112" s="1"/>
  <c r="D107" i="112"/>
  <c r="D104" i="112" s="1"/>
  <c r="W103" i="112"/>
  <c r="W100" i="112" s="1"/>
  <c r="S103" i="112"/>
  <c r="S100" i="112" s="1"/>
  <c r="O103" i="112"/>
  <c r="O100" i="112" s="1"/>
  <c r="K103" i="112"/>
  <c r="K100" i="112" s="1"/>
  <c r="G103" i="112"/>
  <c r="G100" i="112" s="1"/>
  <c r="C103" i="112"/>
  <c r="C100" i="112" s="1"/>
  <c r="X99" i="112"/>
  <c r="X96" i="112" s="1"/>
  <c r="T99" i="112"/>
  <c r="T96" i="112" s="1"/>
  <c r="P99" i="112"/>
  <c r="P96" i="112" s="1"/>
  <c r="L99" i="112"/>
  <c r="L96" i="112" s="1"/>
  <c r="H99" i="112"/>
  <c r="H96" i="112" s="1"/>
  <c r="D99" i="112"/>
  <c r="D96" i="112" s="1"/>
  <c r="Y95" i="112"/>
  <c r="Y92" i="112" s="1"/>
  <c r="U95" i="112"/>
  <c r="U92" i="112" s="1"/>
  <c r="Q95" i="112"/>
  <c r="Q92" i="112" s="1"/>
  <c r="M95" i="112"/>
  <c r="M92" i="112" s="1"/>
  <c r="I95" i="112"/>
  <c r="I92" i="112" s="1"/>
  <c r="E95" i="112"/>
  <c r="E92" i="112" s="1"/>
  <c r="W127" i="112"/>
  <c r="W124" i="112" s="1"/>
  <c r="X107" i="112"/>
  <c r="X104" i="112" s="1"/>
  <c r="C107" i="112"/>
  <c r="C104" i="112" s="1"/>
  <c r="N103" i="112"/>
  <c r="N100" i="112" s="1"/>
  <c r="S99" i="112"/>
  <c r="S96" i="112" s="1"/>
  <c r="C99" i="112"/>
  <c r="C96" i="112" s="1"/>
  <c r="P95" i="112"/>
  <c r="P92" i="112" s="1"/>
  <c r="V91" i="112"/>
  <c r="V88" i="112" s="1"/>
  <c r="N91" i="112"/>
  <c r="N88" i="112" s="1"/>
  <c r="F91" i="112"/>
  <c r="F88" i="112" s="1"/>
  <c r="S87" i="112"/>
  <c r="S84" i="112" s="1"/>
  <c r="K87" i="112"/>
  <c r="K84" i="112" s="1"/>
  <c r="C87" i="112"/>
  <c r="C84" i="112" s="1"/>
  <c r="U83" i="112"/>
  <c r="U80" i="112" s="1"/>
  <c r="P83" i="112"/>
  <c r="P80" i="112" s="1"/>
  <c r="K83" i="112"/>
  <c r="K80" i="112" s="1"/>
  <c r="E83" i="112"/>
  <c r="E80" i="112" s="1"/>
  <c r="Y79" i="112"/>
  <c r="Y76" i="112" s="1"/>
  <c r="T79" i="112"/>
  <c r="T76" i="112" s="1"/>
  <c r="N79" i="112"/>
  <c r="N76" i="112" s="1"/>
  <c r="I79" i="112"/>
  <c r="I76" i="112" s="1"/>
  <c r="D79" i="112"/>
  <c r="D76" i="112" s="1"/>
  <c r="Y75" i="112"/>
  <c r="Y72" i="112" s="1"/>
  <c r="U75" i="112"/>
  <c r="U72" i="112" s="1"/>
  <c r="Q75" i="112"/>
  <c r="Q72" i="112" s="1"/>
  <c r="M75" i="112"/>
  <c r="M72" i="112" s="1"/>
  <c r="I75" i="112"/>
  <c r="I72" i="112" s="1"/>
  <c r="E75" i="112"/>
  <c r="E72" i="112" s="1"/>
  <c r="H127" i="112"/>
  <c r="H124" i="112" s="1"/>
  <c r="W119" i="112"/>
  <c r="W116" i="112" s="1"/>
  <c r="P115" i="112"/>
  <c r="P112" i="112" s="1"/>
  <c r="R111" i="112"/>
  <c r="R108" i="112" s="1"/>
  <c r="S107" i="112"/>
  <c r="S104" i="112" s="1"/>
  <c r="J103" i="112"/>
  <c r="J100" i="112" s="1"/>
  <c r="O99" i="112"/>
  <c r="O96" i="112" s="1"/>
  <c r="L95" i="112"/>
  <c r="L92" i="112" s="1"/>
  <c r="U91" i="112"/>
  <c r="U88" i="112" s="1"/>
  <c r="M91" i="112"/>
  <c r="M88" i="112" s="1"/>
  <c r="E91" i="112"/>
  <c r="E88" i="112" s="1"/>
  <c r="X87" i="112"/>
  <c r="X84" i="112" s="1"/>
  <c r="P87" i="112"/>
  <c r="P84" i="112" s="1"/>
  <c r="H87" i="112"/>
  <c r="H84" i="112" s="1"/>
  <c r="Y83" i="112"/>
  <c r="Y80" i="112" s="1"/>
  <c r="T83" i="112"/>
  <c r="T80" i="112" s="1"/>
  <c r="O83" i="112"/>
  <c r="O80" i="112" s="1"/>
  <c r="I83" i="112"/>
  <c r="I80" i="112" s="1"/>
  <c r="D83" i="112"/>
  <c r="D80" i="112" s="1"/>
  <c r="X79" i="112"/>
  <c r="X76" i="112" s="1"/>
  <c r="R79" i="112"/>
  <c r="R76" i="112" s="1"/>
  <c r="M79" i="112"/>
  <c r="M76" i="112" s="1"/>
  <c r="H79" i="112"/>
  <c r="H76" i="112" s="1"/>
  <c r="C79" i="112"/>
  <c r="C76" i="112" s="1"/>
  <c r="X75" i="112"/>
  <c r="X72" i="112" s="1"/>
  <c r="T75" i="112"/>
  <c r="T72" i="112" s="1"/>
  <c r="P75" i="112"/>
  <c r="P72" i="112" s="1"/>
  <c r="L75" i="112"/>
  <c r="L72" i="112" s="1"/>
  <c r="H75" i="112"/>
  <c r="H72" i="112" s="1"/>
  <c r="D75" i="112"/>
  <c r="D72" i="112" s="1"/>
  <c r="Y71" i="112"/>
  <c r="Y68" i="112" s="1"/>
  <c r="U71" i="112"/>
  <c r="U68" i="112" s="1"/>
  <c r="Q71" i="112"/>
  <c r="Q68" i="112" s="1"/>
  <c r="M71" i="112"/>
  <c r="M68" i="112" s="1"/>
  <c r="L119" i="112"/>
  <c r="L116" i="112" s="1"/>
  <c r="E115" i="112"/>
  <c r="E112" i="112" s="1"/>
  <c r="J111" i="112"/>
  <c r="J108" i="112" s="1"/>
  <c r="N107" i="112"/>
  <c r="N104" i="112" s="1"/>
  <c r="V103" i="112"/>
  <c r="V100" i="112" s="1"/>
  <c r="F103" i="112"/>
  <c r="F100" i="112" s="1"/>
  <c r="K99" i="112"/>
  <c r="K96" i="112" s="1"/>
  <c r="X95" i="112"/>
  <c r="X92" i="112" s="1"/>
  <c r="H95" i="112"/>
  <c r="H92" i="112" s="1"/>
  <c r="R91" i="112"/>
  <c r="R88" i="112" s="1"/>
  <c r="J91" i="112"/>
  <c r="J88" i="112" s="1"/>
  <c r="B91" i="112"/>
  <c r="B88" i="112" s="1"/>
  <c r="W87" i="112"/>
  <c r="W84" i="112" s="1"/>
  <c r="O87" i="112"/>
  <c r="O84" i="112" s="1"/>
  <c r="G87" i="112"/>
  <c r="G84" i="112" s="1"/>
  <c r="X83" i="112"/>
  <c r="X80" i="112" s="1"/>
  <c r="S83" i="112"/>
  <c r="S80" i="112" s="1"/>
  <c r="M83" i="112"/>
  <c r="M80" i="112" s="1"/>
  <c r="H83" i="112"/>
  <c r="H80" i="112" s="1"/>
  <c r="C83" i="112"/>
  <c r="C80" i="112" s="1"/>
  <c r="V79" i="112"/>
  <c r="V76" i="112" s="1"/>
  <c r="Q79" i="112"/>
  <c r="Q76" i="112" s="1"/>
  <c r="L79" i="112"/>
  <c r="L76" i="112" s="1"/>
  <c r="F79" i="112"/>
  <c r="F76" i="112" s="1"/>
  <c r="B79" i="112"/>
  <c r="B76" i="112" s="1"/>
  <c r="W75" i="112"/>
  <c r="W72" i="112" s="1"/>
  <c r="S75" i="112"/>
  <c r="S72" i="112" s="1"/>
  <c r="O75" i="112"/>
  <c r="O72" i="112" s="1"/>
  <c r="K75" i="112"/>
  <c r="K72" i="112" s="1"/>
  <c r="G75" i="112"/>
  <c r="G72" i="112" s="1"/>
  <c r="C75" i="112"/>
  <c r="C72" i="112" s="1"/>
  <c r="X71" i="112"/>
  <c r="X68" i="112" s="1"/>
  <c r="T71" i="112"/>
  <c r="T68" i="112" s="1"/>
  <c r="P71" i="112"/>
  <c r="P68" i="112" s="1"/>
  <c r="L71" i="112"/>
  <c r="L68" i="112" s="1"/>
  <c r="H71" i="112"/>
  <c r="H68" i="112" s="1"/>
  <c r="D71" i="112"/>
  <c r="D68" i="112" s="1"/>
  <c r="M123" i="112"/>
  <c r="M120" i="112" s="1"/>
  <c r="B111" i="112"/>
  <c r="B108" i="112" s="1"/>
  <c r="H107" i="112"/>
  <c r="H104" i="112" s="1"/>
  <c r="R103" i="112"/>
  <c r="R100" i="112" s="1"/>
  <c r="B103" i="112"/>
  <c r="B100" i="112" s="1"/>
  <c r="W99" i="112"/>
  <c r="W96" i="112" s="1"/>
  <c r="G99" i="112"/>
  <c r="G96" i="112" s="1"/>
  <c r="T95" i="112"/>
  <c r="T92" i="112" s="1"/>
  <c r="D95" i="112"/>
  <c r="D92" i="112" s="1"/>
  <c r="Y91" i="112"/>
  <c r="Y88" i="112" s="1"/>
  <c r="Q91" i="112"/>
  <c r="Q88" i="112" s="1"/>
  <c r="I91" i="112"/>
  <c r="I88" i="112" s="1"/>
  <c r="T87" i="112"/>
  <c r="T84" i="112" s="1"/>
  <c r="L87" i="112"/>
  <c r="L84" i="112" s="1"/>
  <c r="D87" i="112"/>
  <c r="D84" i="112" s="1"/>
  <c r="W83" i="112"/>
  <c r="W80" i="112" s="1"/>
  <c r="Q83" i="112"/>
  <c r="Q80" i="112" s="1"/>
  <c r="L83" i="112"/>
  <c r="L80" i="112" s="1"/>
  <c r="G83" i="112"/>
  <c r="G80" i="112" s="1"/>
  <c r="U79" i="112"/>
  <c r="U76" i="112" s="1"/>
  <c r="P79" i="112"/>
  <c r="P76" i="112" s="1"/>
  <c r="J79" i="112"/>
  <c r="J76" i="112" s="1"/>
  <c r="E79" i="112"/>
  <c r="E76" i="112" s="1"/>
  <c r="V75" i="112"/>
  <c r="V72" i="112" s="1"/>
  <c r="F75" i="112"/>
  <c r="F72" i="112" s="1"/>
  <c r="R71" i="112"/>
  <c r="R68" i="112" s="1"/>
  <c r="J71" i="112"/>
  <c r="J68" i="112" s="1"/>
  <c r="E71" i="112"/>
  <c r="E68" i="112" s="1"/>
  <c r="Y67" i="112"/>
  <c r="Y64" i="112" s="1"/>
  <c r="U67" i="112"/>
  <c r="U64" i="112" s="1"/>
  <c r="Q67" i="112"/>
  <c r="Q64" i="112" s="1"/>
  <c r="M67" i="112"/>
  <c r="M64" i="112" s="1"/>
  <c r="I67" i="112"/>
  <c r="I64" i="112" s="1"/>
  <c r="E67" i="112"/>
  <c r="E64" i="112" s="1"/>
  <c r="V63" i="112"/>
  <c r="V60" i="112" s="1"/>
  <c r="R63" i="112"/>
  <c r="R60" i="112" s="1"/>
  <c r="N63" i="112"/>
  <c r="N60" i="112" s="1"/>
  <c r="J63" i="112"/>
  <c r="J60" i="112" s="1"/>
  <c r="F63" i="112"/>
  <c r="F60" i="112" s="1"/>
  <c r="B63" i="112"/>
  <c r="B60" i="112" s="1"/>
  <c r="N75" i="112"/>
  <c r="N72" i="112" s="1"/>
  <c r="V71" i="112"/>
  <c r="V68" i="112" s="1"/>
  <c r="N71" i="112"/>
  <c r="N68" i="112" s="1"/>
  <c r="G71" i="112"/>
  <c r="G68" i="112" s="1"/>
  <c r="B71" i="112"/>
  <c r="B68" i="112" s="1"/>
  <c r="W67" i="112"/>
  <c r="W64" i="112" s="1"/>
  <c r="S67" i="112"/>
  <c r="S64" i="112" s="1"/>
  <c r="O67" i="112"/>
  <c r="O64" i="112" s="1"/>
  <c r="K67" i="112"/>
  <c r="K64" i="112" s="1"/>
  <c r="G67" i="112"/>
  <c r="G64" i="112" s="1"/>
  <c r="C67" i="112"/>
  <c r="C64" i="112" s="1"/>
  <c r="X63" i="112"/>
  <c r="X60" i="112" s="1"/>
  <c r="T63" i="112"/>
  <c r="T60" i="112" s="1"/>
  <c r="P63" i="112"/>
  <c r="P60" i="112" s="1"/>
  <c r="L63" i="112"/>
  <c r="L60" i="112" s="1"/>
  <c r="H63" i="112"/>
  <c r="H60" i="112" s="1"/>
  <c r="D63" i="112"/>
  <c r="D60" i="112" s="1"/>
  <c r="Y59" i="112"/>
  <c r="Y56" i="112" s="1"/>
  <c r="U59" i="112"/>
  <c r="U56" i="112" s="1"/>
  <c r="Q59" i="112"/>
  <c r="Q56" i="112" s="1"/>
  <c r="M59" i="112"/>
  <c r="M56" i="112" s="1"/>
  <c r="I59" i="112"/>
  <c r="I56" i="112" s="1"/>
  <c r="E59" i="112"/>
  <c r="E56" i="112" s="1"/>
  <c r="V55" i="112"/>
  <c r="V52" i="112" s="1"/>
  <c r="R55" i="112"/>
  <c r="R52" i="112" s="1"/>
  <c r="N55" i="112"/>
  <c r="N52" i="112" s="1"/>
  <c r="J55" i="112"/>
  <c r="J52" i="112" s="1"/>
  <c r="F55" i="112"/>
  <c r="F52" i="112" s="1"/>
  <c r="B55" i="112"/>
  <c r="B52" i="112" s="1"/>
  <c r="W51" i="112"/>
  <c r="W48" i="112" s="1"/>
  <c r="S51" i="112"/>
  <c r="S48" i="112" s="1"/>
  <c r="O51" i="112"/>
  <c r="O48" i="112" s="1"/>
  <c r="K51" i="112"/>
  <c r="K48" i="112" s="1"/>
  <c r="G51" i="112"/>
  <c r="G48" i="112" s="1"/>
  <c r="C51" i="112"/>
  <c r="C48" i="112" s="1"/>
  <c r="X47" i="112"/>
  <c r="X44" i="112" s="1"/>
  <c r="T47" i="112"/>
  <c r="T44" i="112" s="1"/>
  <c r="P47" i="112"/>
  <c r="P44" i="112" s="1"/>
  <c r="L47" i="112"/>
  <c r="L44" i="112" s="1"/>
  <c r="H47" i="112"/>
  <c r="H44" i="112" s="1"/>
  <c r="D47" i="112"/>
  <c r="D44" i="112" s="1"/>
  <c r="Y43" i="112"/>
  <c r="Y40" i="112" s="1"/>
  <c r="U43" i="112"/>
  <c r="U40" i="112" s="1"/>
  <c r="Q43" i="112"/>
  <c r="Q40" i="112" s="1"/>
  <c r="M43" i="112"/>
  <c r="M40" i="112" s="1"/>
  <c r="I43" i="112"/>
  <c r="I40" i="112" s="1"/>
  <c r="E43" i="112"/>
  <c r="E40" i="112" s="1"/>
  <c r="V39" i="112"/>
  <c r="V36" i="112" s="1"/>
  <c r="R39" i="112"/>
  <c r="R36" i="112" s="1"/>
  <c r="N39" i="112"/>
  <c r="N36" i="112" s="1"/>
  <c r="J39" i="112"/>
  <c r="J36" i="112" s="1"/>
  <c r="F39" i="112"/>
  <c r="F36" i="112" s="1"/>
  <c r="B39" i="112"/>
  <c r="B36" i="112" s="1"/>
  <c r="W35" i="112"/>
  <c r="W32" i="112" s="1"/>
  <c r="S35" i="112"/>
  <c r="S32" i="112" s="1"/>
  <c r="O35" i="112"/>
  <c r="O32" i="112" s="1"/>
  <c r="K35" i="112"/>
  <c r="K32" i="112" s="1"/>
  <c r="G35" i="112"/>
  <c r="G32" i="112" s="1"/>
  <c r="C35" i="112"/>
  <c r="C32" i="112" s="1"/>
  <c r="J75" i="112"/>
  <c r="J72" i="112" s="1"/>
  <c r="S71" i="112"/>
  <c r="S68" i="112" s="1"/>
  <c r="K71" i="112"/>
  <c r="K68" i="112" s="1"/>
  <c r="F71" i="112"/>
  <c r="F68" i="112" s="1"/>
  <c r="V67" i="112"/>
  <c r="V64" i="112" s="1"/>
  <c r="R67" i="112"/>
  <c r="R64" i="112" s="1"/>
  <c r="N67" i="112"/>
  <c r="N64" i="112" s="1"/>
  <c r="J67" i="112"/>
  <c r="J64" i="112" s="1"/>
  <c r="F67" i="112"/>
  <c r="F64" i="112" s="1"/>
  <c r="B67" i="112"/>
  <c r="B64" i="112" s="1"/>
  <c r="W63" i="112"/>
  <c r="W60" i="112" s="1"/>
  <c r="S63" i="112"/>
  <c r="S60" i="112" s="1"/>
  <c r="O63" i="112"/>
  <c r="O60" i="112" s="1"/>
  <c r="K63" i="112"/>
  <c r="K60" i="112" s="1"/>
  <c r="G63" i="112"/>
  <c r="G60" i="112" s="1"/>
  <c r="C63" i="112"/>
  <c r="C60" i="112" s="1"/>
  <c r="X59" i="112"/>
  <c r="X56" i="112" s="1"/>
  <c r="T59" i="112"/>
  <c r="T56" i="112" s="1"/>
  <c r="P59" i="112"/>
  <c r="P56" i="112" s="1"/>
  <c r="L59" i="112"/>
  <c r="L56" i="112" s="1"/>
  <c r="H59" i="112"/>
  <c r="H56" i="112" s="1"/>
  <c r="D59" i="112"/>
  <c r="D56" i="112" s="1"/>
  <c r="Y55" i="112"/>
  <c r="Y52" i="112" s="1"/>
  <c r="U55" i="112"/>
  <c r="U52" i="112" s="1"/>
  <c r="Q55" i="112"/>
  <c r="Q52" i="112" s="1"/>
  <c r="M55" i="112"/>
  <c r="M52" i="112" s="1"/>
  <c r="I55" i="112"/>
  <c r="I52" i="112" s="1"/>
  <c r="E55" i="112"/>
  <c r="E52" i="112" s="1"/>
  <c r="V51" i="112"/>
  <c r="V48" i="112" s="1"/>
  <c r="R51" i="112"/>
  <c r="R48" i="112" s="1"/>
  <c r="N51" i="112"/>
  <c r="N48" i="112" s="1"/>
  <c r="J51" i="112"/>
  <c r="J48" i="112" s="1"/>
  <c r="F51" i="112"/>
  <c r="F48" i="112" s="1"/>
  <c r="B51" i="112"/>
  <c r="B48" i="112" s="1"/>
  <c r="W47" i="112"/>
  <c r="W44" i="112" s="1"/>
  <c r="S47" i="112"/>
  <c r="S44" i="112" s="1"/>
  <c r="O47" i="112"/>
  <c r="O44" i="112" s="1"/>
  <c r="K47" i="112"/>
  <c r="K44" i="112" s="1"/>
  <c r="G47" i="112"/>
  <c r="G44" i="112" s="1"/>
  <c r="C47" i="112"/>
  <c r="C44" i="112" s="1"/>
  <c r="X43" i="112"/>
  <c r="X40" i="112" s="1"/>
  <c r="T43" i="112"/>
  <c r="T40" i="112" s="1"/>
  <c r="P43" i="112"/>
  <c r="P40" i="112" s="1"/>
  <c r="L43" i="112"/>
  <c r="L40" i="112" s="1"/>
  <c r="H43" i="112"/>
  <c r="H40" i="112" s="1"/>
  <c r="D43" i="112"/>
  <c r="D40" i="112" s="1"/>
  <c r="Y39" i="112"/>
  <c r="Y36" i="112" s="1"/>
  <c r="U39" i="112"/>
  <c r="U36" i="112" s="1"/>
  <c r="Q39" i="112"/>
  <c r="Q36" i="112" s="1"/>
  <c r="M39" i="112"/>
  <c r="M36" i="112" s="1"/>
  <c r="I39" i="112"/>
  <c r="I36" i="112" s="1"/>
  <c r="E39" i="112"/>
  <c r="E36" i="112" s="1"/>
  <c r="V35" i="112"/>
  <c r="V32" i="112" s="1"/>
  <c r="R35" i="112"/>
  <c r="R32" i="112" s="1"/>
  <c r="N35" i="112"/>
  <c r="N32" i="112" s="1"/>
  <c r="F19" i="112"/>
  <c r="F16" i="112" s="1"/>
  <c r="J19" i="112"/>
  <c r="J16" i="112" s="1"/>
  <c r="N19" i="112"/>
  <c r="N16" i="112" s="1"/>
  <c r="R19" i="112"/>
  <c r="R16" i="112" s="1"/>
  <c r="V19" i="112"/>
  <c r="V16" i="112" s="1"/>
  <c r="E23" i="112"/>
  <c r="E20" i="112" s="1"/>
  <c r="I23" i="112"/>
  <c r="I20" i="112" s="1"/>
  <c r="M23" i="112"/>
  <c r="M20" i="112" s="1"/>
  <c r="Q23" i="112"/>
  <c r="Q20" i="112" s="1"/>
  <c r="U23" i="112"/>
  <c r="U20" i="112" s="1"/>
  <c r="Y23" i="112"/>
  <c r="Y20" i="112" s="1"/>
  <c r="D27" i="112"/>
  <c r="D24" i="112" s="1"/>
  <c r="H27" i="112"/>
  <c r="H24" i="112" s="1"/>
  <c r="L27" i="112"/>
  <c r="L24" i="112" s="1"/>
  <c r="P27" i="112"/>
  <c r="P24" i="112" s="1"/>
  <c r="T27" i="112"/>
  <c r="T24" i="112" s="1"/>
  <c r="X27" i="112"/>
  <c r="X24" i="112" s="1"/>
  <c r="C31" i="112"/>
  <c r="C28" i="112" s="1"/>
  <c r="G31" i="112"/>
  <c r="G28" i="112" s="1"/>
  <c r="K31" i="112"/>
  <c r="K28" i="112" s="1"/>
  <c r="O31" i="112"/>
  <c r="O28" i="112" s="1"/>
  <c r="S31" i="112"/>
  <c r="S28" i="112" s="1"/>
  <c r="W31" i="112"/>
  <c r="W28" i="112" s="1"/>
  <c r="B35" i="112"/>
  <c r="B32" i="112" s="1"/>
  <c r="H35" i="112"/>
  <c r="H32" i="112" s="1"/>
  <c r="M35" i="112"/>
  <c r="M32" i="112" s="1"/>
  <c r="U35" i="112"/>
  <c r="U32" i="112" s="1"/>
  <c r="C39" i="112"/>
  <c r="C36" i="112" s="1"/>
  <c r="K39" i="112"/>
  <c r="K36" i="112" s="1"/>
  <c r="S39" i="112"/>
  <c r="S36" i="112" s="1"/>
  <c r="G43" i="112"/>
  <c r="G40" i="112" s="1"/>
  <c r="O43" i="112"/>
  <c r="O40" i="112" s="1"/>
  <c r="W43" i="112"/>
  <c r="W40" i="112" s="1"/>
  <c r="F47" i="112"/>
  <c r="F44" i="112" s="1"/>
  <c r="N47" i="112"/>
  <c r="N44" i="112" s="1"/>
  <c r="V47" i="112"/>
  <c r="V44" i="112" s="1"/>
  <c r="E51" i="112"/>
  <c r="E48" i="112" s="1"/>
  <c r="M51" i="112"/>
  <c r="M48" i="112" s="1"/>
  <c r="U51" i="112"/>
  <c r="U48" i="112" s="1"/>
  <c r="G55" i="112"/>
  <c r="G52" i="112" s="1"/>
  <c r="O55" i="112"/>
  <c r="O52" i="112" s="1"/>
  <c r="W55" i="112"/>
  <c r="W52" i="112" s="1"/>
  <c r="C59" i="112"/>
  <c r="C56" i="112" s="1"/>
  <c r="K59" i="112"/>
  <c r="K56" i="112" s="1"/>
  <c r="S59" i="112"/>
  <c r="S56" i="112" s="1"/>
  <c r="E63" i="112"/>
  <c r="E60" i="112" s="1"/>
  <c r="U63" i="112"/>
  <c r="U60" i="112" s="1"/>
  <c r="H67" i="112"/>
  <c r="H64" i="112" s="1"/>
  <c r="X67" i="112"/>
  <c r="X64" i="112" s="1"/>
  <c r="C71" i="112"/>
  <c r="C68" i="112" s="1"/>
  <c r="G59" i="112"/>
  <c r="G56" i="112" s="1"/>
  <c r="O59" i="112"/>
  <c r="O56" i="112" s="1"/>
  <c r="W59" i="112"/>
  <c r="W56" i="112" s="1"/>
  <c r="M63" i="112"/>
  <c r="M60" i="112" s="1"/>
  <c r="P67" i="112"/>
  <c r="P64" i="112" s="1"/>
  <c r="O71" i="112"/>
  <c r="O68" i="112" s="1"/>
  <c r="B75" i="112"/>
  <c r="B72" i="112" s="1"/>
  <c r="N128" i="118" l="1"/>
  <c r="N136" i="118"/>
  <c r="N132" i="118"/>
  <c r="U132" i="117"/>
  <c r="U136" i="116"/>
  <c r="U132" i="116"/>
  <c r="I259" i="114"/>
  <c r="I263" i="114"/>
  <c r="U132" i="112"/>
  <c r="U128" i="112"/>
  <c r="I16" i="118"/>
  <c r="Y126" i="111"/>
  <c r="X126" i="111"/>
  <c r="W126" i="111"/>
  <c r="V126" i="111"/>
  <c r="U126" i="111"/>
  <c r="T126" i="111"/>
  <c r="S126" i="111"/>
  <c r="R126" i="111"/>
  <c r="Q126" i="111"/>
  <c r="P126" i="111"/>
  <c r="O126" i="111"/>
  <c r="N126" i="111"/>
  <c r="M126" i="111"/>
  <c r="L126" i="111"/>
  <c r="K126" i="111"/>
  <c r="J126" i="111"/>
  <c r="I126" i="111"/>
  <c r="H126" i="111"/>
  <c r="G126" i="111"/>
  <c r="F126" i="111"/>
  <c r="E126" i="111"/>
  <c r="D126" i="111"/>
  <c r="C126" i="111"/>
  <c r="B126" i="111"/>
  <c r="Y122" i="111"/>
  <c r="X122" i="111"/>
  <c r="W122" i="111"/>
  <c r="V122" i="111"/>
  <c r="U122" i="111"/>
  <c r="T122" i="111"/>
  <c r="S122" i="111"/>
  <c r="R122" i="111"/>
  <c r="Q122" i="111"/>
  <c r="P122" i="111"/>
  <c r="O122" i="111"/>
  <c r="N122" i="111"/>
  <c r="M122" i="111"/>
  <c r="L122" i="111"/>
  <c r="K122" i="111"/>
  <c r="J122" i="111"/>
  <c r="I122" i="111"/>
  <c r="H122" i="111"/>
  <c r="G122" i="111"/>
  <c r="F122" i="111"/>
  <c r="E122" i="111"/>
  <c r="D122" i="111"/>
  <c r="C122" i="111"/>
  <c r="B122" i="111"/>
  <c r="Y118" i="111"/>
  <c r="X118" i="111"/>
  <c r="W118" i="111"/>
  <c r="V118" i="111"/>
  <c r="U118" i="111"/>
  <c r="T118" i="111"/>
  <c r="S118" i="111"/>
  <c r="R118" i="111"/>
  <c r="Q118" i="111"/>
  <c r="P118" i="111"/>
  <c r="O118" i="111"/>
  <c r="N118" i="111"/>
  <c r="M118" i="111"/>
  <c r="L118" i="111"/>
  <c r="K118" i="111"/>
  <c r="J118" i="111"/>
  <c r="I118" i="111"/>
  <c r="H118" i="111"/>
  <c r="G118" i="111"/>
  <c r="F118" i="111"/>
  <c r="E118" i="111"/>
  <c r="D118" i="111"/>
  <c r="C118" i="111"/>
  <c r="B118" i="111"/>
  <c r="Y114" i="111"/>
  <c r="X114" i="111"/>
  <c r="W114" i="111"/>
  <c r="V114" i="111"/>
  <c r="U114" i="111"/>
  <c r="T114" i="111"/>
  <c r="S114" i="111"/>
  <c r="R114" i="111"/>
  <c r="Q114" i="111"/>
  <c r="P114" i="111"/>
  <c r="O114" i="111"/>
  <c r="N114" i="111"/>
  <c r="M114" i="111"/>
  <c r="L114" i="111"/>
  <c r="K114" i="111"/>
  <c r="J114" i="111"/>
  <c r="I114" i="111"/>
  <c r="H114" i="111"/>
  <c r="G114" i="111"/>
  <c r="F114" i="111"/>
  <c r="E114" i="111"/>
  <c r="D114" i="111"/>
  <c r="C114" i="111"/>
  <c r="B114" i="111"/>
  <c r="Y110" i="111"/>
  <c r="X110" i="111"/>
  <c r="W110" i="111"/>
  <c r="V110" i="111"/>
  <c r="U110" i="111"/>
  <c r="T110" i="111"/>
  <c r="S110" i="111"/>
  <c r="R110" i="111"/>
  <c r="Q110" i="111"/>
  <c r="P110" i="111"/>
  <c r="O110" i="111"/>
  <c r="N110" i="111"/>
  <c r="M110" i="111"/>
  <c r="L110" i="111"/>
  <c r="K110" i="111"/>
  <c r="J110" i="111"/>
  <c r="I110" i="111"/>
  <c r="H110" i="111"/>
  <c r="G110" i="111"/>
  <c r="F110" i="111"/>
  <c r="E110" i="111"/>
  <c r="D110" i="111"/>
  <c r="C110" i="111"/>
  <c r="B110" i="111"/>
  <c r="Y106" i="111"/>
  <c r="X106" i="111"/>
  <c r="W106" i="111"/>
  <c r="V106" i="111"/>
  <c r="U106" i="111"/>
  <c r="T106" i="111"/>
  <c r="S106" i="111"/>
  <c r="R106" i="111"/>
  <c r="Q106" i="111"/>
  <c r="P106" i="111"/>
  <c r="O106" i="111"/>
  <c r="N106" i="111"/>
  <c r="M106" i="111"/>
  <c r="L106" i="111"/>
  <c r="K106" i="111"/>
  <c r="J106" i="111"/>
  <c r="I106" i="111"/>
  <c r="H106" i="111"/>
  <c r="G106" i="111"/>
  <c r="F106" i="111"/>
  <c r="E106" i="111"/>
  <c r="D106" i="111"/>
  <c r="C106" i="111"/>
  <c r="B106" i="111"/>
  <c r="Y102" i="111"/>
  <c r="X102" i="111"/>
  <c r="W102" i="111"/>
  <c r="V102" i="111"/>
  <c r="U102" i="111"/>
  <c r="T102" i="111"/>
  <c r="S102" i="111"/>
  <c r="R102" i="111"/>
  <c r="Q102" i="111"/>
  <c r="P102" i="111"/>
  <c r="O102" i="111"/>
  <c r="N102" i="111"/>
  <c r="M102" i="111"/>
  <c r="L102" i="111"/>
  <c r="K102" i="111"/>
  <c r="J102" i="111"/>
  <c r="I102" i="111"/>
  <c r="H102" i="111"/>
  <c r="G102" i="111"/>
  <c r="F102" i="111"/>
  <c r="E102" i="111"/>
  <c r="D102" i="111"/>
  <c r="C102" i="111"/>
  <c r="B102" i="111"/>
  <c r="Y98" i="111"/>
  <c r="X98" i="111"/>
  <c r="W98" i="111"/>
  <c r="V98" i="111"/>
  <c r="U98" i="111"/>
  <c r="T98" i="111"/>
  <c r="S98" i="111"/>
  <c r="R98" i="111"/>
  <c r="Q98" i="111"/>
  <c r="P98" i="111"/>
  <c r="O98" i="111"/>
  <c r="N98" i="111"/>
  <c r="M98" i="111"/>
  <c r="L98" i="111"/>
  <c r="K98" i="111"/>
  <c r="J98" i="111"/>
  <c r="I98" i="111"/>
  <c r="H98" i="111"/>
  <c r="G98" i="111"/>
  <c r="F98" i="111"/>
  <c r="E98" i="111"/>
  <c r="D98" i="111"/>
  <c r="C98" i="111"/>
  <c r="B98" i="111"/>
  <c r="Y94" i="111"/>
  <c r="X94" i="111"/>
  <c r="W94" i="111"/>
  <c r="V94" i="111"/>
  <c r="U94" i="111"/>
  <c r="T94" i="111"/>
  <c r="S94" i="111"/>
  <c r="R94" i="111"/>
  <c r="Q94" i="111"/>
  <c r="P94" i="111"/>
  <c r="O94" i="111"/>
  <c r="N94" i="111"/>
  <c r="M94" i="111"/>
  <c r="L94" i="111"/>
  <c r="K94" i="111"/>
  <c r="J94" i="111"/>
  <c r="I94" i="111"/>
  <c r="H94" i="111"/>
  <c r="G94" i="111"/>
  <c r="F94" i="111"/>
  <c r="E94" i="111"/>
  <c r="D94" i="111"/>
  <c r="C94" i="111"/>
  <c r="B94" i="111"/>
  <c r="Y90" i="111"/>
  <c r="X90" i="111"/>
  <c r="W90" i="111"/>
  <c r="V90" i="111"/>
  <c r="U90" i="111"/>
  <c r="T90" i="111"/>
  <c r="S90" i="111"/>
  <c r="R90" i="111"/>
  <c r="Q90" i="111"/>
  <c r="P90" i="111"/>
  <c r="O90" i="111"/>
  <c r="N90" i="111"/>
  <c r="M90" i="111"/>
  <c r="L90" i="111"/>
  <c r="K90" i="111"/>
  <c r="J90" i="111"/>
  <c r="I90" i="111"/>
  <c r="H90" i="111"/>
  <c r="G90" i="111"/>
  <c r="F90" i="111"/>
  <c r="E90" i="111"/>
  <c r="D90" i="111"/>
  <c r="C90" i="111"/>
  <c r="B90" i="111"/>
  <c r="Y86" i="111"/>
  <c r="X86" i="111"/>
  <c r="W86" i="111"/>
  <c r="V86" i="111"/>
  <c r="U86" i="111"/>
  <c r="T86" i="111"/>
  <c r="S86" i="111"/>
  <c r="R86" i="111"/>
  <c r="Q86" i="111"/>
  <c r="P86" i="111"/>
  <c r="O86" i="111"/>
  <c r="N86" i="111"/>
  <c r="M86" i="111"/>
  <c r="L86" i="111"/>
  <c r="K86" i="111"/>
  <c r="J86" i="111"/>
  <c r="I86" i="111"/>
  <c r="H86" i="111"/>
  <c r="G86" i="111"/>
  <c r="F86" i="111"/>
  <c r="E86" i="111"/>
  <c r="D86" i="111"/>
  <c r="C86" i="111"/>
  <c r="B86" i="111"/>
  <c r="Y82" i="111"/>
  <c r="X82" i="111"/>
  <c r="W82" i="111"/>
  <c r="V82" i="111"/>
  <c r="U82" i="111"/>
  <c r="T82" i="111"/>
  <c r="S82" i="111"/>
  <c r="R82" i="111"/>
  <c r="Q82" i="111"/>
  <c r="P82" i="111"/>
  <c r="O82" i="111"/>
  <c r="N82" i="111"/>
  <c r="M82" i="111"/>
  <c r="L82" i="111"/>
  <c r="K82" i="111"/>
  <c r="J82" i="111"/>
  <c r="I82" i="111"/>
  <c r="H82" i="111"/>
  <c r="G82" i="111"/>
  <c r="F82" i="111"/>
  <c r="E82" i="111"/>
  <c r="D82" i="111"/>
  <c r="C82" i="111"/>
  <c r="B82" i="111"/>
  <c r="Y78" i="111"/>
  <c r="X78" i="111"/>
  <c r="W78" i="111"/>
  <c r="V78" i="111"/>
  <c r="U78" i="111"/>
  <c r="T78" i="111"/>
  <c r="S78" i="111"/>
  <c r="R78" i="111"/>
  <c r="Q78" i="111"/>
  <c r="P78" i="111"/>
  <c r="O78" i="111"/>
  <c r="N78" i="111"/>
  <c r="M78" i="111"/>
  <c r="L78" i="111"/>
  <c r="K78" i="111"/>
  <c r="J78" i="111"/>
  <c r="I78" i="111"/>
  <c r="H78" i="111"/>
  <c r="G78" i="111"/>
  <c r="F78" i="111"/>
  <c r="E78" i="111"/>
  <c r="D78" i="111"/>
  <c r="C78" i="111"/>
  <c r="B78" i="111"/>
  <c r="Y74" i="111"/>
  <c r="X74" i="111"/>
  <c r="W74" i="111"/>
  <c r="V74" i="111"/>
  <c r="U74" i="111"/>
  <c r="T74" i="111"/>
  <c r="S74" i="111"/>
  <c r="R74" i="111"/>
  <c r="Q74" i="111"/>
  <c r="P74" i="111"/>
  <c r="O74" i="111"/>
  <c r="N74" i="111"/>
  <c r="M74" i="111"/>
  <c r="L74" i="111"/>
  <c r="K74" i="111"/>
  <c r="J74" i="111"/>
  <c r="I74" i="111"/>
  <c r="H74" i="111"/>
  <c r="G74" i="111"/>
  <c r="F74" i="111"/>
  <c r="E74" i="111"/>
  <c r="D74" i="111"/>
  <c r="C74" i="111"/>
  <c r="B74" i="111"/>
  <c r="Y70" i="111"/>
  <c r="X70" i="111"/>
  <c r="W70" i="111"/>
  <c r="V70" i="111"/>
  <c r="U70" i="111"/>
  <c r="T70" i="111"/>
  <c r="S70" i="111"/>
  <c r="R70" i="111"/>
  <c r="Q70" i="111"/>
  <c r="P70" i="111"/>
  <c r="O70" i="111"/>
  <c r="N70" i="111"/>
  <c r="M70" i="111"/>
  <c r="L70" i="111"/>
  <c r="K70" i="111"/>
  <c r="J70" i="111"/>
  <c r="I70" i="111"/>
  <c r="H70" i="111"/>
  <c r="G70" i="111"/>
  <c r="F70" i="111"/>
  <c r="E70" i="111"/>
  <c r="D70" i="111"/>
  <c r="C70" i="111"/>
  <c r="B70" i="111"/>
  <c r="Y66" i="111"/>
  <c r="X66" i="111"/>
  <c r="W66" i="111"/>
  <c r="V66" i="111"/>
  <c r="U66" i="111"/>
  <c r="T66" i="111"/>
  <c r="S66" i="111"/>
  <c r="R66" i="111"/>
  <c r="Q66" i="111"/>
  <c r="P66" i="111"/>
  <c r="O66" i="111"/>
  <c r="N66" i="111"/>
  <c r="M66" i="111"/>
  <c r="L66" i="111"/>
  <c r="K66" i="111"/>
  <c r="J66" i="111"/>
  <c r="I66" i="111"/>
  <c r="H66" i="111"/>
  <c r="G66" i="111"/>
  <c r="F66" i="111"/>
  <c r="E66" i="111"/>
  <c r="D66" i="111"/>
  <c r="C66" i="111"/>
  <c r="B66" i="111"/>
  <c r="Y62" i="111"/>
  <c r="X62" i="111"/>
  <c r="W62" i="111"/>
  <c r="V62" i="111"/>
  <c r="U62" i="111"/>
  <c r="T62" i="111"/>
  <c r="S62" i="111"/>
  <c r="R62" i="111"/>
  <c r="Q62" i="111"/>
  <c r="P62" i="111"/>
  <c r="O62" i="111"/>
  <c r="N62" i="111"/>
  <c r="M62" i="111"/>
  <c r="L62" i="111"/>
  <c r="K62" i="111"/>
  <c r="J62" i="111"/>
  <c r="I62" i="111"/>
  <c r="H62" i="111"/>
  <c r="G62" i="111"/>
  <c r="F62" i="111"/>
  <c r="E62" i="111"/>
  <c r="D62" i="111"/>
  <c r="C62" i="111"/>
  <c r="B62" i="111"/>
  <c r="Y58" i="111"/>
  <c r="X58" i="111"/>
  <c r="W58" i="111"/>
  <c r="V58" i="111"/>
  <c r="U58" i="111"/>
  <c r="T58" i="111"/>
  <c r="S58" i="111"/>
  <c r="R58" i="111"/>
  <c r="Q58" i="111"/>
  <c r="P58" i="111"/>
  <c r="O58" i="111"/>
  <c r="N58" i="111"/>
  <c r="M58" i="111"/>
  <c r="L58" i="111"/>
  <c r="K58" i="111"/>
  <c r="J58" i="111"/>
  <c r="I58" i="111"/>
  <c r="H58" i="111"/>
  <c r="G58" i="111"/>
  <c r="F58" i="111"/>
  <c r="E58" i="111"/>
  <c r="D58" i="111"/>
  <c r="C58" i="111"/>
  <c r="B58" i="111"/>
  <c r="Y54" i="111"/>
  <c r="X54" i="111"/>
  <c r="W54" i="111"/>
  <c r="V54" i="111"/>
  <c r="U54" i="111"/>
  <c r="T54" i="111"/>
  <c r="S54" i="111"/>
  <c r="R54" i="111"/>
  <c r="Q54" i="111"/>
  <c r="P54" i="111"/>
  <c r="O54" i="111"/>
  <c r="N54" i="111"/>
  <c r="M54" i="111"/>
  <c r="L54" i="111"/>
  <c r="K54" i="111"/>
  <c r="J54" i="111"/>
  <c r="I54" i="111"/>
  <c r="H54" i="111"/>
  <c r="G54" i="111"/>
  <c r="F54" i="111"/>
  <c r="E54" i="111"/>
  <c r="D54" i="111"/>
  <c r="C54" i="111"/>
  <c r="B54" i="111"/>
  <c r="Y50" i="111"/>
  <c r="X50" i="11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B50" i="111"/>
  <c r="Y46" i="111"/>
  <c r="X46" i="111"/>
  <c r="W46" i="111"/>
  <c r="V46" i="111"/>
  <c r="U46" i="111"/>
  <c r="T46" i="111"/>
  <c r="S46" i="111"/>
  <c r="R46" i="111"/>
  <c r="Q46" i="111"/>
  <c r="P46" i="111"/>
  <c r="O46" i="111"/>
  <c r="N46" i="111"/>
  <c r="M46" i="111"/>
  <c r="L46" i="111"/>
  <c r="K46" i="111"/>
  <c r="J46" i="111"/>
  <c r="I46" i="111"/>
  <c r="H46" i="111"/>
  <c r="G46" i="111"/>
  <c r="F46" i="111"/>
  <c r="E46" i="111"/>
  <c r="D46" i="111"/>
  <c r="C46" i="111"/>
  <c r="B46" i="111"/>
  <c r="Y42" i="111"/>
  <c r="X42" i="111"/>
  <c r="W42" i="111"/>
  <c r="V42" i="111"/>
  <c r="U42" i="111"/>
  <c r="T42" i="111"/>
  <c r="S42" i="111"/>
  <c r="R42" i="111"/>
  <c r="Q42" i="111"/>
  <c r="P42" i="111"/>
  <c r="O42" i="111"/>
  <c r="N42" i="111"/>
  <c r="M42" i="111"/>
  <c r="L42" i="111"/>
  <c r="K42" i="111"/>
  <c r="J42" i="111"/>
  <c r="I42" i="111"/>
  <c r="H42" i="111"/>
  <c r="G42" i="111"/>
  <c r="F42" i="111"/>
  <c r="E42" i="111"/>
  <c r="D42" i="111"/>
  <c r="C42" i="111"/>
  <c r="B42" i="111"/>
  <c r="Y38" i="111"/>
  <c r="X38" i="111"/>
  <c r="W38" i="111"/>
  <c r="V38" i="111"/>
  <c r="U38" i="111"/>
  <c r="T38" i="111"/>
  <c r="S38" i="111"/>
  <c r="R38" i="111"/>
  <c r="Q38" i="111"/>
  <c r="P38" i="111"/>
  <c r="O38" i="111"/>
  <c r="N38" i="111"/>
  <c r="M38" i="111"/>
  <c r="L38" i="111"/>
  <c r="K38" i="111"/>
  <c r="J38" i="111"/>
  <c r="I38" i="111"/>
  <c r="H38" i="111"/>
  <c r="G38" i="111"/>
  <c r="F38" i="111"/>
  <c r="E38" i="111"/>
  <c r="D38" i="111"/>
  <c r="C38" i="111"/>
  <c r="B38" i="111"/>
  <c r="Y34" i="111"/>
  <c r="X34" i="11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B34" i="111"/>
  <c r="Y30" i="111"/>
  <c r="X30" i="111"/>
  <c r="W30" i="111"/>
  <c r="V30" i="111"/>
  <c r="U30" i="111"/>
  <c r="T30" i="111"/>
  <c r="S30" i="111"/>
  <c r="R30" i="111"/>
  <c r="Q30" i="111"/>
  <c r="P30" i="111"/>
  <c r="O30" i="111"/>
  <c r="N30" i="111"/>
  <c r="M30" i="111"/>
  <c r="L30" i="111"/>
  <c r="K30" i="111"/>
  <c r="J30" i="111"/>
  <c r="I30" i="111"/>
  <c r="H30" i="111"/>
  <c r="G30" i="111"/>
  <c r="F30" i="111"/>
  <c r="E30" i="111"/>
  <c r="D30" i="111"/>
  <c r="C30" i="111"/>
  <c r="B30" i="111"/>
  <c r="Y26" i="111"/>
  <c r="X26" i="11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B26" i="111"/>
  <c r="Y22" i="111"/>
  <c r="X22" i="111"/>
  <c r="W22" i="111"/>
  <c r="V22" i="111"/>
  <c r="U22" i="111"/>
  <c r="T22" i="111"/>
  <c r="S22" i="111"/>
  <c r="R22" i="111"/>
  <c r="Q22" i="111"/>
  <c r="P22" i="111"/>
  <c r="O22" i="111"/>
  <c r="N22" i="111"/>
  <c r="M22" i="111"/>
  <c r="L22" i="111"/>
  <c r="K22" i="111"/>
  <c r="J22" i="111"/>
  <c r="I22" i="111"/>
  <c r="H22" i="111"/>
  <c r="G22" i="111"/>
  <c r="F22" i="111"/>
  <c r="E22" i="111"/>
  <c r="D22" i="111"/>
  <c r="C22" i="111"/>
  <c r="B22" i="111"/>
  <c r="O132" i="118" l="1"/>
  <c r="O128" i="118"/>
  <c r="O136" i="118"/>
  <c r="V132" i="117"/>
  <c r="V136" i="116"/>
  <c r="V132" i="116"/>
  <c r="J259" i="114"/>
  <c r="J263" i="114"/>
  <c r="V132" i="112"/>
  <c r="V128" i="112"/>
  <c r="J16" i="118"/>
  <c r="X127" i="111"/>
  <c r="X124" i="111" s="1"/>
  <c r="V127" i="111"/>
  <c r="V124" i="111" s="1"/>
  <c r="W127" i="111"/>
  <c r="W124" i="111" s="1"/>
  <c r="T127" i="111"/>
  <c r="T124" i="111" s="1"/>
  <c r="R127" i="111"/>
  <c r="R124" i="111" s="1"/>
  <c r="P127" i="111"/>
  <c r="P124" i="111" s="1"/>
  <c r="N127" i="111"/>
  <c r="N124" i="111" s="1"/>
  <c r="L127" i="111"/>
  <c r="L124" i="111" s="1"/>
  <c r="J127" i="111"/>
  <c r="J124" i="111" s="1"/>
  <c r="H127" i="111"/>
  <c r="H124" i="111" s="1"/>
  <c r="F127" i="111"/>
  <c r="F124" i="111" s="1"/>
  <c r="D127" i="111"/>
  <c r="D124" i="111" s="1"/>
  <c r="B127" i="111"/>
  <c r="B124" i="111" s="1"/>
  <c r="X123" i="111"/>
  <c r="X120" i="111" s="1"/>
  <c r="V123" i="111"/>
  <c r="V120" i="111" s="1"/>
  <c r="T123" i="111"/>
  <c r="T120" i="111" s="1"/>
  <c r="R123" i="111"/>
  <c r="R120" i="111" s="1"/>
  <c r="P123" i="111"/>
  <c r="P120" i="111" s="1"/>
  <c r="N123" i="111"/>
  <c r="N120" i="111" s="1"/>
  <c r="L123" i="111"/>
  <c r="L120" i="111" s="1"/>
  <c r="J123" i="111"/>
  <c r="J120" i="111" s="1"/>
  <c r="H123" i="111"/>
  <c r="H120" i="111" s="1"/>
  <c r="F123" i="111"/>
  <c r="F120" i="111" s="1"/>
  <c r="D123" i="111"/>
  <c r="D120" i="111" s="1"/>
  <c r="B123" i="111"/>
  <c r="B120" i="111" s="1"/>
  <c r="X119" i="111"/>
  <c r="X116" i="111" s="1"/>
  <c r="V119" i="111"/>
  <c r="V116" i="111" s="1"/>
  <c r="T119" i="111"/>
  <c r="T116" i="111" s="1"/>
  <c r="R119" i="111"/>
  <c r="R116" i="111" s="1"/>
  <c r="P119" i="111"/>
  <c r="P116" i="111" s="1"/>
  <c r="N119" i="111"/>
  <c r="N116" i="111" s="1"/>
  <c r="L119" i="111"/>
  <c r="L116" i="111" s="1"/>
  <c r="J119" i="111"/>
  <c r="J116" i="111" s="1"/>
  <c r="H119" i="111"/>
  <c r="H116" i="111" s="1"/>
  <c r="F119" i="111"/>
  <c r="F116" i="111" s="1"/>
  <c r="D119" i="111"/>
  <c r="D116" i="111" s="1"/>
  <c r="B119" i="111"/>
  <c r="B116" i="111" s="1"/>
  <c r="X115" i="111"/>
  <c r="X112" i="111" s="1"/>
  <c r="V115" i="111"/>
  <c r="V112" i="111" s="1"/>
  <c r="T115" i="111"/>
  <c r="T112" i="111" s="1"/>
  <c r="R115" i="111"/>
  <c r="R112" i="111" s="1"/>
  <c r="P115" i="111"/>
  <c r="P112" i="111" s="1"/>
  <c r="N115" i="111"/>
  <c r="N112" i="111" s="1"/>
  <c r="L115" i="111"/>
  <c r="L112" i="111" s="1"/>
  <c r="J115" i="111"/>
  <c r="J112" i="111" s="1"/>
  <c r="H115" i="111"/>
  <c r="H112" i="111" s="1"/>
  <c r="F115" i="111"/>
  <c r="F112" i="111" s="1"/>
  <c r="D115" i="111"/>
  <c r="D112" i="111" s="1"/>
  <c r="B115" i="111"/>
  <c r="B112" i="111" s="1"/>
  <c r="X111" i="111"/>
  <c r="X108" i="111" s="1"/>
  <c r="V111" i="111"/>
  <c r="V108" i="111" s="1"/>
  <c r="T111" i="111"/>
  <c r="T108" i="111" s="1"/>
  <c r="R111" i="111"/>
  <c r="R108" i="111" s="1"/>
  <c r="P111" i="111"/>
  <c r="P108" i="111" s="1"/>
  <c r="N111" i="111"/>
  <c r="N108" i="111" s="1"/>
  <c r="L111" i="111"/>
  <c r="L108" i="111" s="1"/>
  <c r="J111" i="111"/>
  <c r="J108" i="111" s="1"/>
  <c r="H111" i="111"/>
  <c r="H108" i="111" s="1"/>
  <c r="F111" i="111"/>
  <c r="F108" i="111" s="1"/>
  <c r="D111" i="111"/>
  <c r="D108" i="111" s="1"/>
  <c r="B111" i="111"/>
  <c r="B108" i="111" s="1"/>
  <c r="X107" i="111"/>
  <c r="X104" i="111" s="1"/>
  <c r="V107" i="111"/>
  <c r="V104" i="111" s="1"/>
  <c r="T107" i="111"/>
  <c r="T104" i="111" s="1"/>
  <c r="R107" i="111"/>
  <c r="R104" i="111" s="1"/>
  <c r="P107" i="111"/>
  <c r="P104" i="111" s="1"/>
  <c r="N107" i="111"/>
  <c r="N104" i="111" s="1"/>
  <c r="L107" i="111"/>
  <c r="L104" i="111" s="1"/>
  <c r="J107" i="111"/>
  <c r="J104" i="111" s="1"/>
  <c r="H107" i="111"/>
  <c r="H104" i="111" s="1"/>
  <c r="F107" i="111"/>
  <c r="F104" i="111" s="1"/>
  <c r="D107" i="111"/>
  <c r="D104" i="111" s="1"/>
  <c r="B107" i="111"/>
  <c r="B104" i="111" s="1"/>
  <c r="X103" i="111"/>
  <c r="X100" i="111" s="1"/>
  <c r="V103" i="111"/>
  <c r="V100" i="111" s="1"/>
  <c r="T103" i="111"/>
  <c r="T100" i="111" s="1"/>
  <c r="R103" i="111"/>
  <c r="R100" i="111" s="1"/>
  <c r="P103" i="111"/>
  <c r="P100" i="111" s="1"/>
  <c r="N103" i="111"/>
  <c r="N100" i="111" s="1"/>
  <c r="L103" i="111"/>
  <c r="L100" i="111" s="1"/>
  <c r="J103" i="111"/>
  <c r="J100" i="111" s="1"/>
  <c r="H103" i="111"/>
  <c r="H100" i="111" s="1"/>
  <c r="F103" i="111"/>
  <c r="F100" i="111" s="1"/>
  <c r="D103" i="111"/>
  <c r="D100" i="111" s="1"/>
  <c r="B103" i="111"/>
  <c r="B100" i="111" s="1"/>
  <c r="X99" i="111"/>
  <c r="X96" i="111" s="1"/>
  <c r="V99" i="111"/>
  <c r="V96" i="111" s="1"/>
  <c r="T99" i="111"/>
  <c r="T96" i="111" s="1"/>
  <c r="R99" i="111"/>
  <c r="R96" i="111" s="1"/>
  <c r="P99" i="111"/>
  <c r="P96" i="111" s="1"/>
  <c r="N99" i="111"/>
  <c r="N96" i="111" s="1"/>
  <c r="L99" i="111"/>
  <c r="L96" i="111" s="1"/>
  <c r="J99" i="111"/>
  <c r="J96" i="111" s="1"/>
  <c r="H99" i="111"/>
  <c r="H96" i="111" s="1"/>
  <c r="F99" i="111"/>
  <c r="F96" i="111" s="1"/>
  <c r="D99" i="111"/>
  <c r="D96" i="111" s="1"/>
  <c r="B99" i="111"/>
  <c r="B96" i="111" s="1"/>
  <c r="X95" i="111"/>
  <c r="X92" i="111" s="1"/>
  <c r="V95" i="111"/>
  <c r="V92" i="111" s="1"/>
  <c r="T95" i="111"/>
  <c r="T92" i="111" s="1"/>
  <c r="R95" i="111"/>
  <c r="R92" i="111" s="1"/>
  <c r="P95" i="111"/>
  <c r="P92" i="111" s="1"/>
  <c r="N95" i="111"/>
  <c r="N92" i="111" s="1"/>
  <c r="L95" i="111"/>
  <c r="L92" i="111" s="1"/>
  <c r="J95" i="111"/>
  <c r="J92" i="111" s="1"/>
  <c r="H95" i="111"/>
  <c r="H92" i="111" s="1"/>
  <c r="F95" i="111"/>
  <c r="F92" i="111" s="1"/>
  <c r="D95" i="111"/>
  <c r="D92" i="111" s="1"/>
  <c r="B95" i="111"/>
  <c r="B92" i="111" s="1"/>
  <c r="X91" i="111"/>
  <c r="X88" i="111" s="1"/>
  <c r="V91" i="111"/>
  <c r="V88" i="111" s="1"/>
  <c r="T91" i="111"/>
  <c r="T88" i="111" s="1"/>
  <c r="R91" i="111"/>
  <c r="R88" i="111" s="1"/>
  <c r="P91" i="111"/>
  <c r="P88" i="111" s="1"/>
  <c r="N91" i="111"/>
  <c r="N88" i="111" s="1"/>
  <c r="L91" i="111"/>
  <c r="L88" i="111" s="1"/>
  <c r="J91" i="111"/>
  <c r="J88" i="111" s="1"/>
  <c r="H91" i="111"/>
  <c r="H88" i="111" s="1"/>
  <c r="F91" i="111"/>
  <c r="F88" i="111" s="1"/>
  <c r="D91" i="111"/>
  <c r="D88" i="111" s="1"/>
  <c r="B91" i="111"/>
  <c r="B88" i="111" s="1"/>
  <c r="X87" i="111"/>
  <c r="X84" i="111" s="1"/>
  <c r="V87" i="111"/>
  <c r="V84" i="111" s="1"/>
  <c r="T87" i="111"/>
  <c r="T84" i="111" s="1"/>
  <c r="R87" i="111"/>
  <c r="R84" i="111" s="1"/>
  <c r="P87" i="111"/>
  <c r="P84" i="111" s="1"/>
  <c r="N87" i="111"/>
  <c r="N84" i="111" s="1"/>
  <c r="L87" i="111"/>
  <c r="L84" i="111" s="1"/>
  <c r="J87" i="111"/>
  <c r="J84" i="111" s="1"/>
  <c r="H87" i="111"/>
  <c r="H84" i="111" s="1"/>
  <c r="F87" i="111"/>
  <c r="F84" i="111" s="1"/>
  <c r="D87" i="111"/>
  <c r="D84" i="111" s="1"/>
  <c r="B87" i="111"/>
  <c r="B84" i="111" s="1"/>
  <c r="X83" i="111"/>
  <c r="X80" i="111" s="1"/>
  <c r="V83" i="111"/>
  <c r="V80" i="111" s="1"/>
  <c r="T83" i="111"/>
  <c r="T80" i="111" s="1"/>
  <c r="R83" i="111"/>
  <c r="R80" i="111" s="1"/>
  <c r="P83" i="111"/>
  <c r="P80" i="111" s="1"/>
  <c r="N83" i="111"/>
  <c r="N80" i="111" s="1"/>
  <c r="L83" i="111"/>
  <c r="L80" i="111" s="1"/>
  <c r="J83" i="111"/>
  <c r="J80" i="111" s="1"/>
  <c r="H83" i="111"/>
  <c r="H80" i="111" s="1"/>
  <c r="F83" i="111"/>
  <c r="F80" i="111" s="1"/>
  <c r="D83" i="111"/>
  <c r="D80" i="111" s="1"/>
  <c r="B83" i="111"/>
  <c r="B80" i="111" s="1"/>
  <c r="X79" i="111"/>
  <c r="X76" i="111" s="1"/>
  <c r="V79" i="111"/>
  <c r="V76" i="111" s="1"/>
  <c r="T79" i="111"/>
  <c r="T76" i="111" s="1"/>
  <c r="R79" i="111"/>
  <c r="R76" i="111" s="1"/>
  <c r="P79" i="111"/>
  <c r="P76" i="111" s="1"/>
  <c r="N79" i="111"/>
  <c r="N76" i="111" s="1"/>
  <c r="L79" i="111"/>
  <c r="L76" i="111" s="1"/>
  <c r="J79" i="111"/>
  <c r="J76" i="111" s="1"/>
  <c r="H79" i="111"/>
  <c r="H76" i="111" s="1"/>
  <c r="F79" i="111"/>
  <c r="F76" i="111" s="1"/>
  <c r="D79" i="111"/>
  <c r="D76" i="111" s="1"/>
  <c r="B79" i="111"/>
  <c r="B76" i="111" s="1"/>
  <c r="X75" i="111"/>
  <c r="X72" i="111" s="1"/>
  <c r="V75" i="111"/>
  <c r="V72" i="111" s="1"/>
  <c r="T75" i="111"/>
  <c r="T72" i="111" s="1"/>
  <c r="R75" i="111"/>
  <c r="R72" i="111" s="1"/>
  <c r="P75" i="111"/>
  <c r="P72" i="111" s="1"/>
  <c r="N75" i="111"/>
  <c r="N72" i="111" s="1"/>
  <c r="L75" i="111"/>
  <c r="L72" i="111" s="1"/>
  <c r="J75" i="111"/>
  <c r="J72" i="111" s="1"/>
  <c r="H75" i="111"/>
  <c r="H72" i="111" s="1"/>
  <c r="F75" i="111"/>
  <c r="F72" i="111" s="1"/>
  <c r="D75" i="111"/>
  <c r="D72" i="111" s="1"/>
  <c r="B75" i="111"/>
  <c r="B72" i="111" s="1"/>
  <c r="X71" i="111"/>
  <c r="X68" i="111" s="1"/>
  <c r="V71" i="111"/>
  <c r="V68" i="111" s="1"/>
  <c r="T71" i="111"/>
  <c r="T68" i="111" s="1"/>
  <c r="R71" i="111"/>
  <c r="R68" i="111" s="1"/>
  <c r="P71" i="111"/>
  <c r="P68" i="111" s="1"/>
  <c r="N71" i="111"/>
  <c r="N68" i="111" s="1"/>
  <c r="L71" i="111"/>
  <c r="L68" i="111" s="1"/>
  <c r="J71" i="111"/>
  <c r="J68" i="111" s="1"/>
  <c r="H71" i="111"/>
  <c r="H68" i="111" s="1"/>
  <c r="F71" i="111"/>
  <c r="F68" i="111" s="1"/>
  <c r="D71" i="111"/>
  <c r="D68" i="111" s="1"/>
  <c r="B71" i="111"/>
  <c r="B68" i="111" s="1"/>
  <c r="X67" i="111"/>
  <c r="X64" i="111" s="1"/>
  <c r="V67" i="111"/>
  <c r="V64" i="111" s="1"/>
  <c r="T67" i="111"/>
  <c r="T64" i="111" s="1"/>
  <c r="R67" i="111"/>
  <c r="R64" i="111" s="1"/>
  <c r="P67" i="111"/>
  <c r="P64" i="111" s="1"/>
  <c r="N67" i="111"/>
  <c r="N64" i="111" s="1"/>
  <c r="L67" i="111"/>
  <c r="L64" i="111" s="1"/>
  <c r="J67" i="111"/>
  <c r="J64" i="111" s="1"/>
  <c r="H67" i="111"/>
  <c r="H64" i="111" s="1"/>
  <c r="F67" i="111"/>
  <c r="F64" i="111" s="1"/>
  <c r="D67" i="111"/>
  <c r="D64" i="111" s="1"/>
  <c r="B67" i="111"/>
  <c r="B64" i="111" s="1"/>
  <c r="X63" i="111"/>
  <c r="X60" i="111" s="1"/>
  <c r="V63" i="111"/>
  <c r="V60" i="111" s="1"/>
  <c r="T63" i="111"/>
  <c r="T60" i="111" s="1"/>
  <c r="R63" i="111"/>
  <c r="R60" i="111" s="1"/>
  <c r="P63" i="111"/>
  <c r="P60" i="111" s="1"/>
  <c r="N63" i="111"/>
  <c r="N60" i="111" s="1"/>
  <c r="L63" i="111"/>
  <c r="L60" i="111" s="1"/>
  <c r="J63" i="111"/>
  <c r="J60" i="111" s="1"/>
  <c r="H63" i="111"/>
  <c r="H60" i="111" s="1"/>
  <c r="F63" i="111"/>
  <c r="F60" i="111" s="1"/>
  <c r="D63" i="111"/>
  <c r="D60" i="111" s="1"/>
  <c r="B63" i="111"/>
  <c r="B60" i="111" s="1"/>
  <c r="X59" i="111"/>
  <c r="X56" i="111" s="1"/>
  <c r="V59" i="111"/>
  <c r="V56" i="111" s="1"/>
  <c r="T59" i="111"/>
  <c r="T56" i="111" s="1"/>
  <c r="R59" i="111"/>
  <c r="R56" i="111" s="1"/>
  <c r="P59" i="111"/>
  <c r="P56" i="111" s="1"/>
  <c r="N59" i="111"/>
  <c r="N56" i="111" s="1"/>
  <c r="L59" i="111"/>
  <c r="L56" i="111" s="1"/>
  <c r="J59" i="111"/>
  <c r="J56" i="111" s="1"/>
  <c r="H59" i="111"/>
  <c r="H56" i="111" s="1"/>
  <c r="F59" i="111"/>
  <c r="F56" i="111" s="1"/>
  <c r="D59" i="111"/>
  <c r="D56" i="111" s="1"/>
  <c r="B59" i="111"/>
  <c r="B56" i="111" s="1"/>
  <c r="X55" i="111"/>
  <c r="X52" i="111" s="1"/>
  <c r="V55" i="111"/>
  <c r="V52" i="111" s="1"/>
  <c r="T55" i="111"/>
  <c r="T52" i="111" s="1"/>
  <c r="R55" i="111"/>
  <c r="R52" i="111" s="1"/>
  <c r="P55" i="111"/>
  <c r="P52" i="111" s="1"/>
  <c r="N55" i="111"/>
  <c r="N52" i="111" s="1"/>
  <c r="L55" i="111"/>
  <c r="L52" i="111" s="1"/>
  <c r="J55" i="111"/>
  <c r="J52" i="111" s="1"/>
  <c r="H55" i="111"/>
  <c r="H52" i="111" s="1"/>
  <c r="F55" i="111"/>
  <c r="F52" i="111" s="1"/>
  <c r="D55" i="111"/>
  <c r="D52" i="111" s="1"/>
  <c r="B55" i="111"/>
  <c r="B52" i="111" s="1"/>
  <c r="X51" i="111"/>
  <c r="X48" i="111" s="1"/>
  <c r="V51" i="111"/>
  <c r="V48" i="111" s="1"/>
  <c r="T51" i="111"/>
  <c r="T48" i="111" s="1"/>
  <c r="R51" i="111"/>
  <c r="R48" i="111" s="1"/>
  <c r="P51" i="111"/>
  <c r="P48" i="111" s="1"/>
  <c r="N51" i="111"/>
  <c r="N48" i="111" s="1"/>
  <c r="L51" i="111"/>
  <c r="L48" i="111" s="1"/>
  <c r="J51" i="111"/>
  <c r="J48" i="111" s="1"/>
  <c r="H51" i="111"/>
  <c r="H48" i="111" s="1"/>
  <c r="F51" i="111"/>
  <c r="F48" i="111" s="1"/>
  <c r="D51" i="111"/>
  <c r="D48" i="111" s="1"/>
  <c r="B51" i="111"/>
  <c r="B48" i="111" s="1"/>
  <c r="X47" i="111"/>
  <c r="X44" i="111" s="1"/>
  <c r="V47" i="111"/>
  <c r="V44" i="111" s="1"/>
  <c r="T47" i="111"/>
  <c r="T44" i="111" s="1"/>
  <c r="R47" i="111"/>
  <c r="R44" i="111" s="1"/>
  <c r="P47" i="111"/>
  <c r="P44" i="111" s="1"/>
  <c r="N47" i="111"/>
  <c r="N44" i="111" s="1"/>
  <c r="L47" i="111"/>
  <c r="L44" i="111" s="1"/>
  <c r="J47" i="111"/>
  <c r="J44" i="111" s="1"/>
  <c r="H47" i="111"/>
  <c r="H44" i="111" s="1"/>
  <c r="F47" i="111"/>
  <c r="F44" i="111" s="1"/>
  <c r="D47" i="111"/>
  <c r="D44" i="111" s="1"/>
  <c r="B47" i="111"/>
  <c r="B44" i="111" s="1"/>
  <c r="X43" i="111"/>
  <c r="X40" i="111" s="1"/>
  <c r="V43" i="111"/>
  <c r="V40" i="111" s="1"/>
  <c r="T43" i="111"/>
  <c r="T40" i="111" s="1"/>
  <c r="R43" i="111"/>
  <c r="R40" i="111" s="1"/>
  <c r="P43" i="111"/>
  <c r="P40" i="111" s="1"/>
  <c r="N43" i="111"/>
  <c r="N40" i="111" s="1"/>
  <c r="L43" i="111"/>
  <c r="L40" i="111" s="1"/>
  <c r="J43" i="111"/>
  <c r="J40" i="111" s="1"/>
  <c r="H43" i="111"/>
  <c r="H40" i="111" s="1"/>
  <c r="D19" i="111"/>
  <c r="D16" i="111" s="1"/>
  <c r="F19" i="111"/>
  <c r="F16" i="111" s="1"/>
  <c r="H19" i="111"/>
  <c r="H16" i="111" s="1"/>
  <c r="J19" i="111"/>
  <c r="J16" i="111" s="1"/>
  <c r="L19" i="111"/>
  <c r="L16" i="111" s="1"/>
  <c r="N19" i="111"/>
  <c r="N16" i="111" s="1"/>
  <c r="P19" i="111"/>
  <c r="P16" i="111" s="1"/>
  <c r="R19" i="111"/>
  <c r="R16" i="111" s="1"/>
  <c r="T19" i="111"/>
  <c r="T16" i="111" s="1"/>
  <c r="V19" i="111"/>
  <c r="V16" i="111" s="1"/>
  <c r="X19" i="111"/>
  <c r="X16" i="111" s="1"/>
  <c r="B23" i="111"/>
  <c r="B20" i="111" s="1"/>
  <c r="D23" i="111"/>
  <c r="D20" i="111" s="1"/>
  <c r="F23" i="111"/>
  <c r="F20" i="111" s="1"/>
  <c r="H23" i="111"/>
  <c r="H20" i="111" s="1"/>
  <c r="J23" i="111"/>
  <c r="J20" i="111" s="1"/>
  <c r="L23" i="111"/>
  <c r="L20" i="111" s="1"/>
  <c r="N23" i="111"/>
  <c r="N20" i="111" s="1"/>
  <c r="P23" i="111"/>
  <c r="P20" i="111" s="1"/>
  <c r="R23" i="111"/>
  <c r="R20" i="111" s="1"/>
  <c r="T23" i="111"/>
  <c r="T20" i="111" s="1"/>
  <c r="V23" i="111"/>
  <c r="V20" i="111" s="1"/>
  <c r="X23" i="111"/>
  <c r="X20" i="111" s="1"/>
  <c r="B27" i="111"/>
  <c r="B24" i="111" s="1"/>
  <c r="D27" i="111"/>
  <c r="D24" i="111" s="1"/>
  <c r="F27" i="111"/>
  <c r="F24" i="111" s="1"/>
  <c r="H27" i="111"/>
  <c r="H24" i="111" s="1"/>
  <c r="J27" i="111"/>
  <c r="J24" i="111" s="1"/>
  <c r="L27" i="111"/>
  <c r="L24" i="111" s="1"/>
  <c r="N27" i="111"/>
  <c r="N24" i="111" s="1"/>
  <c r="P27" i="111"/>
  <c r="P24" i="111" s="1"/>
  <c r="R27" i="111"/>
  <c r="R24" i="111" s="1"/>
  <c r="T27" i="111"/>
  <c r="T24" i="111" s="1"/>
  <c r="V27" i="111"/>
  <c r="V24" i="111" s="1"/>
  <c r="X27" i="111"/>
  <c r="X24" i="111" s="1"/>
  <c r="B31" i="111"/>
  <c r="B28" i="111" s="1"/>
  <c r="D31" i="111"/>
  <c r="D28" i="111" s="1"/>
  <c r="F31" i="111"/>
  <c r="F28" i="111" s="1"/>
  <c r="H31" i="111"/>
  <c r="H28" i="111" s="1"/>
  <c r="J31" i="111"/>
  <c r="J28" i="111" s="1"/>
  <c r="L31" i="111"/>
  <c r="L28" i="111" s="1"/>
  <c r="N31" i="111"/>
  <c r="N28" i="111" s="1"/>
  <c r="P31" i="111"/>
  <c r="P28" i="111" s="1"/>
  <c r="R31" i="111"/>
  <c r="R28" i="111" s="1"/>
  <c r="T31" i="111"/>
  <c r="T28" i="111" s="1"/>
  <c r="V31" i="111"/>
  <c r="V28" i="111" s="1"/>
  <c r="X31" i="111"/>
  <c r="X28" i="111" s="1"/>
  <c r="B35" i="111"/>
  <c r="B32" i="111" s="1"/>
  <c r="D35" i="111"/>
  <c r="D32" i="111" s="1"/>
  <c r="F35" i="111"/>
  <c r="F32" i="111" s="1"/>
  <c r="H35" i="111"/>
  <c r="H32" i="111" s="1"/>
  <c r="J35" i="111"/>
  <c r="J32" i="111" s="1"/>
  <c r="L35" i="111"/>
  <c r="L32" i="111" s="1"/>
  <c r="N35" i="111"/>
  <c r="N32" i="111" s="1"/>
  <c r="P35" i="111"/>
  <c r="P32" i="111" s="1"/>
  <c r="R35" i="111"/>
  <c r="R32" i="111" s="1"/>
  <c r="T35" i="111"/>
  <c r="T32" i="111" s="1"/>
  <c r="V35" i="111"/>
  <c r="V32" i="111" s="1"/>
  <c r="X35" i="111"/>
  <c r="X32" i="111" s="1"/>
  <c r="B39" i="111"/>
  <c r="B36" i="111" s="1"/>
  <c r="D39" i="111"/>
  <c r="D36" i="111" s="1"/>
  <c r="F39" i="111"/>
  <c r="F36" i="111" s="1"/>
  <c r="H39" i="111"/>
  <c r="H36" i="111" s="1"/>
  <c r="J39" i="111"/>
  <c r="J36" i="111" s="1"/>
  <c r="L39" i="111"/>
  <c r="L36" i="111" s="1"/>
  <c r="N39" i="111"/>
  <c r="N36" i="111" s="1"/>
  <c r="P39" i="111"/>
  <c r="P36" i="111" s="1"/>
  <c r="R39" i="111"/>
  <c r="R36" i="111" s="1"/>
  <c r="T39" i="111"/>
  <c r="T36" i="111" s="1"/>
  <c r="V39" i="111"/>
  <c r="V36" i="111" s="1"/>
  <c r="X39" i="111"/>
  <c r="X36" i="111" s="1"/>
  <c r="B43" i="111"/>
  <c r="B40" i="111" s="1"/>
  <c r="D43" i="111"/>
  <c r="D40" i="111" s="1"/>
  <c r="F43" i="111"/>
  <c r="F40" i="111" s="1"/>
  <c r="I43" i="111"/>
  <c r="I40" i="111" s="1"/>
  <c r="M43" i="111"/>
  <c r="M40" i="111" s="1"/>
  <c r="Q43" i="111"/>
  <c r="Q40" i="111" s="1"/>
  <c r="U43" i="111"/>
  <c r="U40" i="111" s="1"/>
  <c r="Y43" i="111"/>
  <c r="Y40" i="111" s="1"/>
  <c r="E47" i="111"/>
  <c r="E44" i="111" s="1"/>
  <c r="I47" i="111"/>
  <c r="I44" i="111" s="1"/>
  <c r="M47" i="111"/>
  <c r="M44" i="111" s="1"/>
  <c r="Q47" i="111"/>
  <c r="Q44" i="111" s="1"/>
  <c r="U47" i="111"/>
  <c r="U44" i="111" s="1"/>
  <c r="Y47" i="111"/>
  <c r="Y44" i="111" s="1"/>
  <c r="E51" i="111"/>
  <c r="E48" i="111" s="1"/>
  <c r="I51" i="111"/>
  <c r="I48" i="111" s="1"/>
  <c r="M51" i="111"/>
  <c r="M48" i="111" s="1"/>
  <c r="Q51" i="111"/>
  <c r="Q48" i="111" s="1"/>
  <c r="U51" i="111"/>
  <c r="U48" i="111" s="1"/>
  <c r="Y51" i="111"/>
  <c r="Y48" i="111" s="1"/>
  <c r="E55" i="111"/>
  <c r="E52" i="111" s="1"/>
  <c r="I55" i="111"/>
  <c r="I52" i="111" s="1"/>
  <c r="M55" i="111"/>
  <c r="M52" i="111" s="1"/>
  <c r="Q55" i="111"/>
  <c r="Q52" i="111" s="1"/>
  <c r="U55" i="111"/>
  <c r="U52" i="111" s="1"/>
  <c r="Y55" i="111"/>
  <c r="Y52" i="111" s="1"/>
  <c r="E59" i="111"/>
  <c r="E56" i="111" s="1"/>
  <c r="I59" i="111"/>
  <c r="I56" i="111" s="1"/>
  <c r="M59" i="111"/>
  <c r="M56" i="111" s="1"/>
  <c r="Q59" i="111"/>
  <c r="Q56" i="111" s="1"/>
  <c r="U59" i="111"/>
  <c r="U56" i="111" s="1"/>
  <c r="Y59" i="111"/>
  <c r="Y56" i="111" s="1"/>
  <c r="E63" i="111"/>
  <c r="E60" i="111" s="1"/>
  <c r="I63" i="111"/>
  <c r="I60" i="111" s="1"/>
  <c r="M63" i="111"/>
  <c r="M60" i="111" s="1"/>
  <c r="Q63" i="111"/>
  <c r="Q60" i="111" s="1"/>
  <c r="U63" i="111"/>
  <c r="U60" i="111" s="1"/>
  <c r="Y63" i="111"/>
  <c r="Y60" i="111" s="1"/>
  <c r="E67" i="111"/>
  <c r="E64" i="111" s="1"/>
  <c r="I67" i="111"/>
  <c r="I64" i="111" s="1"/>
  <c r="M67" i="111"/>
  <c r="M64" i="111" s="1"/>
  <c r="Q67" i="111"/>
  <c r="Q64" i="111" s="1"/>
  <c r="U67" i="111"/>
  <c r="U64" i="111" s="1"/>
  <c r="Y67" i="111"/>
  <c r="Y64" i="111" s="1"/>
  <c r="E71" i="111"/>
  <c r="E68" i="111" s="1"/>
  <c r="I71" i="111"/>
  <c r="I68" i="111" s="1"/>
  <c r="M71" i="111"/>
  <c r="M68" i="111" s="1"/>
  <c r="Q71" i="111"/>
  <c r="Q68" i="111" s="1"/>
  <c r="U71" i="111"/>
  <c r="U68" i="111" s="1"/>
  <c r="Y71" i="111"/>
  <c r="Y68" i="111" s="1"/>
  <c r="E75" i="111"/>
  <c r="E72" i="111" s="1"/>
  <c r="I75" i="111"/>
  <c r="I72" i="111" s="1"/>
  <c r="M75" i="111"/>
  <c r="M72" i="111" s="1"/>
  <c r="Q75" i="111"/>
  <c r="Q72" i="111" s="1"/>
  <c r="U75" i="111"/>
  <c r="U72" i="111" s="1"/>
  <c r="Y75" i="111"/>
  <c r="Y72" i="111" s="1"/>
  <c r="E79" i="111"/>
  <c r="E76" i="111" s="1"/>
  <c r="I79" i="111"/>
  <c r="I76" i="111" s="1"/>
  <c r="M79" i="111"/>
  <c r="M76" i="111" s="1"/>
  <c r="Q79" i="111"/>
  <c r="Q76" i="111" s="1"/>
  <c r="U79" i="111"/>
  <c r="U76" i="111" s="1"/>
  <c r="Y79" i="111"/>
  <c r="Y76" i="111" s="1"/>
  <c r="E83" i="111"/>
  <c r="E80" i="111" s="1"/>
  <c r="I83" i="111"/>
  <c r="I80" i="111" s="1"/>
  <c r="M83" i="111"/>
  <c r="M80" i="111" s="1"/>
  <c r="Q83" i="111"/>
  <c r="Q80" i="111" s="1"/>
  <c r="U83" i="111"/>
  <c r="U80" i="111" s="1"/>
  <c r="Y83" i="111"/>
  <c r="Y80" i="111" s="1"/>
  <c r="E87" i="111"/>
  <c r="E84" i="111" s="1"/>
  <c r="I87" i="111"/>
  <c r="I84" i="111" s="1"/>
  <c r="M87" i="111"/>
  <c r="M84" i="111" s="1"/>
  <c r="Q87" i="111"/>
  <c r="Q84" i="111" s="1"/>
  <c r="U87" i="111"/>
  <c r="U84" i="111" s="1"/>
  <c r="Y87" i="111"/>
  <c r="Y84" i="111" s="1"/>
  <c r="E91" i="111"/>
  <c r="E88" i="111" s="1"/>
  <c r="I91" i="111"/>
  <c r="I88" i="111" s="1"/>
  <c r="M91" i="111"/>
  <c r="M88" i="111" s="1"/>
  <c r="Q91" i="111"/>
  <c r="Q88" i="111" s="1"/>
  <c r="U91" i="111"/>
  <c r="U88" i="111" s="1"/>
  <c r="Y91" i="111"/>
  <c r="Y88" i="111" s="1"/>
  <c r="E95" i="111"/>
  <c r="E92" i="111" s="1"/>
  <c r="I95" i="111"/>
  <c r="I92" i="111" s="1"/>
  <c r="M95" i="111"/>
  <c r="M92" i="111" s="1"/>
  <c r="Q95" i="111"/>
  <c r="Q92" i="111" s="1"/>
  <c r="U95" i="111"/>
  <c r="U92" i="111" s="1"/>
  <c r="Y95" i="111"/>
  <c r="Y92" i="111" s="1"/>
  <c r="E99" i="111"/>
  <c r="E96" i="111" s="1"/>
  <c r="I99" i="111"/>
  <c r="I96" i="111" s="1"/>
  <c r="M99" i="111"/>
  <c r="M96" i="111" s="1"/>
  <c r="Q99" i="111"/>
  <c r="Q96" i="111" s="1"/>
  <c r="U99" i="111"/>
  <c r="U96" i="111" s="1"/>
  <c r="Y99" i="111"/>
  <c r="Y96" i="111" s="1"/>
  <c r="E103" i="111"/>
  <c r="E100" i="111" s="1"/>
  <c r="I103" i="111"/>
  <c r="I100" i="111" s="1"/>
  <c r="M103" i="111"/>
  <c r="M100" i="111" s="1"/>
  <c r="Q103" i="111"/>
  <c r="Q100" i="111" s="1"/>
  <c r="U103" i="111"/>
  <c r="U100" i="111" s="1"/>
  <c r="Y103" i="111"/>
  <c r="Y100" i="111" s="1"/>
  <c r="E107" i="111"/>
  <c r="E104" i="111" s="1"/>
  <c r="I107" i="111"/>
  <c r="I104" i="111" s="1"/>
  <c r="M107" i="111"/>
  <c r="M104" i="111" s="1"/>
  <c r="Q107" i="111"/>
  <c r="Q104" i="111" s="1"/>
  <c r="U107" i="111"/>
  <c r="U104" i="111" s="1"/>
  <c r="Y107" i="111"/>
  <c r="Y104" i="111" s="1"/>
  <c r="E111" i="111"/>
  <c r="E108" i="111" s="1"/>
  <c r="I111" i="111"/>
  <c r="I108" i="111" s="1"/>
  <c r="M111" i="111"/>
  <c r="M108" i="111" s="1"/>
  <c r="Q111" i="111"/>
  <c r="Q108" i="111" s="1"/>
  <c r="U111" i="111"/>
  <c r="U108" i="111" s="1"/>
  <c r="Y111" i="111"/>
  <c r="Y108" i="111" s="1"/>
  <c r="E115" i="111"/>
  <c r="E112" i="111" s="1"/>
  <c r="I115" i="111"/>
  <c r="I112" i="111" s="1"/>
  <c r="M115" i="111"/>
  <c r="M112" i="111" s="1"/>
  <c r="Q115" i="111"/>
  <c r="Q112" i="111" s="1"/>
  <c r="U115" i="111"/>
  <c r="U112" i="111" s="1"/>
  <c r="Y115" i="111"/>
  <c r="Y112" i="111" s="1"/>
  <c r="E119" i="111"/>
  <c r="E116" i="111" s="1"/>
  <c r="I119" i="111"/>
  <c r="I116" i="111" s="1"/>
  <c r="M119" i="111"/>
  <c r="M116" i="111" s="1"/>
  <c r="Q119" i="111"/>
  <c r="Q116" i="111" s="1"/>
  <c r="U119" i="111"/>
  <c r="U116" i="111" s="1"/>
  <c r="Y119" i="111"/>
  <c r="Y116" i="111" s="1"/>
  <c r="E123" i="111"/>
  <c r="E120" i="111" s="1"/>
  <c r="I123" i="111"/>
  <c r="I120" i="111" s="1"/>
  <c r="M123" i="111"/>
  <c r="M120" i="111" s="1"/>
  <c r="Q123" i="111"/>
  <c r="Q120" i="111" s="1"/>
  <c r="U123" i="111"/>
  <c r="U120" i="111" s="1"/>
  <c r="Y123" i="111"/>
  <c r="Y120" i="111" s="1"/>
  <c r="E127" i="111"/>
  <c r="E124" i="111" s="1"/>
  <c r="I127" i="111"/>
  <c r="I124" i="111" s="1"/>
  <c r="M127" i="111"/>
  <c r="M124" i="111" s="1"/>
  <c r="Q127" i="111"/>
  <c r="Q124" i="111" s="1"/>
  <c r="U127" i="111"/>
  <c r="U124" i="111" s="1"/>
  <c r="C19" i="111"/>
  <c r="C16" i="111" s="1"/>
  <c r="E19" i="111"/>
  <c r="E16" i="111" s="1"/>
  <c r="G19" i="111"/>
  <c r="G16" i="111" s="1"/>
  <c r="I19" i="111"/>
  <c r="I16" i="111" s="1"/>
  <c r="K19" i="111"/>
  <c r="K16" i="111" s="1"/>
  <c r="M19" i="111"/>
  <c r="M16" i="111" s="1"/>
  <c r="O19" i="111"/>
  <c r="O16" i="111" s="1"/>
  <c r="Q19" i="111"/>
  <c r="Q16" i="111" s="1"/>
  <c r="S19" i="111"/>
  <c r="S16" i="111" s="1"/>
  <c r="U19" i="111"/>
  <c r="U16" i="111" s="1"/>
  <c r="W19" i="111"/>
  <c r="W16" i="111" s="1"/>
  <c r="Y19" i="111"/>
  <c r="Y16" i="111" s="1"/>
  <c r="C23" i="111"/>
  <c r="C20" i="111" s="1"/>
  <c r="E23" i="111"/>
  <c r="E20" i="111" s="1"/>
  <c r="G23" i="111"/>
  <c r="G20" i="111" s="1"/>
  <c r="I23" i="111"/>
  <c r="I20" i="111" s="1"/>
  <c r="K23" i="111"/>
  <c r="K20" i="111" s="1"/>
  <c r="M23" i="111"/>
  <c r="M20" i="111" s="1"/>
  <c r="O23" i="111"/>
  <c r="O20" i="111" s="1"/>
  <c r="Q23" i="111"/>
  <c r="Q20" i="111" s="1"/>
  <c r="S23" i="111"/>
  <c r="S20" i="111" s="1"/>
  <c r="U23" i="111"/>
  <c r="U20" i="111" s="1"/>
  <c r="W23" i="111"/>
  <c r="W20" i="111" s="1"/>
  <c r="Y23" i="111"/>
  <c r="Y20" i="111" s="1"/>
  <c r="C27" i="111"/>
  <c r="C24" i="111" s="1"/>
  <c r="E27" i="111"/>
  <c r="E24" i="111" s="1"/>
  <c r="G27" i="111"/>
  <c r="G24" i="111" s="1"/>
  <c r="I27" i="111"/>
  <c r="I24" i="111" s="1"/>
  <c r="K27" i="111"/>
  <c r="K24" i="111" s="1"/>
  <c r="M27" i="111"/>
  <c r="M24" i="111" s="1"/>
  <c r="O27" i="111"/>
  <c r="O24" i="111" s="1"/>
  <c r="Q27" i="111"/>
  <c r="Q24" i="111" s="1"/>
  <c r="S27" i="111"/>
  <c r="S24" i="111" s="1"/>
  <c r="U27" i="111"/>
  <c r="U24" i="111" s="1"/>
  <c r="W27" i="111"/>
  <c r="W24" i="111" s="1"/>
  <c r="Y27" i="111"/>
  <c r="Y24" i="111" s="1"/>
  <c r="C31" i="111"/>
  <c r="C28" i="111" s="1"/>
  <c r="E31" i="111"/>
  <c r="E28" i="111" s="1"/>
  <c r="G31" i="111"/>
  <c r="G28" i="111" s="1"/>
  <c r="I31" i="111"/>
  <c r="I28" i="111" s="1"/>
  <c r="K31" i="111"/>
  <c r="K28" i="111" s="1"/>
  <c r="M31" i="111"/>
  <c r="M28" i="111" s="1"/>
  <c r="O31" i="111"/>
  <c r="O28" i="111" s="1"/>
  <c r="Q31" i="111"/>
  <c r="Q28" i="111" s="1"/>
  <c r="S31" i="111"/>
  <c r="S28" i="111" s="1"/>
  <c r="U31" i="111"/>
  <c r="U28" i="111" s="1"/>
  <c r="W31" i="111"/>
  <c r="W28" i="111" s="1"/>
  <c r="Y31" i="111"/>
  <c r="Y28" i="111" s="1"/>
  <c r="C35" i="111"/>
  <c r="C32" i="111" s="1"/>
  <c r="E35" i="111"/>
  <c r="E32" i="111" s="1"/>
  <c r="G35" i="111"/>
  <c r="G32" i="111" s="1"/>
  <c r="I35" i="111"/>
  <c r="I32" i="111" s="1"/>
  <c r="K35" i="111"/>
  <c r="K32" i="111" s="1"/>
  <c r="M35" i="111"/>
  <c r="M32" i="111" s="1"/>
  <c r="O35" i="111"/>
  <c r="O32" i="111" s="1"/>
  <c r="Q35" i="111"/>
  <c r="Q32" i="111" s="1"/>
  <c r="S35" i="111"/>
  <c r="S32" i="111" s="1"/>
  <c r="U35" i="111"/>
  <c r="U32" i="111" s="1"/>
  <c r="W35" i="111"/>
  <c r="W32" i="111" s="1"/>
  <c r="Y35" i="111"/>
  <c r="Y32" i="111" s="1"/>
  <c r="C39" i="111"/>
  <c r="C36" i="111" s="1"/>
  <c r="E39" i="111"/>
  <c r="E36" i="111" s="1"/>
  <c r="G39" i="111"/>
  <c r="G36" i="111" s="1"/>
  <c r="I39" i="111"/>
  <c r="I36" i="111" s="1"/>
  <c r="K39" i="111"/>
  <c r="K36" i="111" s="1"/>
  <c r="M39" i="111"/>
  <c r="M36" i="111" s="1"/>
  <c r="O39" i="111"/>
  <c r="O36" i="111" s="1"/>
  <c r="Q39" i="111"/>
  <c r="Q36" i="111" s="1"/>
  <c r="S39" i="111"/>
  <c r="S36" i="111" s="1"/>
  <c r="U39" i="111"/>
  <c r="U36" i="111" s="1"/>
  <c r="W39" i="111"/>
  <c r="W36" i="111" s="1"/>
  <c r="Y39" i="111"/>
  <c r="Y36" i="111" s="1"/>
  <c r="C43" i="111"/>
  <c r="C40" i="111" s="1"/>
  <c r="E43" i="111"/>
  <c r="E40" i="111" s="1"/>
  <c r="G43" i="111"/>
  <c r="G40" i="111" s="1"/>
  <c r="K43" i="111"/>
  <c r="K40" i="111" s="1"/>
  <c r="O43" i="111"/>
  <c r="O40" i="111" s="1"/>
  <c r="S43" i="111"/>
  <c r="S40" i="111" s="1"/>
  <c r="W43" i="111"/>
  <c r="W40" i="111" s="1"/>
  <c r="C47" i="111"/>
  <c r="C44" i="111" s="1"/>
  <c r="G47" i="111"/>
  <c r="G44" i="111" s="1"/>
  <c r="K47" i="111"/>
  <c r="K44" i="111" s="1"/>
  <c r="O47" i="111"/>
  <c r="O44" i="111" s="1"/>
  <c r="S47" i="111"/>
  <c r="S44" i="111" s="1"/>
  <c r="W47" i="111"/>
  <c r="W44" i="111" s="1"/>
  <c r="C51" i="111"/>
  <c r="C48" i="111" s="1"/>
  <c r="G51" i="111"/>
  <c r="G48" i="111" s="1"/>
  <c r="K51" i="111"/>
  <c r="K48" i="111" s="1"/>
  <c r="O51" i="111"/>
  <c r="O48" i="111" s="1"/>
  <c r="S51" i="111"/>
  <c r="S48" i="111" s="1"/>
  <c r="W51" i="111"/>
  <c r="W48" i="111" s="1"/>
  <c r="C55" i="111"/>
  <c r="C52" i="111" s="1"/>
  <c r="G55" i="111"/>
  <c r="G52" i="111" s="1"/>
  <c r="K55" i="111"/>
  <c r="K52" i="111" s="1"/>
  <c r="O55" i="111"/>
  <c r="O52" i="111" s="1"/>
  <c r="S55" i="111"/>
  <c r="S52" i="111" s="1"/>
  <c r="W55" i="111"/>
  <c r="W52" i="111" s="1"/>
  <c r="C59" i="111"/>
  <c r="C56" i="111" s="1"/>
  <c r="G59" i="111"/>
  <c r="G56" i="111" s="1"/>
  <c r="K59" i="111"/>
  <c r="K56" i="111" s="1"/>
  <c r="O59" i="111"/>
  <c r="O56" i="111" s="1"/>
  <c r="S59" i="111"/>
  <c r="S56" i="111" s="1"/>
  <c r="W59" i="111"/>
  <c r="W56" i="111" s="1"/>
  <c r="C63" i="111"/>
  <c r="C60" i="111" s="1"/>
  <c r="G63" i="111"/>
  <c r="G60" i="111" s="1"/>
  <c r="K63" i="111"/>
  <c r="K60" i="111" s="1"/>
  <c r="O63" i="111"/>
  <c r="O60" i="111" s="1"/>
  <c r="S63" i="111"/>
  <c r="S60" i="111" s="1"/>
  <c r="W63" i="111"/>
  <c r="W60" i="111" s="1"/>
  <c r="C67" i="111"/>
  <c r="C64" i="111" s="1"/>
  <c r="G67" i="111"/>
  <c r="G64" i="111" s="1"/>
  <c r="K67" i="111"/>
  <c r="K64" i="111" s="1"/>
  <c r="O67" i="111"/>
  <c r="O64" i="111" s="1"/>
  <c r="S67" i="111"/>
  <c r="S64" i="111" s="1"/>
  <c r="W67" i="111"/>
  <c r="W64" i="111" s="1"/>
  <c r="C71" i="111"/>
  <c r="C68" i="111" s="1"/>
  <c r="G71" i="111"/>
  <c r="G68" i="111" s="1"/>
  <c r="K71" i="111"/>
  <c r="K68" i="111" s="1"/>
  <c r="O71" i="111"/>
  <c r="O68" i="111" s="1"/>
  <c r="S71" i="111"/>
  <c r="S68" i="111" s="1"/>
  <c r="W71" i="111"/>
  <c r="W68" i="111" s="1"/>
  <c r="C75" i="111"/>
  <c r="C72" i="111" s="1"/>
  <c r="G75" i="111"/>
  <c r="G72" i="111" s="1"/>
  <c r="K75" i="111"/>
  <c r="K72" i="111" s="1"/>
  <c r="O75" i="111"/>
  <c r="O72" i="111" s="1"/>
  <c r="S75" i="111"/>
  <c r="S72" i="111" s="1"/>
  <c r="W75" i="111"/>
  <c r="W72" i="111" s="1"/>
  <c r="C79" i="111"/>
  <c r="C76" i="111" s="1"/>
  <c r="G79" i="111"/>
  <c r="G76" i="111" s="1"/>
  <c r="K79" i="111"/>
  <c r="K76" i="111" s="1"/>
  <c r="O79" i="111"/>
  <c r="O76" i="111" s="1"/>
  <c r="S79" i="111"/>
  <c r="S76" i="111" s="1"/>
  <c r="W79" i="111"/>
  <c r="W76" i="111" s="1"/>
  <c r="C83" i="111"/>
  <c r="C80" i="111" s="1"/>
  <c r="G83" i="111"/>
  <c r="G80" i="111" s="1"/>
  <c r="K83" i="111"/>
  <c r="K80" i="111" s="1"/>
  <c r="O83" i="111"/>
  <c r="O80" i="111" s="1"/>
  <c r="S83" i="111"/>
  <c r="S80" i="111" s="1"/>
  <c r="W83" i="111"/>
  <c r="W80" i="111" s="1"/>
  <c r="C87" i="111"/>
  <c r="C84" i="111" s="1"/>
  <c r="G87" i="111"/>
  <c r="G84" i="111" s="1"/>
  <c r="K87" i="111"/>
  <c r="K84" i="111" s="1"/>
  <c r="O87" i="111"/>
  <c r="O84" i="111" s="1"/>
  <c r="S87" i="111"/>
  <c r="S84" i="111" s="1"/>
  <c r="W87" i="111"/>
  <c r="W84" i="111" s="1"/>
  <c r="C91" i="111"/>
  <c r="C88" i="111" s="1"/>
  <c r="G91" i="111"/>
  <c r="G88" i="111" s="1"/>
  <c r="K91" i="111"/>
  <c r="K88" i="111" s="1"/>
  <c r="O91" i="111"/>
  <c r="O88" i="111" s="1"/>
  <c r="S91" i="111"/>
  <c r="S88" i="111" s="1"/>
  <c r="W91" i="111"/>
  <c r="W88" i="111" s="1"/>
  <c r="C95" i="111"/>
  <c r="C92" i="111" s="1"/>
  <c r="G95" i="111"/>
  <c r="G92" i="111" s="1"/>
  <c r="K95" i="111"/>
  <c r="K92" i="111" s="1"/>
  <c r="O95" i="111"/>
  <c r="O92" i="111" s="1"/>
  <c r="S95" i="111"/>
  <c r="S92" i="111" s="1"/>
  <c r="W95" i="111"/>
  <c r="W92" i="111" s="1"/>
  <c r="C99" i="111"/>
  <c r="C96" i="111" s="1"/>
  <c r="G99" i="111"/>
  <c r="G96" i="111" s="1"/>
  <c r="K99" i="111"/>
  <c r="K96" i="111" s="1"/>
  <c r="O99" i="111"/>
  <c r="O96" i="111" s="1"/>
  <c r="S99" i="111"/>
  <c r="S96" i="111" s="1"/>
  <c r="W99" i="111"/>
  <c r="W96" i="111" s="1"/>
  <c r="C103" i="111"/>
  <c r="C100" i="111" s="1"/>
  <c r="G103" i="111"/>
  <c r="G100" i="111" s="1"/>
  <c r="K103" i="111"/>
  <c r="K100" i="111" s="1"/>
  <c r="O103" i="111"/>
  <c r="O100" i="111" s="1"/>
  <c r="S103" i="111"/>
  <c r="S100" i="111" s="1"/>
  <c r="W103" i="111"/>
  <c r="W100" i="111" s="1"/>
  <c r="C107" i="111"/>
  <c r="C104" i="111" s="1"/>
  <c r="G107" i="111"/>
  <c r="G104" i="111" s="1"/>
  <c r="K107" i="111"/>
  <c r="K104" i="111" s="1"/>
  <c r="O107" i="111"/>
  <c r="O104" i="111" s="1"/>
  <c r="S107" i="111"/>
  <c r="S104" i="111" s="1"/>
  <c r="W107" i="111"/>
  <c r="W104" i="111" s="1"/>
  <c r="C111" i="111"/>
  <c r="C108" i="111" s="1"/>
  <c r="G111" i="111"/>
  <c r="G108" i="111" s="1"/>
  <c r="K111" i="111"/>
  <c r="K108" i="111" s="1"/>
  <c r="O111" i="111"/>
  <c r="O108" i="111" s="1"/>
  <c r="S111" i="111"/>
  <c r="S108" i="111" s="1"/>
  <c r="W111" i="111"/>
  <c r="W108" i="111" s="1"/>
  <c r="C115" i="111"/>
  <c r="C112" i="111" s="1"/>
  <c r="G115" i="111"/>
  <c r="G112" i="111" s="1"/>
  <c r="K115" i="111"/>
  <c r="K112" i="111" s="1"/>
  <c r="O115" i="111"/>
  <c r="O112" i="111" s="1"/>
  <c r="S115" i="111"/>
  <c r="S112" i="111" s="1"/>
  <c r="W115" i="111"/>
  <c r="W112" i="111" s="1"/>
  <c r="C119" i="111"/>
  <c r="C116" i="111" s="1"/>
  <c r="G119" i="111"/>
  <c r="G116" i="111" s="1"/>
  <c r="K119" i="111"/>
  <c r="K116" i="111" s="1"/>
  <c r="O119" i="111"/>
  <c r="O116" i="111" s="1"/>
  <c r="S119" i="111"/>
  <c r="S116" i="111" s="1"/>
  <c r="W119" i="111"/>
  <c r="W116" i="111" s="1"/>
  <c r="C123" i="111"/>
  <c r="C120" i="111" s="1"/>
  <c r="G123" i="111"/>
  <c r="G120" i="111" s="1"/>
  <c r="K123" i="111"/>
  <c r="K120" i="111" s="1"/>
  <c r="O123" i="111"/>
  <c r="O120" i="111" s="1"/>
  <c r="S123" i="111"/>
  <c r="S120" i="111" s="1"/>
  <c r="W123" i="111"/>
  <c r="W120" i="111" s="1"/>
  <c r="C127" i="111"/>
  <c r="C124" i="111" s="1"/>
  <c r="G127" i="111"/>
  <c r="G124" i="111" s="1"/>
  <c r="K127" i="111"/>
  <c r="K124" i="111" s="1"/>
  <c r="O127" i="111"/>
  <c r="O124" i="111" s="1"/>
  <c r="S127" i="111"/>
  <c r="S124" i="111" s="1"/>
  <c r="Y127" i="111"/>
  <c r="Y124" i="111" s="1"/>
  <c r="P128" i="118" l="1"/>
  <c r="P136" i="118"/>
  <c r="P132" i="118"/>
  <c r="W132" i="117"/>
  <c r="W136" i="116"/>
  <c r="W132" i="116"/>
  <c r="K259" i="114"/>
  <c r="K263" i="114"/>
  <c r="W132" i="112"/>
  <c r="W128" i="112"/>
  <c r="K16" i="118"/>
  <c r="Y126" i="109"/>
  <c r="X126" i="109"/>
  <c r="W126" i="109"/>
  <c r="V126" i="109"/>
  <c r="U126" i="109"/>
  <c r="T126" i="109"/>
  <c r="S126" i="109"/>
  <c r="R126" i="109"/>
  <c r="Q126" i="109"/>
  <c r="P126" i="109"/>
  <c r="O126" i="109"/>
  <c r="N126" i="109"/>
  <c r="M126" i="109"/>
  <c r="L126" i="109"/>
  <c r="K126" i="109"/>
  <c r="J126" i="109"/>
  <c r="I126" i="109"/>
  <c r="H126" i="109"/>
  <c r="G126" i="109"/>
  <c r="F126" i="109"/>
  <c r="E126" i="109"/>
  <c r="D126" i="109"/>
  <c r="C126" i="109"/>
  <c r="B126" i="109"/>
  <c r="Y122" i="109"/>
  <c r="X122" i="109"/>
  <c r="W122" i="109"/>
  <c r="V122" i="109"/>
  <c r="U122" i="109"/>
  <c r="T122" i="109"/>
  <c r="S122" i="109"/>
  <c r="R122" i="109"/>
  <c r="Q122" i="109"/>
  <c r="P122" i="109"/>
  <c r="O122" i="109"/>
  <c r="N122" i="109"/>
  <c r="M122" i="109"/>
  <c r="L122" i="109"/>
  <c r="K122" i="109"/>
  <c r="J122" i="109"/>
  <c r="I122" i="109"/>
  <c r="H122" i="109"/>
  <c r="G122" i="109"/>
  <c r="F122" i="109"/>
  <c r="E122" i="109"/>
  <c r="D122" i="109"/>
  <c r="C122" i="109"/>
  <c r="B122" i="109"/>
  <c r="Y118" i="109"/>
  <c r="X118" i="109"/>
  <c r="W118" i="109"/>
  <c r="V118" i="109"/>
  <c r="U118" i="109"/>
  <c r="T118" i="109"/>
  <c r="S118" i="109"/>
  <c r="R118" i="109"/>
  <c r="Q118" i="109"/>
  <c r="P118" i="109"/>
  <c r="O118" i="109"/>
  <c r="N118" i="109"/>
  <c r="M118" i="109"/>
  <c r="L118" i="109"/>
  <c r="K118" i="109"/>
  <c r="J118" i="109"/>
  <c r="I118" i="109"/>
  <c r="H118" i="109"/>
  <c r="G118" i="109"/>
  <c r="F118" i="109"/>
  <c r="E118" i="109"/>
  <c r="D118" i="109"/>
  <c r="C118" i="109"/>
  <c r="B118" i="109"/>
  <c r="Y114" i="109"/>
  <c r="X114" i="109"/>
  <c r="W114" i="109"/>
  <c r="V114" i="109"/>
  <c r="U114" i="109"/>
  <c r="T114" i="109"/>
  <c r="S114" i="109"/>
  <c r="R114" i="109"/>
  <c r="Q114" i="109"/>
  <c r="P114" i="109"/>
  <c r="O114" i="109"/>
  <c r="N114" i="109"/>
  <c r="M114" i="109"/>
  <c r="L114" i="109"/>
  <c r="K114" i="109"/>
  <c r="J114" i="109"/>
  <c r="I114" i="109"/>
  <c r="H114" i="109"/>
  <c r="G114" i="109"/>
  <c r="F114" i="109"/>
  <c r="E114" i="109"/>
  <c r="D114" i="109"/>
  <c r="C114" i="109"/>
  <c r="B114" i="109"/>
  <c r="Y110" i="109"/>
  <c r="X110" i="109"/>
  <c r="W110" i="109"/>
  <c r="V110" i="109"/>
  <c r="U110" i="109"/>
  <c r="T110" i="109"/>
  <c r="S110" i="109"/>
  <c r="R110" i="109"/>
  <c r="Q110" i="109"/>
  <c r="P110" i="109"/>
  <c r="O110" i="109"/>
  <c r="N110" i="109"/>
  <c r="M110" i="109"/>
  <c r="L110" i="109"/>
  <c r="K110" i="109"/>
  <c r="J110" i="109"/>
  <c r="I110" i="109"/>
  <c r="H110" i="109"/>
  <c r="G110" i="109"/>
  <c r="F110" i="109"/>
  <c r="E110" i="109"/>
  <c r="D110" i="109"/>
  <c r="C110" i="109"/>
  <c r="B110" i="109"/>
  <c r="Y106" i="109"/>
  <c r="X106" i="109"/>
  <c r="W106" i="109"/>
  <c r="V106" i="109"/>
  <c r="U106" i="109"/>
  <c r="T106" i="109"/>
  <c r="S106" i="109"/>
  <c r="R106" i="109"/>
  <c r="Q106" i="109"/>
  <c r="P106" i="109"/>
  <c r="O106" i="109"/>
  <c r="N106" i="109"/>
  <c r="M106" i="109"/>
  <c r="L106" i="109"/>
  <c r="K106" i="109"/>
  <c r="J106" i="109"/>
  <c r="I106" i="109"/>
  <c r="H106" i="109"/>
  <c r="G106" i="109"/>
  <c r="F106" i="109"/>
  <c r="E106" i="109"/>
  <c r="D106" i="109"/>
  <c r="C106" i="109"/>
  <c r="B106" i="109"/>
  <c r="Y102" i="109"/>
  <c r="X102" i="109"/>
  <c r="W102" i="109"/>
  <c r="V102" i="109"/>
  <c r="U102" i="109"/>
  <c r="T102" i="109"/>
  <c r="S102" i="109"/>
  <c r="R102" i="109"/>
  <c r="Q102" i="109"/>
  <c r="P102" i="109"/>
  <c r="O102" i="109"/>
  <c r="N102" i="109"/>
  <c r="M102" i="109"/>
  <c r="L102" i="109"/>
  <c r="K102" i="109"/>
  <c r="J102" i="109"/>
  <c r="I102" i="109"/>
  <c r="H102" i="109"/>
  <c r="G102" i="109"/>
  <c r="F102" i="109"/>
  <c r="E102" i="109"/>
  <c r="D102" i="109"/>
  <c r="C102" i="109"/>
  <c r="B102" i="109"/>
  <c r="Y98" i="109"/>
  <c r="X98" i="109"/>
  <c r="W98" i="109"/>
  <c r="V98" i="109"/>
  <c r="U98" i="109"/>
  <c r="T98" i="109"/>
  <c r="S98" i="109"/>
  <c r="R98" i="109"/>
  <c r="Q98" i="109"/>
  <c r="P98" i="109"/>
  <c r="O98" i="109"/>
  <c r="N98" i="109"/>
  <c r="M98" i="109"/>
  <c r="L98" i="109"/>
  <c r="K98" i="109"/>
  <c r="J98" i="109"/>
  <c r="I98" i="109"/>
  <c r="H98" i="109"/>
  <c r="G98" i="109"/>
  <c r="F98" i="109"/>
  <c r="E98" i="109"/>
  <c r="D98" i="109"/>
  <c r="C98" i="109"/>
  <c r="B98" i="109"/>
  <c r="Y94" i="109"/>
  <c r="X94" i="109"/>
  <c r="W94" i="109"/>
  <c r="V94" i="109"/>
  <c r="U94" i="109"/>
  <c r="T94" i="109"/>
  <c r="S94" i="109"/>
  <c r="R94" i="109"/>
  <c r="Q94" i="109"/>
  <c r="P94" i="109"/>
  <c r="O94" i="109"/>
  <c r="N94" i="109"/>
  <c r="M94" i="109"/>
  <c r="L94" i="109"/>
  <c r="K94" i="109"/>
  <c r="J94" i="109"/>
  <c r="I94" i="109"/>
  <c r="H94" i="109"/>
  <c r="G94" i="109"/>
  <c r="F94" i="109"/>
  <c r="E94" i="109"/>
  <c r="D94" i="109"/>
  <c r="C94" i="109"/>
  <c r="B94" i="109"/>
  <c r="Y90" i="109"/>
  <c r="X90" i="109"/>
  <c r="W90" i="109"/>
  <c r="V90" i="109"/>
  <c r="U90" i="109"/>
  <c r="T90" i="109"/>
  <c r="S90" i="109"/>
  <c r="R90" i="109"/>
  <c r="Q90" i="109"/>
  <c r="P90" i="109"/>
  <c r="O90" i="109"/>
  <c r="N90" i="109"/>
  <c r="M90" i="109"/>
  <c r="L90" i="109"/>
  <c r="K90" i="109"/>
  <c r="J90" i="109"/>
  <c r="I90" i="109"/>
  <c r="H90" i="109"/>
  <c r="G90" i="109"/>
  <c r="F90" i="109"/>
  <c r="E90" i="109"/>
  <c r="D90" i="109"/>
  <c r="C90" i="109"/>
  <c r="B90" i="109"/>
  <c r="Y86" i="109"/>
  <c r="X86" i="109"/>
  <c r="W86" i="109"/>
  <c r="V86" i="109"/>
  <c r="U86" i="109"/>
  <c r="T86" i="109"/>
  <c r="S86" i="109"/>
  <c r="R86" i="109"/>
  <c r="Q86" i="109"/>
  <c r="P86" i="109"/>
  <c r="O86" i="109"/>
  <c r="N86" i="109"/>
  <c r="M86" i="109"/>
  <c r="L86" i="109"/>
  <c r="K86" i="109"/>
  <c r="J86" i="109"/>
  <c r="I86" i="109"/>
  <c r="H86" i="109"/>
  <c r="G86" i="109"/>
  <c r="F86" i="109"/>
  <c r="E86" i="109"/>
  <c r="D86" i="109"/>
  <c r="C86" i="109"/>
  <c r="B86" i="109"/>
  <c r="Y82" i="109"/>
  <c r="X82" i="109"/>
  <c r="W82" i="109"/>
  <c r="V82" i="109"/>
  <c r="U82" i="109"/>
  <c r="T82" i="109"/>
  <c r="S82" i="109"/>
  <c r="R82" i="109"/>
  <c r="Q82" i="109"/>
  <c r="P82" i="109"/>
  <c r="O82" i="109"/>
  <c r="N82" i="109"/>
  <c r="M82" i="109"/>
  <c r="L82" i="109"/>
  <c r="K82" i="109"/>
  <c r="J82" i="109"/>
  <c r="I82" i="109"/>
  <c r="H82" i="109"/>
  <c r="G82" i="109"/>
  <c r="F82" i="109"/>
  <c r="E82" i="109"/>
  <c r="D82" i="109"/>
  <c r="C82" i="109"/>
  <c r="B82" i="109"/>
  <c r="Y78" i="109"/>
  <c r="X78" i="109"/>
  <c r="W78" i="109"/>
  <c r="V78" i="109"/>
  <c r="U78" i="109"/>
  <c r="T78" i="109"/>
  <c r="S78" i="109"/>
  <c r="R78" i="109"/>
  <c r="Q78" i="109"/>
  <c r="P78" i="109"/>
  <c r="O78" i="109"/>
  <c r="N78" i="109"/>
  <c r="M78" i="109"/>
  <c r="L78" i="109"/>
  <c r="K78" i="109"/>
  <c r="J78" i="109"/>
  <c r="I78" i="109"/>
  <c r="H78" i="109"/>
  <c r="G78" i="109"/>
  <c r="F78" i="109"/>
  <c r="E78" i="109"/>
  <c r="D78" i="109"/>
  <c r="C78" i="109"/>
  <c r="B78" i="109"/>
  <c r="Y74" i="109"/>
  <c r="X74" i="109"/>
  <c r="W74" i="109"/>
  <c r="V74" i="109"/>
  <c r="U74" i="109"/>
  <c r="T74" i="109"/>
  <c r="S74" i="109"/>
  <c r="R74" i="109"/>
  <c r="Q74" i="109"/>
  <c r="P74" i="109"/>
  <c r="O74" i="109"/>
  <c r="N74" i="109"/>
  <c r="M74" i="109"/>
  <c r="L74" i="109"/>
  <c r="K74" i="109"/>
  <c r="J74" i="109"/>
  <c r="I74" i="109"/>
  <c r="H74" i="109"/>
  <c r="G74" i="109"/>
  <c r="F74" i="109"/>
  <c r="E74" i="109"/>
  <c r="D74" i="109"/>
  <c r="C74" i="109"/>
  <c r="B74" i="109"/>
  <c r="Y70" i="109"/>
  <c r="X70" i="109"/>
  <c r="W70" i="109"/>
  <c r="V70" i="109"/>
  <c r="U70" i="109"/>
  <c r="T70" i="109"/>
  <c r="S70" i="109"/>
  <c r="R70" i="109"/>
  <c r="Q70" i="109"/>
  <c r="P70" i="109"/>
  <c r="O70" i="109"/>
  <c r="N70" i="109"/>
  <c r="M70" i="109"/>
  <c r="L70" i="109"/>
  <c r="K70" i="109"/>
  <c r="J70" i="109"/>
  <c r="I70" i="109"/>
  <c r="H70" i="109"/>
  <c r="G70" i="109"/>
  <c r="F70" i="109"/>
  <c r="E70" i="109"/>
  <c r="D70" i="109"/>
  <c r="C70" i="109"/>
  <c r="B70" i="109"/>
  <c r="Y66" i="109"/>
  <c r="X66" i="109"/>
  <c r="W66" i="109"/>
  <c r="V66" i="109"/>
  <c r="U66" i="109"/>
  <c r="T66" i="109"/>
  <c r="S66" i="109"/>
  <c r="R66" i="109"/>
  <c r="Q66" i="109"/>
  <c r="P66" i="109"/>
  <c r="O66" i="109"/>
  <c r="N66" i="109"/>
  <c r="M66" i="109"/>
  <c r="L66" i="109"/>
  <c r="K66" i="109"/>
  <c r="J66" i="109"/>
  <c r="I66" i="109"/>
  <c r="H66" i="109"/>
  <c r="G66" i="109"/>
  <c r="F66" i="109"/>
  <c r="E66" i="109"/>
  <c r="D66" i="109"/>
  <c r="C66" i="109"/>
  <c r="B66" i="109"/>
  <c r="Y62" i="109"/>
  <c r="X62" i="109"/>
  <c r="W62" i="109"/>
  <c r="V62" i="109"/>
  <c r="U62" i="109"/>
  <c r="T62" i="109"/>
  <c r="S62" i="109"/>
  <c r="R62" i="109"/>
  <c r="Q62" i="109"/>
  <c r="P62" i="109"/>
  <c r="O62" i="109"/>
  <c r="N62" i="109"/>
  <c r="M62" i="109"/>
  <c r="L62" i="109"/>
  <c r="K62" i="109"/>
  <c r="J62" i="109"/>
  <c r="I62" i="109"/>
  <c r="H62" i="109"/>
  <c r="G62" i="109"/>
  <c r="F62" i="109"/>
  <c r="E62" i="109"/>
  <c r="D62" i="109"/>
  <c r="C62" i="109"/>
  <c r="B62" i="109"/>
  <c r="Y58" i="109"/>
  <c r="X58" i="109"/>
  <c r="W58" i="109"/>
  <c r="V58" i="109"/>
  <c r="U58" i="109"/>
  <c r="T58" i="109"/>
  <c r="S58" i="109"/>
  <c r="R58" i="109"/>
  <c r="Q58" i="109"/>
  <c r="P58" i="109"/>
  <c r="O58" i="109"/>
  <c r="N58" i="109"/>
  <c r="M58" i="109"/>
  <c r="L58" i="109"/>
  <c r="K58" i="109"/>
  <c r="J58" i="109"/>
  <c r="I58" i="109"/>
  <c r="H58" i="109"/>
  <c r="G58" i="109"/>
  <c r="F58" i="109"/>
  <c r="E58" i="109"/>
  <c r="D58" i="109"/>
  <c r="C58" i="109"/>
  <c r="B58" i="109"/>
  <c r="Y54" i="109"/>
  <c r="X54" i="109"/>
  <c r="W54" i="109"/>
  <c r="V54" i="109"/>
  <c r="U54" i="109"/>
  <c r="T54" i="109"/>
  <c r="S54" i="109"/>
  <c r="R54" i="109"/>
  <c r="Q54" i="109"/>
  <c r="P54" i="109"/>
  <c r="O54" i="109"/>
  <c r="N54" i="109"/>
  <c r="M54" i="109"/>
  <c r="L54" i="109"/>
  <c r="K54" i="109"/>
  <c r="J54" i="109"/>
  <c r="I54" i="109"/>
  <c r="H54" i="109"/>
  <c r="G54" i="109"/>
  <c r="F54" i="109"/>
  <c r="E54" i="109"/>
  <c r="D54" i="109"/>
  <c r="C54" i="109"/>
  <c r="B54" i="109"/>
  <c r="Y50" i="109"/>
  <c r="X50" i="109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B50" i="109"/>
  <c r="Y46" i="109"/>
  <c r="X46" i="109"/>
  <c r="W46" i="109"/>
  <c r="V46" i="109"/>
  <c r="U46" i="109"/>
  <c r="T46" i="109"/>
  <c r="S46" i="109"/>
  <c r="R46" i="109"/>
  <c r="Q46" i="109"/>
  <c r="P46" i="109"/>
  <c r="O46" i="109"/>
  <c r="N46" i="109"/>
  <c r="M46" i="109"/>
  <c r="L46" i="109"/>
  <c r="K46" i="109"/>
  <c r="J46" i="109"/>
  <c r="I46" i="109"/>
  <c r="H46" i="109"/>
  <c r="G46" i="109"/>
  <c r="F46" i="109"/>
  <c r="E46" i="109"/>
  <c r="D46" i="109"/>
  <c r="C46" i="109"/>
  <c r="B46" i="109"/>
  <c r="Y42" i="109"/>
  <c r="X42" i="109"/>
  <c r="W42" i="109"/>
  <c r="V42" i="109"/>
  <c r="U42" i="109"/>
  <c r="T42" i="109"/>
  <c r="S42" i="109"/>
  <c r="R42" i="109"/>
  <c r="Q42" i="109"/>
  <c r="P42" i="109"/>
  <c r="O42" i="109"/>
  <c r="N42" i="109"/>
  <c r="M42" i="109"/>
  <c r="L42" i="109"/>
  <c r="K42" i="109"/>
  <c r="J42" i="109"/>
  <c r="I42" i="109"/>
  <c r="H42" i="109"/>
  <c r="G42" i="109"/>
  <c r="F42" i="109"/>
  <c r="E42" i="109"/>
  <c r="D42" i="109"/>
  <c r="C42" i="109"/>
  <c r="B42" i="109"/>
  <c r="Y38" i="109"/>
  <c r="X38" i="109"/>
  <c r="W38" i="109"/>
  <c r="V38" i="109"/>
  <c r="U38" i="109"/>
  <c r="T38" i="109"/>
  <c r="S38" i="109"/>
  <c r="R38" i="109"/>
  <c r="Q38" i="109"/>
  <c r="P38" i="109"/>
  <c r="O38" i="109"/>
  <c r="N38" i="109"/>
  <c r="M38" i="109"/>
  <c r="L38" i="109"/>
  <c r="K38" i="109"/>
  <c r="J38" i="109"/>
  <c r="I38" i="109"/>
  <c r="H38" i="109"/>
  <c r="G38" i="109"/>
  <c r="F38" i="109"/>
  <c r="E38" i="109"/>
  <c r="D38" i="109"/>
  <c r="C38" i="109"/>
  <c r="B38" i="109"/>
  <c r="Y34" i="109"/>
  <c r="X34" i="109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J34" i="109"/>
  <c r="I34" i="109"/>
  <c r="H34" i="109"/>
  <c r="G34" i="109"/>
  <c r="F34" i="109"/>
  <c r="E34" i="109"/>
  <c r="D34" i="109"/>
  <c r="C34" i="109"/>
  <c r="B34" i="109"/>
  <c r="Y30" i="109"/>
  <c r="X30" i="109"/>
  <c r="W30" i="109"/>
  <c r="V30" i="109"/>
  <c r="U30" i="109"/>
  <c r="T30" i="109"/>
  <c r="S30" i="109"/>
  <c r="R30" i="109"/>
  <c r="Q30" i="109"/>
  <c r="P30" i="109"/>
  <c r="O30" i="109"/>
  <c r="N30" i="109"/>
  <c r="M30" i="109"/>
  <c r="L30" i="109"/>
  <c r="K30" i="109"/>
  <c r="J30" i="109"/>
  <c r="I30" i="109"/>
  <c r="H30" i="109"/>
  <c r="G30" i="109"/>
  <c r="F30" i="109"/>
  <c r="E30" i="109"/>
  <c r="D30" i="109"/>
  <c r="C30" i="109"/>
  <c r="B30" i="109"/>
  <c r="Y26" i="109"/>
  <c r="X26" i="109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K26" i="109"/>
  <c r="J26" i="109"/>
  <c r="I26" i="109"/>
  <c r="H26" i="109"/>
  <c r="G26" i="109"/>
  <c r="F26" i="109"/>
  <c r="E26" i="109"/>
  <c r="D26" i="109"/>
  <c r="C26" i="109"/>
  <c r="B26" i="109"/>
  <c r="Y22" i="109"/>
  <c r="X22" i="109"/>
  <c r="W22" i="109"/>
  <c r="V22" i="109"/>
  <c r="U22" i="109"/>
  <c r="T22" i="109"/>
  <c r="S22" i="109"/>
  <c r="R22" i="109"/>
  <c r="Q22" i="109"/>
  <c r="P22" i="109"/>
  <c r="O22" i="109"/>
  <c r="N22" i="109"/>
  <c r="M22" i="109"/>
  <c r="L22" i="109"/>
  <c r="K22" i="109"/>
  <c r="J22" i="109"/>
  <c r="I22" i="109"/>
  <c r="H22" i="109"/>
  <c r="G22" i="109"/>
  <c r="F22" i="109"/>
  <c r="E22" i="109"/>
  <c r="D22" i="109"/>
  <c r="C22" i="109"/>
  <c r="B22" i="109"/>
  <c r="Q136" i="118" l="1"/>
  <c r="Q132" i="118"/>
  <c r="Q128" i="118"/>
  <c r="Y132" i="117"/>
  <c r="X132" i="117"/>
  <c r="Y136" i="116"/>
  <c r="X136" i="116"/>
  <c r="Y132" i="116"/>
  <c r="X132" i="116"/>
  <c r="L259" i="114"/>
  <c r="L263" i="114"/>
  <c r="Y132" i="112"/>
  <c r="X132" i="112"/>
  <c r="Y128" i="112"/>
  <c r="X128" i="112"/>
  <c r="L16" i="118"/>
  <c r="O127" i="109"/>
  <c r="W115" i="109"/>
  <c r="G107" i="109"/>
  <c r="G104" i="109" s="1"/>
  <c r="O95" i="109"/>
  <c r="W83" i="109"/>
  <c r="H79" i="109"/>
  <c r="H76" i="109" s="1"/>
  <c r="X71" i="109"/>
  <c r="P67" i="109"/>
  <c r="H63" i="109"/>
  <c r="H60" i="109" s="1"/>
  <c r="X55" i="109"/>
  <c r="W51" i="109"/>
  <c r="O51" i="109"/>
  <c r="G51" i="109"/>
  <c r="G48" i="109" s="1"/>
  <c r="W47" i="109"/>
  <c r="O47" i="109"/>
  <c r="G47" i="109"/>
  <c r="G44" i="109" s="1"/>
  <c r="W43" i="109"/>
  <c r="O43" i="109"/>
  <c r="G43" i="109"/>
  <c r="G40" i="109" s="1"/>
  <c r="W39" i="109"/>
  <c r="O39" i="109"/>
  <c r="G39" i="109"/>
  <c r="G36" i="109" s="1"/>
  <c r="G19" i="109"/>
  <c r="G16" i="109" s="1"/>
  <c r="O19" i="109"/>
  <c r="W19" i="109"/>
  <c r="G23" i="109"/>
  <c r="G20" i="109" s="1"/>
  <c r="O23" i="109"/>
  <c r="W23" i="109"/>
  <c r="G27" i="109"/>
  <c r="G24" i="109" s="1"/>
  <c r="O27" i="109"/>
  <c r="W27" i="109"/>
  <c r="G31" i="109"/>
  <c r="G28" i="109" s="1"/>
  <c r="O31" i="109"/>
  <c r="W31" i="109"/>
  <c r="G35" i="109"/>
  <c r="G32" i="109" s="1"/>
  <c r="O35" i="109"/>
  <c r="W35" i="109"/>
  <c r="K39" i="109"/>
  <c r="K36" i="109" s="1"/>
  <c r="C43" i="109"/>
  <c r="C40" i="109" s="1"/>
  <c r="S43" i="109"/>
  <c r="K47" i="109"/>
  <c r="K44" i="109" s="1"/>
  <c r="C51" i="109"/>
  <c r="C48" i="109" s="1"/>
  <c r="S51" i="109"/>
  <c r="P59" i="109"/>
  <c r="H71" i="109"/>
  <c r="H68" i="109" s="1"/>
  <c r="X79" i="109"/>
  <c r="W99" i="109"/>
  <c r="G123" i="109"/>
  <c r="G120" i="109" s="1"/>
  <c r="C19" i="109"/>
  <c r="C16" i="109" s="1"/>
  <c r="K19" i="109"/>
  <c r="K16" i="109" s="1"/>
  <c r="S19" i="109"/>
  <c r="C23" i="109"/>
  <c r="C20" i="109" s="1"/>
  <c r="K23" i="109"/>
  <c r="K20" i="109" s="1"/>
  <c r="S23" i="109"/>
  <c r="C27" i="109"/>
  <c r="C24" i="109" s="1"/>
  <c r="K27" i="109"/>
  <c r="K24" i="109" s="1"/>
  <c r="S27" i="109"/>
  <c r="C31" i="109"/>
  <c r="C28" i="109" s="1"/>
  <c r="K31" i="109"/>
  <c r="K28" i="109" s="1"/>
  <c r="S31" i="109"/>
  <c r="C35" i="109"/>
  <c r="C32" i="109" s="1"/>
  <c r="K35" i="109"/>
  <c r="K32" i="109" s="1"/>
  <c r="S35" i="109"/>
  <c r="C39" i="109"/>
  <c r="C36" i="109" s="1"/>
  <c r="S39" i="109"/>
  <c r="K43" i="109"/>
  <c r="K40" i="109" s="1"/>
  <c r="C47" i="109"/>
  <c r="C44" i="109" s="1"/>
  <c r="S47" i="109"/>
  <c r="K51" i="109"/>
  <c r="K48" i="109" s="1"/>
  <c r="H55" i="109"/>
  <c r="H52" i="109" s="1"/>
  <c r="X63" i="109"/>
  <c r="P75" i="109"/>
  <c r="G91" i="109"/>
  <c r="G88" i="109" s="1"/>
  <c r="O111" i="109"/>
  <c r="W127" i="109"/>
  <c r="G127" i="109"/>
  <c r="G124" i="109" s="1"/>
  <c r="O123" i="109"/>
  <c r="W119" i="109"/>
  <c r="G119" i="109"/>
  <c r="G116" i="109" s="1"/>
  <c r="O115" i="109"/>
  <c r="W111" i="109"/>
  <c r="G111" i="109"/>
  <c r="G108" i="109" s="1"/>
  <c r="O107" i="109"/>
  <c r="W103" i="109"/>
  <c r="G103" i="109"/>
  <c r="G100" i="109" s="1"/>
  <c r="O99" i="109"/>
  <c r="W95" i="109"/>
  <c r="G95" i="109"/>
  <c r="G92" i="109" s="1"/>
  <c r="O91" i="109"/>
  <c r="W87" i="109"/>
  <c r="G87" i="109"/>
  <c r="G84" i="109" s="1"/>
  <c r="O83" i="109"/>
  <c r="D83" i="109"/>
  <c r="D80" i="109" s="1"/>
  <c r="T79" i="109"/>
  <c r="L79" i="109"/>
  <c r="L76" i="109" s="1"/>
  <c r="D79" i="109"/>
  <c r="D76" i="109" s="1"/>
  <c r="T75" i="109"/>
  <c r="L75" i="109"/>
  <c r="L72" i="109" s="1"/>
  <c r="D75" i="109"/>
  <c r="D72" i="109" s="1"/>
  <c r="T71" i="109"/>
  <c r="L71" i="109"/>
  <c r="L68" i="109" s="1"/>
  <c r="D71" i="109"/>
  <c r="D68" i="109" s="1"/>
  <c r="T67" i="109"/>
  <c r="L67" i="109"/>
  <c r="L64" i="109" s="1"/>
  <c r="D67" i="109"/>
  <c r="D64" i="109" s="1"/>
  <c r="T63" i="109"/>
  <c r="L63" i="109"/>
  <c r="L60" i="109" s="1"/>
  <c r="D63" i="109"/>
  <c r="D60" i="109" s="1"/>
  <c r="T59" i="109"/>
  <c r="L59" i="109"/>
  <c r="L56" i="109" s="1"/>
  <c r="D59" i="109"/>
  <c r="D56" i="109" s="1"/>
  <c r="T55" i="109"/>
  <c r="L55" i="109"/>
  <c r="L52" i="109" s="1"/>
  <c r="E55" i="109"/>
  <c r="E52" i="109" s="1"/>
  <c r="Y51" i="109"/>
  <c r="E19" i="109"/>
  <c r="E16" i="109" s="1"/>
  <c r="I19" i="109"/>
  <c r="I16" i="109" s="1"/>
  <c r="M19" i="109"/>
  <c r="M16" i="109" s="1"/>
  <c r="Q19" i="109"/>
  <c r="U19" i="109"/>
  <c r="Y19" i="109"/>
  <c r="E23" i="109"/>
  <c r="E20" i="109" s="1"/>
  <c r="I23" i="109"/>
  <c r="I20" i="109" s="1"/>
  <c r="M23" i="109"/>
  <c r="Q23" i="109"/>
  <c r="U23" i="109"/>
  <c r="Y23" i="109"/>
  <c r="E27" i="109"/>
  <c r="E24" i="109" s="1"/>
  <c r="I27" i="109"/>
  <c r="I24" i="109" s="1"/>
  <c r="M27" i="109"/>
  <c r="M24" i="109" s="1"/>
  <c r="Q27" i="109"/>
  <c r="U27" i="109"/>
  <c r="Y27" i="109"/>
  <c r="E31" i="109"/>
  <c r="E28" i="109" s="1"/>
  <c r="I31" i="109"/>
  <c r="I28" i="109" s="1"/>
  <c r="M31" i="109"/>
  <c r="Q31" i="109"/>
  <c r="U31" i="109"/>
  <c r="Y31" i="109"/>
  <c r="E35" i="109"/>
  <c r="E32" i="109" s="1"/>
  <c r="I35" i="109"/>
  <c r="I32" i="109" s="1"/>
  <c r="M35" i="109"/>
  <c r="M32" i="109" s="1"/>
  <c r="Q35" i="109"/>
  <c r="U35" i="109"/>
  <c r="Y35" i="109"/>
  <c r="E39" i="109"/>
  <c r="E36" i="109" s="1"/>
  <c r="I39" i="109"/>
  <c r="I36" i="109" s="1"/>
  <c r="M39" i="109"/>
  <c r="Q39" i="109"/>
  <c r="U39" i="109"/>
  <c r="Y39" i="109"/>
  <c r="E43" i="109"/>
  <c r="E40" i="109" s="1"/>
  <c r="I43" i="109"/>
  <c r="I40" i="109" s="1"/>
  <c r="M43" i="109"/>
  <c r="M40" i="109" s="1"/>
  <c r="Q43" i="109"/>
  <c r="U43" i="109"/>
  <c r="Y43" i="109"/>
  <c r="E47" i="109"/>
  <c r="E44" i="109" s="1"/>
  <c r="I47" i="109"/>
  <c r="I44" i="109" s="1"/>
  <c r="M47" i="109"/>
  <c r="Q47" i="109"/>
  <c r="U47" i="109"/>
  <c r="Y47" i="109"/>
  <c r="E51" i="109"/>
  <c r="E48" i="109" s="1"/>
  <c r="I51" i="109"/>
  <c r="I48" i="109" s="1"/>
  <c r="M51" i="109"/>
  <c r="M48" i="109" s="1"/>
  <c r="Q51" i="109"/>
  <c r="U51" i="109"/>
  <c r="C55" i="109"/>
  <c r="C52" i="109" s="1"/>
  <c r="P55" i="109"/>
  <c r="H59" i="109"/>
  <c r="H56" i="109" s="1"/>
  <c r="X59" i="109"/>
  <c r="P63" i="109"/>
  <c r="H67" i="109"/>
  <c r="H64" i="109" s="1"/>
  <c r="X67" i="109"/>
  <c r="P71" i="109"/>
  <c r="H75" i="109"/>
  <c r="H72" i="109" s="1"/>
  <c r="X75" i="109"/>
  <c r="P79" i="109"/>
  <c r="H83" i="109"/>
  <c r="H80" i="109" s="1"/>
  <c r="O87" i="109"/>
  <c r="W91" i="109"/>
  <c r="G99" i="109"/>
  <c r="G96" i="109" s="1"/>
  <c r="O103" i="109"/>
  <c r="W107" i="109"/>
  <c r="G115" i="109"/>
  <c r="G112" i="109" s="1"/>
  <c r="O119" i="109"/>
  <c r="W123" i="109"/>
  <c r="X127" i="109"/>
  <c r="V127" i="109"/>
  <c r="T127" i="109"/>
  <c r="R127" i="109"/>
  <c r="P127" i="109"/>
  <c r="N127" i="109"/>
  <c r="L127" i="109"/>
  <c r="L124" i="109" s="1"/>
  <c r="J127" i="109"/>
  <c r="J124" i="109" s="1"/>
  <c r="H127" i="109"/>
  <c r="H124" i="109" s="1"/>
  <c r="F127" i="109"/>
  <c r="F124" i="109" s="1"/>
  <c r="D127" i="109"/>
  <c r="D124" i="109" s="1"/>
  <c r="B127" i="109"/>
  <c r="B124" i="109" s="1"/>
  <c r="X123" i="109"/>
  <c r="V123" i="109"/>
  <c r="T123" i="109"/>
  <c r="R123" i="109"/>
  <c r="P123" i="109"/>
  <c r="N123" i="109"/>
  <c r="L123" i="109"/>
  <c r="L120" i="109" s="1"/>
  <c r="J123" i="109"/>
  <c r="J120" i="109" s="1"/>
  <c r="H123" i="109"/>
  <c r="H120" i="109" s="1"/>
  <c r="F123" i="109"/>
  <c r="F120" i="109" s="1"/>
  <c r="D123" i="109"/>
  <c r="D120" i="109" s="1"/>
  <c r="B123" i="109"/>
  <c r="B120" i="109" s="1"/>
  <c r="X119" i="109"/>
  <c r="V119" i="109"/>
  <c r="T119" i="109"/>
  <c r="R119" i="109"/>
  <c r="P119" i="109"/>
  <c r="N119" i="109"/>
  <c r="L119" i="109"/>
  <c r="L116" i="109" s="1"/>
  <c r="J119" i="109"/>
  <c r="J116" i="109" s="1"/>
  <c r="H119" i="109"/>
  <c r="H116" i="109" s="1"/>
  <c r="F119" i="109"/>
  <c r="F116" i="109" s="1"/>
  <c r="D119" i="109"/>
  <c r="D116" i="109" s="1"/>
  <c r="B119" i="109"/>
  <c r="B116" i="109" s="1"/>
  <c r="X115" i="109"/>
  <c r="V115" i="109"/>
  <c r="T115" i="109"/>
  <c r="R115" i="109"/>
  <c r="P115" i="109"/>
  <c r="N115" i="109"/>
  <c r="L115" i="109"/>
  <c r="L112" i="109" s="1"/>
  <c r="J115" i="109"/>
  <c r="J112" i="109" s="1"/>
  <c r="H115" i="109"/>
  <c r="H112" i="109" s="1"/>
  <c r="F115" i="109"/>
  <c r="F112" i="109" s="1"/>
  <c r="D115" i="109"/>
  <c r="D112" i="109" s="1"/>
  <c r="B115" i="109"/>
  <c r="B112" i="109" s="1"/>
  <c r="X111" i="109"/>
  <c r="V111" i="109"/>
  <c r="T111" i="109"/>
  <c r="R111" i="109"/>
  <c r="P111" i="109"/>
  <c r="N111" i="109"/>
  <c r="L111" i="109"/>
  <c r="L108" i="109" s="1"/>
  <c r="J111" i="109"/>
  <c r="J108" i="109" s="1"/>
  <c r="H111" i="109"/>
  <c r="H108" i="109" s="1"/>
  <c r="F111" i="109"/>
  <c r="F108" i="109" s="1"/>
  <c r="D111" i="109"/>
  <c r="D108" i="109" s="1"/>
  <c r="B111" i="109"/>
  <c r="B108" i="109" s="1"/>
  <c r="X107" i="109"/>
  <c r="V107" i="109"/>
  <c r="T107" i="109"/>
  <c r="R107" i="109"/>
  <c r="P107" i="109"/>
  <c r="N107" i="109"/>
  <c r="L107" i="109"/>
  <c r="L104" i="109" s="1"/>
  <c r="J107" i="109"/>
  <c r="J104" i="109" s="1"/>
  <c r="H107" i="109"/>
  <c r="H104" i="109" s="1"/>
  <c r="F107" i="109"/>
  <c r="F104" i="109" s="1"/>
  <c r="D107" i="109"/>
  <c r="D104" i="109" s="1"/>
  <c r="B107" i="109"/>
  <c r="B104" i="109" s="1"/>
  <c r="X103" i="109"/>
  <c r="V103" i="109"/>
  <c r="T103" i="109"/>
  <c r="R103" i="109"/>
  <c r="P103" i="109"/>
  <c r="N103" i="109"/>
  <c r="L103" i="109"/>
  <c r="L100" i="109" s="1"/>
  <c r="J103" i="109"/>
  <c r="J100" i="109" s="1"/>
  <c r="H103" i="109"/>
  <c r="H100" i="109" s="1"/>
  <c r="F103" i="109"/>
  <c r="F100" i="109" s="1"/>
  <c r="D103" i="109"/>
  <c r="D100" i="109" s="1"/>
  <c r="B103" i="109"/>
  <c r="B100" i="109" s="1"/>
  <c r="X99" i="109"/>
  <c r="V99" i="109"/>
  <c r="T99" i="109"/>
  <c r="R99" i="109"/>
  <c r="P99" i="109"/>
  <c r="N99" i="109"/>
  <c r="L99" i="109"/>
  <c r="L96" i="109" s="1"/>
  <c r="J99" i="109"/>
  <c r="J96" i="109" s="1"/>
  <c r="H99" i="109"/>
  <c r="H96" i="109" s="1"/>
  <c r="F99" i="109"/>
  <c r="F96" i="109" s="1"/>
  <c r="D99" i="109"/>
  <c r="D96" i="109" s="1"/>
  <c r="B99" i="109"/>
  <c r="B96" i="109" s="1"/>
  <c r="X95" i="109"/>
  <c r="V95" i="109"/>
  <c r="T95" i="109"/>
  <c r="R95" i="109"/>
  <c r="P95" i="109"/>
  <c r="N95" i="109"/>
  <c r="L95" i="109"/>
  <c r="L92" i="109" s="1"/>
  <c r="J95" i="109"/>
  <c r="J92" i="109" s="1"/>
  <c r="H95" i="109"/>
  <c r="H92" i="109" s="1"/>
  <c r="F95" i="109"/>
  <c r="F92" i="109" s="1"/>
  <c r="D95" i="109"/>
  <c r="D92" i="109" s="1"/>
  <c r="B95" i="109"/>
  <c r="B92" i="109" s="1"/>
  <c r="X91" i="109"/>
  <c r="V91" i="109"/>
  <c r="T91" i="109"/>
  <c r="R91" i="109"/>
  <c r="P91" i="109"/>
  <c r="N91" i="109"/>
  <c r="L91" i="109"/>
  <c r="L88" i="109" s="1"/>
  <c r="J91" i="109"/>
  <c r="J88" i="109" s="1"/>
  <c r="H91" i="109"/>
  <c r="H88" i="109" s="1"/>
  <c r="F91" i="109"/>
  <c r="F88" i="109" s="1"/>
  <c r="D91" i="109"/>
  <c r="D88" i="109" s="1"/>
  <c r="B91" i="109"/>
  <c r="B88" i="109" s="1"/>
  <c r="X87" i="109"/>
  <c r="V87" i="109"/>
  <c r="T87" i="109"/>
  <c r="R87" i="109"/>
  <c r="P87" i="109"/>
  <c r="N87" i="109"/>
  <c r="L87" i="109"/>
  <c r="L84" i="109" s="1"/>
  <c r="J87" i="109"/>
  <c r="J84" i="109" s="1"/>
  <c r="H87" i="109"/>
  <c r="H84" i="109" s="1"/>
  <c r="F87" i="109"/>
  <c r="F84" i="109" s="1"/>
  <c r="D87" i="109"/>
  <c r="D84" i="109" s="1"/>
  <c r="B87" i="109"/>
  <c r="B84" i="109" s="1"/>
  <c r="X83" i="109"/>
  <c r="V83" i="109"/>
  <c r="T83" i="109"/>
  <c r="R83" i="109"/>
  <c r="P83" i="109"/>
  <c r="N83" i="109"/>
  <c r="L83" i="109"/>
  <c r="L80" i="109" s="1"/>
  <c r="J83" i="109"/>
  <c r="J80" i="109" s="1"/>
  <c r="Y127" i="109"/>
  <c r="U127" i="109"/>
  <c r="Q127" i="109"/>
  <c r="M127" i="109"/>
  <c r="I127" i="109"/>
  <c r="I124" i="109" s="1"/>
  <c r="E127" i="109"/>
  <c r="E124" i="109" s="1"/>
  <c r="Y123" i="109"/>
  <c r="U123" i="109"/>
  <c r="Q123" i="109"/>
  <c r="M123" i="109"/>
  <c r="M120" i="109" s="1"/>
  <c r="I123" i="109"/>
  <c r="I120" i="109" s="1"/>
  <c r="E123" i="109"/>
  <c r="E120" i="109" s="1"/>
  <c r="Y119" i="109"/>
  <c r="U119" i="109"/>
  <c r="Q119" i="109"/>
  <c r="M119" i="109"/>
  <c r="I119" i="109"/>
  <c r="I116" i="109" s="1"/>
  <c r="E119" i="109"/>
  <c r="E116" i="109" s="1"/>
  <c r="Y115" i="109"/>
  <c r="U115" i="109"/>
  <c r="Q115" i="109"/>
  <c r="M115" i="109"/>
  <c r="M112" i="109" s="1"/>
  <c r="I115" i="109"/>
  <c r="I112" i="109" s="1"/>
  <c r="E115" i="109"/>
  <c r="E112" i="109" s="1"/>
  <c r="Y111" i="109"/>
  <c r="U111" i="109"/>
  <c r="Q111" i="109"/>
  <c r="M111" i="109"/>
  <c r="I111" i="109"/>
  <c r="I108" i="109" s="1"/>
  <c r="E111" i="109"/>
  <c r="E108" i="109" s="1"/>
  <c r="Y107" i="109"/>
  <c r="U107" i="109"/>
  <c r="Q107" i="109"/>
  <c r="M107" i="109"/>
  <c r="M104" i="109" s="1"/>
  <c r="I107" i="109"/>
  <c r="I104" i="109" s="1"/>
  <c r="E107" i="109"/>
  <c r="E104" i="109" s="1"/>
  <c r="Y103" i="109"/>
  <c r="U103" i="109"/>
  <c r="Q103" i="109"/>
  <c r="M103" i="109"/>
  <c r="I103" i="109"/>
  <c r="I100" i="109" s="1"/>
  <c r="E103" i="109"/>
  <c r="E100" i="109" s="1"/>
  <c r="Y99" i="109"/>
  <c r="U99" i="109"/>
  <c r="Q99" i="109"/>
  <c r="M99" i="109"/>
  <c r="M96" i="109" s="1"/>
  <c r="I99" i="109"/>
  <c r="I96" i="109" s="1"/>
  <c r="E99" i="109"/>
  <c r="E96" i="109" s="1"/>
  <c r="Y95" i="109"/>
  <c r="U95" i="109"/>
  <c r="Q95" i="109"/>
  <c r="M95" i="109"/>
  <c r="I95" i="109"/>
  <c r="I92" i="109" s="1"/>
  <c r="E95" i="109"/>
  <c r="E92" i="109" s="1"/>
  <c r="Y91" i="109"/>
  <c r="U91" i="109"/>
  <c r="Q91" i="109"/>
  <c r="M91" i="109"/>
  <c r="M88" i="109" s="1"/>
  <c r="I91" i="109"/>
  <c r="I88" i="109" s="1"/>
  <c r="E91" i="109"/>
  <c r="E88" i="109" s="1"/>
  <c r="Y87" i="109"/>
  <c r="U87" i="109"/>
  <c r="Q87" i="109"/>
  <c r="M87" i="109"/>
  <c r="I87" i="109"/>
  <c r="I84" i="109" s="1"/>
  <c r="E87" i="109"/>
  <c r="E84" i="109" s="1"/>
  <c r="Y83" i="109"/>
  <c r="U83" i="109"/>
  <c r="Q83" i="109"/>
  <c r="M83" i="109"/>
  <c r="M80" i="109" s="1"/>
  <c r="I83" i="109"/>
  <c r="I80" i="109" s="1"/>
  <c r="G83" i="109"/>
  <c r="G80" i="109" s="1"/>
  <c r="E83" i="109"/>
  <c r="E80" i="109" s="1"/>
  <c r="C83" i="109"/>
  <c r="C80" i="109" s="1"/>
  <c r="Y79" i="109"/>
  <c r="W79" i="109"/>
  <c r="U79" i="109"/>
  <c r="S79" i="109"/>
  <c r="Q79" i="109"/>
  <c r="O79" i="109"/>
  <c r="M79" i="109"/>
  <c r="K79" i="109"/>
  <c r="K76" i="109" s="1"/>
  <c r="I79" i="109"/>
  <c r="I76" i="109" s="1"/>
  <c r="G79" i="109"/>
  <c r="G76" i="109" s="1"/>
  <c r="E79" i="109"/>
  <c r="E76" i="109" s="1"/>
  <c r="C79" i="109"/>
  <c r="C76" i="109" s="1"/>
  <c r="Y75" i="109"/>
  <c r="W75" i="109"/>
  <c r="U75" i="109"/>
  <c r="S75" i="109"/>
  <c r="Q75" i="109"/>
  <c r="O75" i="109"/>
  <c r="M75" i="109"/>
  <c r="M72" i="109" s="1"/>
  <c r="K75" i="109"/>
  <c r="K72" i="109" s="1"/>
  <c r="I75" i="109"/>
  <c r="I72" i="109" s="1"/>
  <c r="G75" i="109"/>
  <c r="G72" i="109" s="1"/>
  <c r="E75" i="109"/>
  <c r="E72" i="109" s="1"/>
  <c r="C75" i="109"/>
  <c r="C72" i="109" s="1"/>
  <c r="Y71" i="109"/>
  <c r="W71" i="109"/>
  <c r="U71" i="109"/>
  <c r="S71" i="109"/>
  <c r="Q71" i="109"/>
  <c r="O71" i="109"/>
  <c r="M71" i="109"/>
  <c r="K71" i="109"/>
  <c r="K68" i="109" s="1"/>
  <c r="I71" i="109"/>
  <c r="I68" i="109" s="1"/>
  <c r="G71" i="109"/>
  <c r="G68" i="109" s="1"/>
  <c r="E71" i="109"/>
  <c r="E68" i="109" s="1"/>
  <c r="C71" i="109"/>
  <c r="C68" i="109" s="1"/>
  <c r="Y67" i="109"/>
  <c r="W67" i="109"/>
  <c r="U67" i="109"/>
  <c r="S67" i="109"/>
  <c r="Q67" i="109"/>
  <c r="O67" i="109"/>
  <c r="M67" i="109"/>
  <c r="M64" i="109" s="1"/>
  <c r="K67" i="109"/>
  <c r="K64" i="109" s="1"/>
  <c r="I67" i="109"/>
  <c r="I64" i="109" s="1"/>
  <c r="G67" i="109"/>
  <c r="G64" i="109" s="1"/>
  <c r="E67" i="109"/>
  <c r="E64" i="109" s="1"/>
  <c r="C67" i="109"/>
  <c r="C64" i="109" s="1"/>
  <c r="Y63" i="109"/>
  <c r="W63" i="109"/>
  <c r="U63" i="109"/>
  <c r="S63" i="109"/>
  <c r="Q63" i="109"/>
  <c r="O63" i="109"/>
  <c r="M63" i="109"/>
  <c r="K63" i="109"/>
  <c r="K60" i="109" s="1"/>
  <c r="I63" i="109"/>
  <c r="I60" i="109" s="1"/>
  <c r="G63" i="109"/>
  <c r="G60" i="109" s="1"/>
  <c r="E63" i="109"/>
  <c r="E60" i="109" s="1"/>
  <c r="C63" i="109"/>
  <c r="C60" i="109" s="1"/>
  <c r="Y59" i="109"/>
  <c r="W59" i="109"/>
  <c r="U59" i="109"/>
  <c r="S59" i="109"/>
  <c r="Q59" i="109"/>
  <c r="O59" i="109"/>
  <c r="M59" i="109"/>
  <c r="M56" i="109" s="1"/>
  <c r="K59" i="109"/>
  <c r="K56" i="109" s="1"/>
  <c r="I59" i="109"/>
  <c r="I56" i="109" s="1"/>
  <c r="G59" i="109"/>
  <c r="G56" i="109" s="1"/>
  <c r="E59" i="109"/>
  <c r="E56" i="109" s="1"/>
  <c r="C59" i="109"/>
  <c r="C56" i="109" s="1"/>
  <c r="Y55" i="109"/>
  <c r="W55" i="109"/>
  <c r="U55" i="109"/>
  <c r="S55" i="109"/>
  <c r="Q55" i="109"/>
  <c r="O55" i="109"/>
  <c r="M55" i="109"/>
  <c r="K55" i="109"/>
  <c r="K52" i="109" s="1"/>
  <c r="I55" i="109"/>
  <c r="I52" i="109" s="1"/>
  <c r="G55" i="109"/>
  <c r="G52" i="109" s="1"/>
  <c r="D19" i="109"/>
  <c r="D16" i="109" s="1"/>
  <c r="F19" i="109"/>
  <c r="F16" i="109" s="1"/>
  <c r="H19" i="109"/>
  <c r="H16" i="109" s="1"/>
  <c r="J19" i="109"/>
  <c r="J16" i="109" s="1"/>
  <c r="L19" i="109"/>
  <c r="L16" i="109" s="1"/>
  <c r="N19" i="109"/>
  <c r="P19" i="109"/>
  <c r="R19" i="109"/>
  <c r="T19" i="109"/>
  <c r="V19" i="109"/>
  <c r="X19" i="109"/>
  <c r="B23" i="109"/>
  <c r="B20" i="109" s="1"/>
  <c r="D23" i="109"/>
  <c r="D20" i="109" s="1"/>
  <c r="F23" i="109"/>
  <c r="F20" i="109" s="1"/>
  <c r="H23" i="109"/>
  <c r="H20" i="109" s="1"/>
  <c r="J23" i="109"/>
  <c r="J20" i="109" s="1"/>
  <c r="L23" i="109"/>
  <c r="L20" i="109" s="1"/>
  <c r="N23" i="109"/>
  <c r="P23" i="109"/>
  <c r="R23" i="109"/>
  <c r="T23" i="109"/>
  <c r="V23" i="109"/>
  <c r="X23" i="109"/>
  <c r="B27" i="109"/>
  <c r="B24" i="109" s="1"/>
  <c r="D27" i="109"/>
  <c r="D24" i="109" s="1"/>
  <c r="F27" i="109"/>
  <c r="F24" i="109" s="1"/>
  <c r="H27" i="109"/>
  <c r="H24" i="109" s="1"/>
  <c r="J27" i="109"/>
  <c r="J24" i="109" s="1"/>
  <c r="L27" i="109"/>
  <c r="L24" i="109" s="1"/>
  <c r="N27" i="109"/>
  <c r="P27" i="109"/>
  <c r="R27" i="109"/>
  <c r="T27" i="109"/>
  <c r="V27" i="109"/>
  <c r="X27" i="109"/>
  <c r="B31" i="109"/>
  <c r="B28" i="109" s="1"/>
  <c r="D31" i="109"/>
  <c r="D28" i="109" s="1"/>
  <c r="F31" i="109"/>
  <c r="F28" i="109" s="1"/>
  <c r="H31" i="109"/>
  <c r="H28" i="109" s="1"/>
  <c r="J31" i="109"/>
  <c r="J28" i="109" s="1"/>
  <c r="L31" i="109"/>
  <c r="L28" i="109" s="1"/>
  <c r="N31" i="109"/>
  <c r="P31" i="109"/>
  <c r="R31" i="109"/>
  <c r="T31" i="109"/>
  <c r="V31" i="109"/>
  <c r="X31" i="109"/>
  <c r="B35" i="109"/>
  <c r="B32" i="109" s="1"/>
  <c r="D35" i="109"/>
  <c r="D32" i="109" s="1"/>
  <c r="F35" i="109"/>
  <c r="F32" i="109" s="1"/>
  <c r="H35" i="109"/>
  <c r="H32" i="109" s="1"/>
  <c r="J35" i="109"/>
  <c r="J32" i="109" s="1"/>
  <c r="L35" i="109"/>
  <c r="L32" i="109" s="1"/>
  <c r="N35" i="109"/>
  <c r="P35" i="109"/>
  <c r="R35" i="109"/>
  <c r="T35" i="109"/>
  <c r="V35" i="109"/>
  <c r="X35" i="109"/>
  <c r="B39" i="109"/>
  <c r="B36" i="109" s="1"/>
  <c r="D39" i="109"/>
  <c r="D36" i="109" s="1"/>
  <c r="F39" i="109"/>
  <c r="F36" i="109" s="1"/>
  <c r="H39" i="109"/>
  <c r="H36" i="109" s="1"/>
  <c r="J39" i="109"/>
  <c r="J36" i="109" s="1"/>
  <c r="L39" i="109"/>
  <c r="L36" i="109" s="1"/>
  <c r="N39" i="109"/>
  <c r="P39" i="109"/>
  <c r="R39" i="109"/>
  <c r="T39" i="109"/>
  <c r="V39" i="109"/>
  <c r="X39" i="109"/>
  <c r="B43" i="109"/>
  <c r="B40" i="109" s="1"/>
  <c r="D43" i="109"/>
  <c r="D40" i="109" s="1"/>
  <c r="F43" i="109"/>
  <c r="F40" i="109" s="1"/>
  <c r="H43" i="109"/>
  <c r="H40" i="109" s="1"/>
  <c r="J43" i="109"/>
  <c r="J40" i="109" s="1"/>
  <c r="L43" i="109"/>
  <c r="L40" i="109" s="1"/>
  <c r="N43" i="109"/>
  <c r="P43" i="109"/>
  <c r="R43" i="109"/>
  <c r="T43" i="109"/>
  <c r="V43" i="109"/>
  <c r="X43" i="109"/>
  <c r="B47" i="109"/>
  <c r="B44" i="109" s="1"/>
  <c r="D47" i="109"/>
  <c r="D44" i="109" s="1"/>
  <c r="F47" i="109"/>
  <c r="F44" i="109" s="1"/>
  <c r="H47" i="109"/>
  <c r="H44" i="109" s="1"/>
  <c r="J47" i="109"/>
  <c r="J44" i="109" s="1"/>
  <c r="L47" i="109"/>
  <c r="L44" i="109" s="1"/>
  <c r="N47" i="109"/>
  <c r="P47" i="109"/>
  <c r="R47" i="109"/>
  <c r="T47" i="109"/>
  <c r="V47" i="109"/>
  <c r="X47" i="109"/>
  <c r="B51" i="109"/>
  <c r="B48" i="109" s="1"/>
  <c r="D51" i="109"/>
  <c r="D48" i="109" s="1"/>
  <c r="F51" i="109"/>
  <c r="F48" i="109" s="1"/>
  <c r="H51" i="109"/>
  <c r="H48" i="109" s="1"/>
  <c r="J51" i="109"/>
  <c r="J48" i="109" s="1"/>
  <c r="L51" i="109"/>
  <c r="L48" i="109" s="1"/>
  <c r="N51" i="109"/>
  <c r="P51" i="109"/>
  <c r="R51" i="109"/>
  <c r="T51" i="109"/>
  <c r="V51" i="109"/>
  <c r="X51" i="109"/>
  <c r="B55" i="109"/>
  <c r="B52" i="109" s="1"/>
  <c r="D55" i="109"/>
  <c r="D52" i="109" s="1"/>
  <c r="F55" i="109"/>
  <c r="F52" i="109" s="1"/>
  <c r="J55" i="109"/>
  <c r="J52" i="109" s="1"/>
  <c r="N55" i="109"/>
  <c r="R55" i="109"/>
  <c r="V55" i="109"/>
  <c r="B59" i="109"/>
  <c r="B56" i="109" s="1"/>
  <c r="F59" i="109"/>
  <c r="F56" i="109" s="1"/>
  <c r="J59" i="109"/>
  <c r="J56" i="109" s="1"/>
  <c r="N59" i="109"/>
  <c r="R59" i="109"/>
  <c r="V59" i="109"/>
  <c r="B63" i="109"/>
  <c r="B60" i="109" s="1"/>
  <c r="F63" i="109"/>
  <c r="F60" i="109" s="1"/>
  <c r="J63" i="109"/>
  <c r="J60" i="109" s="1"/>
  <c r="N63" i="109"/>
  <c r="R63" i="109"/>
  <c r="V63" i="109"/>
  <c r="B67" i="109"/>
  <c r="B64" i="109" s="1"/>
  <c r="F67" i="109"/>
  <c r="F64" i="109" s="1"/>
  <c r="J67" i="109"/>
  <c r="J64" i="109" s="1"/>
  <c r="N67" i="109"/>
  <c r="R67" i="109"/>
  <c r="V67" i="109"/>
  <c r="B71" i="109"/>
  <c r="B68" i="109" s="1"/>
  <c r="F71" i="109"/>
  <c r="F68" i="109" s="1"/>
  <c r="J71" i="109"/>
  <c r="J68" i="109" s="1"/>
  <c r="N71" i="109"/>
  <c r="R71" i="109"/>
  <c r="V71" i="109"/>
  <c r="B75" i="109"/>
  <c r="B72" i="109" s="1"/>
  <c r="F75" i="109"/>
  <c r="F72" i="109" s="1"/>
  <c r="J75" i="109"/>
  <c r="J72" i="109" s="1"/>
  <c r="N75" i="109"/>
  <c r="R75" i="109"/>
  <c r="V75" i="109"/>
  <c r="B79" i="109"/>
  <c r="B76" i="109" s="1"/>
  <c r="F79" i="109"/>
  <c r="F76" i="109" s="1"/>
  <c r="J79" i="109"/>
  <c r="J76" i="109" s="1"/>
  <c r="N79" i="109"/>
  <c r="R79" i="109"/>
  <c r="V79" i="109"/>
  <c r="B83" i="109"/>
  <c r="B80" i="109" s="1"/>
  <c r="F83" i="109"/>
  <c r="F80" i="109" s="1"/>
  <c r="K83" i="109"/>
  <c r="K80" i="109" s="1"/>
  <c r="S83" i="109"/>
  <c r="C87" i="109"/>
  <c r="C84" i="109" s="1"/>
  <c r="K87" i="109"/>
  <c r="K84" i="109" s="1"/>
  <c r="S87" i="109"/>
  <c r="C91" i="109"/>
  <c r="C88" i="109" s="1"/>
  <c r="K91" i="109"/>
  <c r="K88" i="109" s="1"/>
  <c r="S91" i="109"/>
  <c r="C95" i="109"/>
  <c r="C92" i="109" s="1"/>
  <c r="K95" i="109"/>
  <c r="K92" i="109" s="1"/>
  <c r="S95" i="109"/>
  <c r="C99" i="109"/>
  <c r="C96" i="109" s="1"/>
  <c r="K99" i="109"/>
  <c r="K96" i="109" s="1"/>
  <c r="S99" i="109"/>
  <c r="C103" i="109"/>
  <c r="C100" i="109" s="1"/>
  <c r="K103" i="109"/>
  <c r="K100" i="109" s="1"/>
  <c r="S103" i="109"/>
  <c r="C107" i="109"/>
  <c r="C104" i="109" s="1"/>
  <c r="K107" i="109"/>
  <c r="K104" i="109" s="1"/>
  <c r="S107" i="109"/>
  <c r="C111" i="109"/>
  <c r="C108" i="109" s="1"/>
  <c r="K111" i="109"/>
  <c r="K108" i="109" s="1"/>
  <c r="S111" i="109"/>
  <c r="C115" i="109"/>
  <c r="C112" i="109" s="1"/>
  <c r="K115" i="109"/>
  <c r="K112" i="109" s="1"/>
  <c r="S115" i="109"/>
  <c r="C119" i="109"/>
  <c r="C116" i="109" s="1"/>
  <c r="K119" i="109"/>
  <c r="K116" i="109" s="1"/>
  <c r="S119" i="109"/>
  <c r="C123" i="109"/>
  <c r="C120" i="109" s="1"/>
  <c r="K123" i="109"/>
  <c r="K120" i="109" s="1"/>
  <c r="S123" i="109"/>
  <c r="C127" i="109"/>
  <c r="C124" i="109" s="1"/>
  <c r="K127" i="109"/>
  <c r="K124" i="109" s="1"/>
  <c r="S127" i="109"/>
  <c r="R132" i="118" l="1"/>
  <c r="R128" i="118"/>
  <c r="R136" i="118"/>
  <c r="M259" i="114"/>
  <c r="M263" i="114"/>
  <c r="M124" i="109"/>
  <c r="M116" i="109"/>
  <c r="M108" i="109"/>
  <c r="M100" i="109"/>
  <c r="M92" i="109"/>
  <c r="M84" i="109"/>
  <c r="M76" i="109"/>
  <c r="M68" i="109"/>
  <c r="M60" i="109"/>
  <c r="M52" i="109"/>
  <c r="M44" i="109"/>
  <c r="M36" i="109"/>
  <c r="M28" i="109"/>
  <c r="M20" i="109"/>
  <c r="N16" i="109"/>
  <c r="M16" i="118"/>
  <c r="S128" i="118" l="1"/>
  <c r="S136" i="118"/>
  <c r="S132" i="118"/>
  <c r="N259" i="114"/>
  <c r="N263" i="114"/>
  <c r="N20" i="109"/>
  <c r="O16" i="109"/>
  <c r="N16" i="118"/>
  <c r="T136" i="118" l="1"/>
  <c r="T132" i="118"/>
  <c r="T128" i="118"/>
  <c r="O259" i="114"/>
  <c r="O263" i="114"/>
  <c r="P16" i="109"/>
  <c r="O20" i="109"/>
  <c r="N24" i="109"/>
  <c r="O16" i="118"/>
  <c r="U132" i="118" l="1"/>
  <c r="U128" i="118"/>
  <c r="U136" i="118"/>
  <c r="P259" i="114"/>
  <c r="P263" i="114"/>
  <c r="N28" i="109"/>
  <c r="P20" i="109"/>
  <c r="O24" i="109"/>
  <c r="Q16" i="109"/>
  <c r="P16" i="118"/>
  <c r="V128" i="118" l="1"/>
  <c r="V136" i="118"/>
  <c r="V132" i="118"/>
  <c r="Q259" i="114"/>
  <c r="Q263" i="114"/>
  <c r="O28" i="109"/>
  <c r="Q20" i="109"/>
  <c r="P24" i="109"/>
  <c r="N32" i="109"/>
  <c r="R16" i="109"/>
  <c r="Q16" i="118"/>
  <c r="W136" i="118" l="1"/>
  <c r="W132" i="118"/>
  <c r="W128" i="118"/>
  <c r="R259" i="114"/>
  <c r="R263" i="114"/>
  <c r="Q24" i="109"/>
  <c r="N36" i="109"/>
  <c r="R20" i="109"/>
  <c r="S16" i="109"/>
  <c r="P28" i="109"/>
  <c r="O32" i="109"/>
  <c r="R16" i="118"/>
  <c r="Y132" i="118" l="1"/>
  <c r="X132" i="118"/>
  <c r="Y128" i="118"/>
  <c r="X128" i="118"/>
  <c r="Y136" i="118"/>
  <c r="X136" i="118"/>
  <c r="S259" i="114"/>
  <c r="S263" i="114"/>
  <c r="S20" i="109"/>
  <c r="P32" i="109"/>
  <c r="O36" i="109"/>
  <c r="T16" i="109"/>
  <c r="N40" i="109"/>
  <c r="R24" i="109"/>
  <c r="Q28" i="109"/>
  <c r="S16" i="118"/>
  <c r="T259" i="114" l="1"/>
  <c r="T263" i="114"/>
  <c r="R28" i="109"/>
  <c r="T20" i="109"/>
  <c r="U16" i="109"/>
  <c r="P36" i="109"/>
  <c r="Q32" i="109"/>
  <c r="N44" i="109"/>
  <c r="O40" i="109"/>
  <c r="S24" i="109"/>
  <c r="T16" i="118"/>
  <c r="U263" i="114" l="1"/>
  <c r="U259" i="114"/>
  <c r="S28" i="109"/>
  <c r="P40" i="109"/>
  <c r="Q36" i="109"/>
  <c r="N48" i="109"/>
  <c r="T24" i="109"/>
  <c r="O44" i="109"/>
  <c r="U20" i="109"/>
  <c r="V16" i="109"/>
  <c r="R32" i="109"/>
  <c r="U16" i="118"/>
  <c r="V259" i="114" l="1"/>
  <c r="V263" i="114"/>
  <c r="U24" i="109"/>
  <c r="V20" i="109"/>
  <c r="W16" i="109"/>
  <c r="O48" i="109"/>
  <c r="N52" i="109"/>
  <c r="P44" i="109"/>
  <c r="R36" i="109"/>
  <c r="T28" i="109"/>
  <c r="Q40" i="109"/>
  <c r="S32" i="109"/>
  <c r="V16" i="118"/>
  <c r="W263" i="114" l="1"/>
  <c r="W259" i="114"/>
  <c r="T32" i="109"/>
  <c r="O52" i="109"/>
  <c r="V24" i="109"/>
  <c r="Q44" i="109"/>
  <c r="S36" i="109"/>
  <c r="P48" i="109"/>
  <c r="R40" i="109"/>
  <c r="N56" i="109"/>
  <c r="W20" i="109"/>
  <c r="X16" i="109"/>
  <c r="U28" i="109"/>
  <c r="W16" i="118"/>
  <c r="Y259" i="114" l="1"/>
  <c r="X259" i="114"/>
  <c r="Y263" i="114"/>
  <c r="X263" i="114"/>
  <c r="X20" i="109"/>
  <c r="Y16" i="109"/>
  <c r="N60" i="109"/>
  <c r="P52" i="109"/>
  <c r="Q48" i="109"/>
  <c r="O56" i="109"/>
  <c r="U32" i="109"/>
  <c r="W24" i="109"/>
  <c r="R44" i="109"/>
  <c r="S40" i="109"/>
  <c r="V28" i="109"/>
  <c r="T36" i="109"/>
  <c r="Y16" i="118"/>
  <c r="X16" i="118"/>
  <c r="T40" i="109" l="1"/>
  <c r="S44" i="109"/>
  <c r="W28" i="109"/>
  <c r="O60" i="109"/>
  <c r="P56" i="109"/>
  <c r="Y20" i="109"/>
  <c r="V32" i="109"/>
  <c r="R48" i="109"/>
  <c r="U36" i="109"/>
  <c r="Q52" i="109"/>
  <c r="N64" i="109"/>
  <c r="X24" i="109"/>
  <c r="X28" i="109" l="1"/>
  <c r="Q56" i="109"/>
  <c r="R52" i="109"/>
  <c r="Y24" i="109"/>
  <c r="O64" i="109"/>
  <c r="S48" i="109"/>
  <c r="N68" i="109"/>
  <c r="U40" i="109"/>
  <c r="V36" i="109"/>
  <c r="P60" i="109"/>
  <c r="W32" i="109"/>
  <c r="T44" i="109"/>
  <c r="T48" i="109" l="1"/>
  <c r="P64" i="109"/>
  <c r="U44" i="109"/>
  <c r="S52" i="109"/>
  <c r="Y28" i="109"/>
  <c r="Q60" i="109"/>
  <c r="W36" i="109"/>
  <c r="V40" i="109"/>
  <c r="N72" i="109"/>
  <c r="O68" i="109"/>
  <c r="R56" i="109"/>
  <c r="X32" i="109"/>
  <c r="X36" i="109" l="1"/>
  <c r="O72" i="109"/>
  <c r="V44" i="109"/>
  <c r="Q64" i="109"/>
  <c r="S56" i="109"/>
  <c r="P68" i="109"/>
  <c r="R60" i="109"/>
  <c r="N76" i="109"/>
  <c r="W40" i="109"/>
  <c r="Y32" i="109"/>
  <c r="U48" i="109"/>
  <c r="T52" i="109"/>
  <c r="N80" i="109" l="1"/>
  <c r="Q68" i="109"/>
  <c r="O76" i="109"/>
  <c r="T56" i="109"/>
  <c r="P72" i="109"/>
  <c r="Y36" i="109"/>
  <c r="U52" i="109"/>
  <c r="W44" i="109"/>
  <c r="R64" i="109"/>
  <c r="S60" i="109"/>
  <c r="V48" i="109"/>
  <c r="X40" i="109"/>
  <c r="S64" i="109" l="1"/>
  <c r="Q72" i="109"/>
  <c r="Y40" i="109"/>
  <c r="X44" i="109"/>
  <c r="W48" i="109"/>
  <c r="T60" i="109"/>
  <c r="V52" i="109"/>
  <c r="R68" i="109"/>
  <c r="U56" i="109"/>
  <c r="P76" i="109"/>
  <c r="O80" i="109"/>
  <c r="N84" i="109"/>
  <c r="Q76" i="109" l="1"/>
  <c r="P80" i="109"/>
  <c r="T64" i="109"/>
  <c r="N88" i="109"/>
  <c r="R72" i="109"/>
  <c r="X48" i="109"/>
  <c r="O84" i="109"/>
  <c r="U60" i="109"/>
  <c r="V56" i="109"/>
  <c r="W52" i="109"/>
  <c r="Y44" i="109"/>
  <c r="S68" i="109"/>
  <c r="W56" i="109" l="1"/>
  <c r="P84" i="109"/>
  <c r="X52" i="109"/>
  <c r="S72" i="109"/>
  <c r="U64" i="109"/>
  <c r="N92" i="109"/>
  <c r="Y48" i="109"/>
  <c r="V60" i="109"/>
  <c r="O88" i="109"/>
  <c r="R76" i="109"/>
  <c r="T68" i="109"/>
  <c r="Q80" i="109"/>
  <c r="Q84" i="109" l="1"/>
  <c r="R80" i="109"/>
  <c r="N96" i="109"/>
  <c r="P88" i="109"/>
  <c r="V64" i="109"/>
  <c r="S76" i="109"/>
  <c r="T72" i="109"/>
  <c r="O92" i="109"/>
  <c r="Y52" i="109"/>
  <c r="U68" i="109"/>
  <c r="X56" i="109"/>
  <c r="W60" i="109"/>
  <c r="O96" i="109" l="1"/>
  <c r="W64" i="109"/>
  <c r="U72" i="109"/>
  <c r="S80" i="109"/>
  <c r="P92" i="109"/>
  <c r="R84" i="109"/>
  <c r="X60" i="109"/>
  <c r="Y56" i="109"/>
  <c r="T76" i="109"/>
  <c r="V68" i="109"/>
  <c r="N100" i="109"/>
  <c r="Q88" i="109"/>
  <c r="Q92" i="109" l="1"/>
  <c r="S84" i="109"/>
  <c r="V72" i="109"/>
  <c r="Y60" i="109"/>
  <c r="R88" i="109"/>
  <c r="W68" i="109"/>
  <c r="N104" i="109"/>
  <c r="T80" i="109"/>
  <c r="X64" i="109"/>
  <c r="P96" i="109"/>
  <c r="U76" i="109"/>
  <c r="O100" i="109"/>
  <c r="P100" i="109" l="1"/>
  <c r="O104" i="109"/>
  <c r="T84" i="109"/>
  <c r="W72" i="109"/>
  <c r="Y64" i="109"/>
  <c r="S88" i="109"/>
  <c r="U80" i="109"/>
  <c r="X68" i="109"/>
  <c r="N108" i="109"/>
  <c r="R92" i="109"/>
  <c r="V76" i="109"/>
  <c r="Q96" i="109"/>
  <c r="R96" i="109" l="1"/>
  <c r="W76" i="109"/>
  <c r="Q100" i="109"/>
  <c r="X72" i="109"/>
  <c r="S92" i="109"/>
  <c r="O108" i="109"/>
  <c r="V80" i="109"/>
  <c r="N112" i="109"/>
  <c r="U84" i="109"/>
  <c r="Y68" i="109"/>
  <c r="T88" i="109"/>
  <c r="P104" i="109"/>
  <c r="T92" i="109" l="1"/>
  <c r="U88" i="109"/>
  <c r="V84" i="109"/>
  <c r="S96" i="109"/>
  <c r="P108" i="109"/>
  <c r="Y72" i="109"/>
  <c r="N116" i="109"/>
  <c r="O112" i="109"/>
  <c r="X76" i="109"/>
  <c r="W80" i="109"/>
  <c r="Q104" i="109"/>
  <c r="R100" i="109"/>
  <c r="R104" i="109" l="1"/>
  <c r="W84" i="109"/>
  <c r="O116" i="109"/>
  <c r="Y76" i="109"/>
  <c r="S100" i="109"/>
  <c r="U92" i="109"/>
  <c r="Q108" i="109"/>
  <c r="X80" i="109"/>
  <c r="N124" i="109"/>
  <c r="N120" i="109"/>
  <c r="P112" i="109"/>
  <c r="V88" i="109"/>
  <c r="T96" i="109"/>
  <c r="V92" i="109" l="1"/>
  <c r="T100" i="109"/>
  <c r="P116" i="109"/>
  <c r="X84" i="109"/>
  <c r="U96" i="109"/>
  <c r="Y80" i="109"/>
  <c r="W88" i="109"/>
  <c r="Q112" i="109"/>
  <c r="S104" i="109"/>
  <c r="O124" i="109"/>
  <c r="O120" i="109"/>
  <c r="R108" i="109"/>
  <c r="Y84" i="109" l="1"/>
  <c r="T104" i="109"/>
  <c r="Q116" i="109"/>
  <c r="X88" i="109"/>
  <c r="R112" i="109"/>
  <c r="S108" i="109"/>
  <c r="W92" i="109"/>
  <c r="U100" i="109"/>
  <c r="P124" i="109"/>
  <c r="P120" i="109"/>
  <c r="V96" i="109"/>
  <c r="V100" i="109" l="1"/>
  <c r="U104" i="109"/>
  <c r="S112" i="109"/>
  <c r="X92" i="109"/>
  <c r="T108" i="109"/>
  <c r="W96" i="109"/>
  <c r="R116" i="109"/>
  <c r="Q124" i="109"/>
  <c r="Q120" i="109"/>
  <c r="Y88" i="109"/>
  <c r="X96" i="109" l="1"/>
  <c r="U108" i="109"/>
  <c r="W100" i="109"/>
  <c r="Y92" i="109"/>
  <c r="R124" i="109"/>
  <c r="R120" i="109"/>
  <c r="T112" i="109"/>
  <c r="S116" i="109"/>
  <c r="V104" i="109"/>
  <c r="T116" i="109" l="1"/>
  <c r="U112" i="109"/>
  <c r="S124" i="109"/>
  <c r="S120" i="109"/>
  <c r="V108" i="109"/>
  <c r="Y96" i="109"/>
  <c r="W104" i="109"/>
  <c r="X100" i="109"/>
  <c r="W108" i="109" l="1"/>
  <c r="V112" i="109"/>
  <c r="U116" i="109"/>
  <c r="X104" i="109"/>
  <c r="Y100" i="109"/>
  <c r="T124" i="109"/>
  <c r="T120" i="109"/>
  <c r="X108" i="109" l="1"/>
  <c r="V116" i="109"/>
  <c r="Y104" i="109"/>
  <c r="U124" i="109"/>
  <c r="U120" i="109"/>
  <c r="W112" i="109"/>
  <c r="W116" i="109" l="1"/>
  <c r="Y108" i="109"/>
  <c r="X112" i="109"/>
  <c r="V124" i="109"/>
  <c r="V120" i="109"/>
  <c r="Y112" i="109" l="1"/>
  <c r="X116" i="109"/>
  <c r="W124" i="109"/>
  <c r="W120" i="109"/>
  <c r="X124" i="109" l="1"/>
  <c r="X120" i="109"/>
  <c r="Y116" i="109"/>
  <c r="Y124" i="109" l="1"/>
  <c r="Y120" i="109"/>
</calcChain>
</file>

<file path=xl/sharedStrings.xml><?xml version="1.0" encoding="utf-8"?>
<sst xmlns="http://schemas.openxmlformats.org/spreadsheetml/2006/main" count="1155" uniqueCount="69">
  <si>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</si>
  <si>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</si>
  <si>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</si>
  <si>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</si>
  <si>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</si>
  <si>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</si>
  <si>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</si>
  <si>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</si>
  <si>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</si>
  <si>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</si>
  <si>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</si>
  <si>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</si>
  <si>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</si>
  <si>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</si>
  <si>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</si>
  <si>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</si>
  <si>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</si>
  <si>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</si>
  <si>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</si>
  <si>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</si>
  <si>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</si>
  <si>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</si>
  <si>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</si>
  <si>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</si>
  <si>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</si>
  <si>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</si>
  <si>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</si>
  <si>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</si>
  <si>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</si>
  <si>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</si>
  <si>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</si>
  <si>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</si>
  <si>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</si>
  <si>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руб./МВт в месяц без НДС</t>
  </si>
  <si>
    <t>- инфраструктурные платежи</t>
  </si>
  <si>
    <t xml:space="preserve">VI. Шестая ценовая категория. </t>
  </si>
  <si>
    <t>Величина ставки, руб./МВт·ч без НДС</t>
  </si>
  <si>
    <t>электрической энергии в двухставочном выражении)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</si>
  <si>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</si>
  <si>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</si>
  <si>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с максимальной мощностью энергопринимающих устройств не менее 10 МВт</t>
  </si>
  <si>
    <t>- средневзвешенная  регулируемая  цена  на  электрическую энергию (мощность)</t>
  </si>
  <si>
    <t>в отношении которых за расчетный период осуществляется почасовое планирование и учет,</t>
  </si>
  <si>
    <t>Ставка для суммы плановых почасовых объемов покупки электрической энергии за расчетный период</t>
  </si>
  <si>
    <t>а стоимость услуг по передаче электрическй энергии определяется по тарифу на услуги по передаче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</si>
  <si>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</si>
  <si>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</si>
  <si>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</si>
  <si>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</si>
  <si>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</si>
  <si>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</si>
  <si>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</si>
  <si>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</si>
  <si>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- 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расчета стоимости отклонений фактического производства (потребления) электрической энергии от объемов их планового почасового производства (потребления)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</si>
  <si>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</si>
  <si>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</si>
  <si>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</si>
  <si>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</si>
  <si>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 максимальной мощностью энергопринимающих устройств не менее 670 кВт, но менее 10 МВт</t>
  </si>
  <si>
    <t>Предельные уровни регулируемых цен на электрическую энергию (мощность), поставляемую ЭСО АО "ННК - Энерго"  потребителям (покупателям)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</si>
  <si>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АО "ОРК"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</si>
  <si>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ООО  "Дальреострой".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</si>
  <si>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АО  "ННК - Хабаровский НПЗ".</t>
  </si>
  <si>
    <t>Ставка для фактических почасовых объемов покупки электрической энергии, отпущенных на уровне напряжения СН-2</t>
  </si>
  <si>
    <t>4. Удельная величина расходов на реализацию (сбыт) электрической энергии, определена в договоре, обеспечивающим продажу на розничном рынке электрической энергии с потребителем (покупателем) ООО  "Дальрео", ООО "Дальреострой", АО "ННК-Хабаровский НПЗ", АО "ОРК"</t>
  </si>
  <si>
    <t xml:space="preserve">IV. Четвертая ценовая категория. </t>
  </si>
  <si>
    <t>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</si>
  <si>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</t>
  </si>
  <si>
    <t>определяется по тарифу на услуги по передаче электрической энергии в двухставочном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</si>
</sst>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р_."/>
    <numFmt numFmtId="166" formatCode="0.0000000000"/>
    <numFmt numFmtId="167" formatCode="0.00000000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142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4" fontId="18" fillId="7" borderId="0" xfId="18" applyNumberFormat="1" applyFont="1" applyFill="1" applyBorder="1" applyAlignment="1">
      <alignment horizontal="right" vertical="center" wrapText="1"/>
    </xf>
    <xf numFmtId="49" fontId="18" fillId="7" borderId="0" xfId="18" applyNumberFormat="1" applyFont="1" applyFill="1" applyBorder="1" applyAlignment="1">
      <alignment horizontal="left" vertical="center" wrapText="1" indent="2"/>
    </xf>
    <xf numFmtId="2" fontId="18" fillId="7" borderId="0" xfId="18" applyNumberFormat="1" applyFont="1" applyFill="1" applyBorder="1" applyAlignment="1">
      <alignment horizontal="center" vertical="center" wrapText="1"/>
    </xf>
    <xf numFmtId="49" fontId="18" fillId="7" borderId="0" xfId="6" applyNumberFormat="1" applyFont="1" applyFill="1" applyBorder="1" applyAlignment="1">
      <alignment horizontal="left" vertical="center" wrapText="1" indent="2"/>
    </xf>
    <xf numFmtId="2" fontId="15" fillId="7" borderId="0" xfId="18" applyNumberFormat="1" applyFont="1" applyFill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8" fillId="7" borderId="37" xfId="6" applyNumberFormat="1" applyFont="1" applyFill="1" applyBorder="1" applyAlignment="1">
      <alignment horizontal="right" vertical="center"/>
    </xf>
    <xf numFmtId="4" fontId="18" fillId="7" borderId="39" xfId="6" applyNumberFormat="1" applyFont="1" applyFill="1" applyBorder="1" applyAlignment="1">
      <alignment horizontal="right" vertical="center"/>
    </xf>
    <xf numFmtId="4" fontId="18" fillId="7" borderId="40" xfId="6" applyNumberFormat="1" applyFont="1" applyFill="1" applyBorder="1" applyAlignment="1">
      <alignment horizontal="right" vertical="center"/>
    </xf>
    <xf numFmtId="4" fontId="18" fillId="7" borderId="41" xfId="6" applyNumberFormat="1" applyFont="1" applyFill="1" applyBorder="1" applyAlignment="1">
      <alignment horizontal="right" vertical="center"/>
    </xf>
    <xf numFmtId="4" fontId="18" fillId="7" borderId="42" xfId="6" applyNumberFormat="1" applyFont="1" applyFill="1" applyBorder="1" applyAlignment="1">
      <alignment horizontal="right" vertical="center"/>
    </xf>
    <xf numFmtId="4" fontId="18" fillId="7" borderId="43" xfId="6" applyNumberFormat="1" applyFont="1" applyFill="1" applyBorder="1" applyAlignment="1">
      <alignment horizontal="right" vertical="center"/>
    </xf>
    <xf numFmtId="4" fontId="18" fillId="7" borderId="38" xfId="18" applyNumberFormat="1" applyFont="1" applyFill="1" applyBorder="1" applyAlignment="1">
      <alignment horizontal="right" vertical="center"/>
    </xf>
    <xf numFmtId="4" fontId="18" fillId="7" borderId="20" xfId="18" applyNumberFormat="1" applyFont="1" applyFill="1" applyBorder="1" applyAlignment="1">
      <alignment horizontal="right" vertical="center"/>
    </xf>
    <xf numFmtId="4" fontId="18" fillId="7" borderId="21" xfId="18" applyNumberFormat="1" applyFont="1" applyFill="1" applyBorder="1" applyAlignment="1">
      <alignment horizontal="right" vertical="center"/>
    </xf>
    <xf numFmtId="0" fontId="17" fillId="7" borderId="0" xfId="18" applyFont="1" applyFill="1" applyAlignment="1">
      <alignment horizontal="left" vertical="center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7" fillId="7" borderId="0" xfId="18" applyFont="1" applyFill="1" applyAlignment="1">
      <alignment horizontal="left" vertical="center"/>
    </xf>
    <xf numFmtId="4" fontId="18" fillId="7" borderId="44" xfId="6" applyNumberFormat="1" applyFont="1" applyFill="1" applyBorder="1" applyAlignment="1">
      <alignment horizontal="right" vertical="center"/>
    </xf>
    <xf numFmtId="4" fontId="18" fillId="7" borderId="45" xfId="6" applyNumberFormat="1" applyFont="1" applyFill="1" applyBorder="1" applyAlignment="1">
      <alignment horizontal="right" vertical="center"/>
    </xf>
    <xf numFmtId="4" fontId="18" fillId="7" borderId="38" xfId="6" applyNumberFormat="1" applyFont="1" applyFill="1" applyBorder="1" applyAlignment="1">
      <alignment horizontal="right" vertical="center"/>
    </xf>
    <xf numFmtId="4" fontId="18" fillId="7" borderId="20" xfId="6" applyNumberFormat="1" applyFont="1" applyFill="1" applyBorder="1" applyAlignment="1">
      <alignment horizontal="right" vertical="center"/>
    </xf>
    <xf numFmtId="4" fontId="18" fillId="7" borderId="21" xfId="6" applyNumberFormat="1" applyFont="1" applyFill="1" applyBorder="1" applyAlignment="1">
      <alignment horizontal="right" vertical="center"/>
    </xf>
    <xf numFmtId="4" fontId="18" fillId="7" borderId="0" xfId="6" applyNumberFormat="1" applyFont="1" applyFill="1" applyBorder="1" applyAlignment="1">
      <alignment horizontal="right" vertical="center"/>
    </xf>
    <xf numFmtId="0" fontId="17" fillId="7" borderId="0" xfId="18" applyFont="1" applyFill="1" applyAlignment="1">
      <alignment horizontal="left" vertical="center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7" fillId="7" borderId="0" xfId="18" applyFont="1" applyFill="1"/>
    <xf numFmtId="4" fontId="19" fillId="7" borderId="17" xfId="18" applyNumberFormat="1" applyFont="1" applyFill="1" applyBorder="1" applyAlignment="1">
      <alignment horizontal="right" vertical="center"/>
    </xf>
    <xf numFmtId="4" fontId="18" fillId="0" borderId="42" xfId="0" applyNumberFormat="1" applyFont="1" applyBorder="1" applyAlignment="1">
      <alignment horizontal="right"/>
    </xf>
    <xf numFmtId="49" fontId="18" fillId="7" borderId="46" xfId="6" applyNumberFormat="1" applyFont="1" applyFill="1" applyBorder="1" applyAlignment="1">
      <alignment horizontal="left" vertical="center" wrapText="1" indent="2"/>
    </xf>
    <xf numFmtId="0" fontId="19" fillId="8" borderId="33" xfId="18" applyFont="1" applyFill="1" applyBorder="1" applyAlignment="1">
      <alignment horizontal="center" vertical="center" wrapText="1"/>
    </xf>
    <xf numFmtId="0" fontId="19" fillId="8" borderId="34" xfId="18" applyFont="1" applyFill="1" applyBorder="1" applyAlignment="1">
      <alignment horizontal="center" vertical="center" wrapText="1"/>
    </xf>
    <xf numFmtId="0" fontId="19" fillId="8" borderId="35" xfId="18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2" fontId="15" fillId="7" borderId="36" xfId="18" applyNumberFormat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17" fillId="7" borderId="0" xfId="18" applyFont="1" applyFill="1" applyAlignment="1">
      <alignment horizontal="left" vertical="center"/>
    </xf>
    <xf numFmtId="0" fontId="19" fillId="8" borderId="7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49" fontId="19" fillId="7" borderId="7" xfId="18" applyNumberFormat="1" applyFont="1" applyFill="1" applyBorder="1" applyAlignment="1">
      <alignment horizontal="left" vertical="center" wrapText="1" indent="1"/>
    </xf>
    <xf numFmtId="49" fontId="19" fillId="7" borderId="18" xfId="18" applyNumberFormat="1" applyFont="1" applyFill="1" applyBorder="1" applyAlignment="1">
      <alignment horizontal="left" vertical="center" wrapText="1" indent="1"/>
    </xf>
    <xf numFmtId="49" fontId="19" fillId="7" borderId="26" xfId="18" applyNumberFormat="1" applyFont="1" applyFill="1" applyBorder="1" applyAlignment="1">
      <alignment horizontal="left" vertical="center" wrapText="1" indent="1"/>
    </xf>
    <xf numFmtId="0" fontId="19" fillId="7" borderId="17" xfId="18" applyNumberFormat="1" applyFont="1" applyFill="1" applyBorder="1" applyAlignment="1">
      <alignment horizontal="center" vertical="center" wrapText="1"/>
    </xf>
    <xf numFmtId="49" fontId="18" fillId="7" borderId="30" xfId="18" applyNumberFormat="1" applyFont="1" applyFill="1" applyBorder="1" applyAlignment="1">
      <alignment horizontal="left" vertical="center" wrapText="1" indent="2"/>
    </xf>
    <xf numFmtId="49" fontId="18" fillId="7" borderId="31" xfId="18" applyNumberFormat="1" applyFont="1" applyFill="1" applyBorder="1" applyAlignment="1">
      <alignment horizontal="left" vertical="center" wrapText="1" indent="2"/>
    </xf>
    <xf numFmtId="49" fontId="18" fillId="7" borderId="32" xfId="18" applyNumberFormat="1" applyFont="1" applyFill="1" applyBorder="1" applyAlignment="1">
      <alignment horizontal="left" vertical="center" wrapText="1" indent="2"/>
    </xf>
    <xf numFmtId="0" fontId="19" fillId="8" borderId="17" xfId="18" applyFont="1" applyFill="1" applyBorder="1" applyAlignment="1">
      <alignment horizontal="center" vertical="center" wrapText="1"/>
    </xf>
    <xf numFmtId="2" fontId="19" fillId="7" borderId="17" xfId="18" applyNumberFormat="1" applyFont="1" applyFill="1" applyBorder="1" applyAlignment="1">
      <alignment horizontal="center" vertical="center" wrapText="1"/>
    </xf>
    <xf numFmtId="167" fontId="18" fillId="10" borderId="17" xfId="18" applyNumberFormat="1" applyFont="1" applyFill="1" applyBorder="1" applyAlignment="1">
      <alignment horizontal="center" vertical="center" wrapText="1"/>
    </xf>
    <xf numFmtId="49" fontId="23" fillId="7" borderId="27" xfId="0" applyNumberFormat="1" applyFont="1" applyFill="1" applyBorder="1" applyAlignment="1">
      <alignment horizontal="left" vertical="center" indent="2"/>
    </xf>
    <xf numFmtId="49" fontId="23" fillId="7" borderId="28" xfId="0" applyNumberFormat="1" applyFont="1" applyFill="1" applyBorder="1" applyAlignment="1">
      <alignment horizontal="left" vertical="center" indent="2"/>
    </xf>
    <xf numFmtId="49" fontId="23" fillId="7" borderId="29" xfId="0" applyNumberFormat="1" applyFont="1" applyFill="1" applyBorder="1" applyAlignment="1">
      <alignment horizontal="left" vertical="center" indent="2"/>
    </xf>
    <xf numFmtId="2" fontId="16" fillId="10" borderId="7" xfId="6" applyNumberFormat="1" applyFont="1" applyFill="1" applyBorder="1" applyAlignment="1">
      <alignment horizontal="center" vertical="center"/>
    </xf>
    <xf numFmtId="2" fontId="16" fillId="10" borderId="18" xfId="6" applyNumberFormat="1" applyFont="1" applyFill="1" applyBorder="1" applyAlignment="1">
      <alignment horizontal="center" vertical="center"/>
    </xf>
    <xf numFmtId="2" fontId="16" fillId="10" borderId="26" xfId="6" applyNumberFormat="1" applyFont="1" applyFill="1" applyBorder="1" applyAlignment="1">
      <alignment horizontal="center" vertical="center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8" xfId="6" applyNumberFormat="1" applyFont="1" applyFill="1" applyBorder="1" applyAlignment="1">
      <alignment horizontal="center" vertical="center"/>
    </xf>
    <xf numFmtId="49" fontId="16" fillId="8" borderId="26" xfId="6" applyNumberFormat="1" applyFont="1" applyFill="1" applyBorder="1" applyAlignment="1">
      <alignment horizontal="center" vertical="center"/>
    </xf>
    <xf numFmtId="0" fontId="20" fillId="8" borderId="7" xfId="6" applyFont="1" applyFill="1" applyBorder="1" applyAlignment="1">
      <alignment horizontal="center" vertical="center"/>
    </xf>
    <xf numFmtId="0" fontId="20" fillId="8" borderId="18" xfId="6" applyFont="1" applyFill="1" applyBorder="1" applyAlignment="1">
      <alignment horizontal="center" vertical="center"/>
    </xf>
    <xf numFmtId="0" fontId="20" fillId="8" borderId="26" xfId="6" applyFont="1" applyFill="1" applyBorder="1" applyAlignment="1">
      <alignment horizontal="center" vertical="center"/>
    </xf>
    <xf numFmtId="49" fontId="20" fillId="7" borderId="8" xfId="6" applyNumberFormat="1" applyFont="1" applyFill="1" applyBorder="1" applyAlignment="1">
      <alignment horizontal="left" vertical="center" indent="1"/>
    </xf>
    <xf numFmtId="49" fontId="20" fillId="7" borderId="10" xfId="6" applyNumberFormat="1" applyFont="1" applyFill="1" applyBorder="1" applyAlignment="1">
      <alignment horizontal="left" vertical="center" indent="1"/>
    </xf>
    <xf numFmtId="49" fontId="20" fillId="7" borderId="22" xfId="6" applyNumberFormat="1" applyFont="1" applyFill="1" applyBorder="1" applyAlignment="1">
      <alignment horizontal="left" vertical="center" indent="1"/>
    </xf>
    <xf numFmtId="2" fontId="20" fillId="7" borderId="7" xfId="6" applyNumberFormat="1" applyFont="1" applyFill="1" applyBorder="1" applyAlignment="1">
      <alignment horizontal="center" vertical="center"/>
    </xf>
    <xf numFmtId="2" fontId="20" fillId="7" borderId="18" xfId="6" applyNumberFormat="1" applyFont="1" applyFill="1" applyBorder="1" applyAlignment="1">
      <alignment horizontal="center" vertical="center"/>
    </xf>
    <xf numFmtId="2" fontId="20" fillId="7" borderId="26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19" fillId="8" borderId="16" xfId="18" applyFont="1" applyFill="1" applyBorder="1" applyAlignment="1">
      <alignment horizontal="center" vertical="center" wrapText="1"/>
    </xf>
    <xf numFmtId="4" fontId="19" fillId="7" borderId="18" xfId="18" applyNumberFormat="1" applyFont="1" applyFill="1" applyBorder="1" applyAlignment="1">
      <alignment horizontal="center" vertical="center" wrapText="1"/>
    </xf>
    <xf numFmtId="4" fontId="19" fillId="7" borderId="19" xfId="18" applyNumberFormat="1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22" xfId="18" applyFont="1" applyFill="1" applyBorder="1" applyAlignment="1">
      <alignment horizontal="center" vertical="center" wrapText="1"/>
    </xf>
    <xf numFmtId="0" fontId="19" fillId="8" borderId="23" xfId="18" applyFont="1" applyFill="1" applyBorder="1" applyAlignment="1">
      <alignment horizontal="center" vertical="center" wrapText="1"/>
    </xf>
    <xf numFmtId="0" fontId="19" fillId="8" borderId="24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19" xfId="18" applyFont="1" applyFill="1" applyBorder="1" applyAlignment="1">
      <alignment horizontal="center" vertical="center" wrapText="1"/>
    </xf>
    <xf numFmtId="0" fontId="19" fillId="7" borderId="17" xfId="18" applyFont="1" applyFill="1" applyBorder="1" applyAlignment="1">
      <alignment horizontal="left" vertical="center" wrapText="1" indent="1"/>
    </xf>
    <xf numFmtId="4" fontId="19" fillId="9" borderId="15" xfId="18" applyNumberFormat="1" applyFont="1" applyFill="1" applyBorder="1" applyAlignment="1">
      <alignment horizontal="center" vertical="center" wrapTex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9" borderId="20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9" borderId="21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0" fontId="16" fillId="10" borderId="7" xfId="6" applyNumberFormat="1" applyFont="1" applyFill="1" applyBorder="1" applyAlignment="1">
      <alignment horizontal="center" vertical="center"/>
    </xf>
    <xf numFmtId="0" fontId="16" fillId="10" borderId="18" xfId="6" applyNumberFormat="1" applyFont="1" applyFill="1" applyBorder="1" applyAlignment="1">
      <alignment horizontal="center" vertical="center"/>
    </xf>
    <xf numFmtId="0" fontId="16" fillId="10" borderId="26" xfId="6" applyNumberFormat="1" applyFont="1" applyFill="1" applyBorder="1" applyAlignment="1">
      <alignment horizontal="center" vertical="center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8" xfId="6" applyNumberFormat="1" applyFont="1" applyFill="1" applyBorder="1" applyAlignment="1">
      <alignment horizontal="center" vertical="center"/>
    </xf>
    <xf numFmtId="0" fontId="20" fillId="7" borderId="26" xfId="6" applyNumberFormat="1" applyFont="1" applyFill="1" applyBorder="1" applyAlignment="1">
      <alignment horizontal="center" vertical="center"/>
    </xf>
    <xf numFmtId="49" fontId="19" fillId="7" borderId="8" xfId="18" applyNumberFormat="1" applyFont="1" applyFill="1" applyBorder="1" applyAlignment="1">
      <alignment horizontal="left" vertical="center" wrapText="1" indent="1"/>
    </xf>
    <xf numFmtId="49" fontId="19" fillId="7" borderId="10" xfId="18" applyNumberFormat="1" applyFont="1" applyFill="1" applyBorder="1" applyAlignment="1">
      <alignment horizontal="left" vertical="center" wrapText="1" indent="1"/>
    </xf>
    <xf numFmtId="49" fontId="19" fillId="7" borderId="22" xfId="18" applyNumberFormat="1" applyFont="1" applyFill="1" applyBorder="1" applyAlignment="1">
      <alignment horizontal="left" vertical="center" wrapText="1" indent="1"/>
    </xf>
    <xf numFmtId="49" fontId="18" fillId="7" borderId="27" xfId="18" applyNumberFormat="1" applyFont="1" applyFill="1" applyBorder="1" applyAlignment="1">
      <alignment horizontal="left" vertical="center" wrapText="1" indent="2"/>
    </xf>
    <xf numFmtId="49" fontId="18" fillId="7" borderId="28" xfId="18" applyNumberFormat="1" applyFont="1" applyFill="1" applyBorder="1" applyAlignment="1">
      <alignment horizontal="left" vertical="center" wrapText="1" indent="2"/>
    </xf>
    <xf numFmtId="49" fontId="18" fillId="7" borderId="29" xfId="18" applyNumberFormat="1" applyFont="1" applyFill="1" applyBorder="1" applyAlignment="1">
      <alignment horizontal="left" vertical="center" wrapText="1" indent="2"/>
    </xf>
    <xf numFmtId="166" fontId="18" fillId="10" borderId="17" xfId="18" applyNumberFormat="1" applyFont="1" applyFill="1" applyBorder="1" applyAlignment="1">
      <alignment horizontal="center" vertical="center" wrapText="1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8" xfId="6" applyNumberFormat="1" applyFont="1" applyFill="1" applyBorder="1" applyAlignment="1">
      <alignment horizontal="center" vertical="center"/>
    </xf>
    <xf numFmtId="0" fontId="16" fillId="7" borderId="26" xfId="6" applyNumberFormat="1" applyFont="1" applyFill="1" applyBorder="1" applyAlignment="1">
      <alignment horizontal="center" vertical="center"/>
    </xf>
    <xf numFmtId="166" fontId="18" fillId="7" borderId="17" xfId="18" applyNumberFormat="1" applyFont="1" applyFill="1" applyBorder="1" applyAlignment="1">
      <alignment horizontal="center" vertical="center" wrapText="1"/>
    </xf>
    <xf numFmtId="0" fontId="17" fillId="7" borderId="0" xfId="18" applyFont="1" applyFill="1" applyBorder="1" applyAlignment="1">
      <alignment horizontal="center" vertical="top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1_UPZ_MT_SI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2_UPZ_MT_SI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5_UPZ_MT_SI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6_UPZ_MT_SI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7_UPZ_MT_SI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8_UPZ_MT_SI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3;&#1053;&#1050;%20&#1069;&#1085;&#1077;&#1088;&#1075;&#1086;/&#1054;&#1073;&#1097;&#1072;&#1103;%20&#1087;&#1072;&#1087;&#1082;&#1072;/&#1069;&#1085;&#1077;&#1088;&#1075;&#1086;&#1089;&#1073;&#1099;&#1090;&#1086;&#1074;&#1072;&#1103;%20&#1076;&#1077;&#1103;&#1090;&#1077;&#1083;&#1100;&#1085;&#1086;&#1089;&#1090;&#1100;/&#1054;&#1090;&#1095;&#1077;&#1090;&#1085;&#1086;&#1089;&#1090;&#1100;%20&#1087;&#1086;%20&#1089;&#1073;&#1099;&#1090;&#1086;&#1074;&#1086;&#1081;%20&#1076;&#1077;&#1103;&#1090;&#1077;&#1083;&#1100;&#1085;&#1086;&#1089;&#1090;&#1080;/2021/07%20&#1048;&#1102;&#1083;&#1100;/&#1080;&#1079;%20&#1040;&#1058;&#1057;/20210701_ALYANSEN_ZONE2_S_20210814_PALYANS9_UPZ_MT_SI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245863.61290322582</v>
          </cell>
        </row>
        <row r="18">
          <cell r="D18">
            <v>0</v>
          </cell>
        </row>
        <row r="39">
          <cell r="D39">
            <v>827.44491498000002</v>
          </cell>
        </row>
        <row r="40">
          <cell r="D40">
            <v>844.83437558000003</v>
          </cell>
        </row>
        <row r="41">
          <cell r="D41">
            <v>874.84868141000004</v>
          </cell>
        </row>
        <row r="42">
          <cell r="D42">
            <v>892.95825256000001</v>
          </cell>
        </row>
        <row r="43">
          <cell r="D43">
            <v>895.44114148000006</v>
          </cell>
        </row>
        <row r="44">
          <cell r="D44">
            <v>879.76041468000005</v>
          </cell>
        </row>
        <row r="45">
          <cell r="D45">
            <v>859.68266326000003</v>
          </cell>
        </row>
        <row r="46">
          <cell r="D46">
            <v>816.10554649999995</v>
          </cell>
        </row>
        <row r="47">
          <cell r="D47">
            <v>790.45825635000006</v>
          </cell>
        </row>
        <row r="48">
          <cell r="D48">
            <v>860.58972627000003</v>
          </cell>
        </row>
        <row r="49">
          <cell r="D49">
            <v>868.38950144</v>
          </cell>
        </row>
        <row r="50">
          <cell r="D50">
            <v>797.42219063000005</v>
          </cell>
        </row>
        <row r="51">
          <cell r="D51">
            <v>739.21445548999998</v>
          </cell>
        </row>
        <row r="52">
          <cell r="D52">
            <v>745.69228901999998</v>
          </cell>
        </row>
        <row r="53">
          <cell r="D53">
            <v>748.10959865999996</v>
          </cell>
        </row>
        <row r="54">
          <cell r="D54">
            <v>757.10995749000006</v>
          </cell>
        </row>
        <row r="55">
          <cell r="D55">
            <v>744.19914442000004</v>
          </cell>
        </row>
        <row r="56">
          <cell r="D56">
            <v>729.96346867</v>
          </cell>
        </row>
        <row r="57">
          <cell r="D57">
            <v>769.99786747999997</v>
          </cell>
        </row>
        <row r="58">
          <cell r="D58">
            <v>780.05644380000001</v>
          </cell>
        </row>
        <row r="59">
          <cell r="D59">
            <v>780.17882454000005</v>
          </cell>
        </row>
        <row r="60">
          <cell r="D60">
            <v>801.28621586999998</v>
          </cell>
        </row>
        <row r="61">
          <cell r="D61">
            <v>763.76398656000003</v>
          </cell>
        </row>
        <row r="62">
          <cell r="D62">
            <v>725.65078729000004</v>
          </cell>
        </row>
        <row r="63">
          <cell r="D63">
            <v>801.62511418999998</v>
          </cell>
        </row>
        <row r="64">
          <cell r="D64">
            <v>848.51377000000002</v>
          </cell>
        </row>
        <row r="65">
          <cell r="D65">
            <v>880.63401056999999</v>
          </cell>
        </row>
        <row r="66">
          <cell r="D66">
            <v>884.46190551999996</v>
          </cell>
        </row>
        <row r="67">
          <cell r="D67">
            <v>885.15446169999996</v>
          </cell>
        </row>
        <row r="68">
          <cell r="D68">
            <v>873.38125908999996</v>
          </cell>
        </row>
        <row r="69">
          <cell r="D69">
            <v>842.24869679000005</v>
          </cell>
        </row>
        <row r="70">
          <cell r="D70">
            <v>775.88835716999995</v>
          </cell>
        </row>
        <row r="71">
          <cell r="D71">
            <v>753.33071882000002</v>
          </cell>
        </row>
        <row r="72">
          <cell r="D72">
            <v>779.61551420000001</v>
          </cell>
        </row>
        <row r="73">
          <cell r="D73">
            <v>788.58522739</v>
          </cell>
        </row>
        <row r="74">
          <cell r="D74">
            <v>723.53481195999996</v>
          </cell>
        </row>
        <row r="75">
          <cell r="D75">
            <v>709.80841531999999</v>
          </cell>
        </row>
        <row r="76">
          <cell r="D76">
            <v>723.15368733000003</v>
          </cell>
        </row>
        <row r="77">
          <cell r="D77">
            <v>720.53395703000001</v>
          </cell>
        </row>
        <row r="78">
          <cell r="D78">
            <v>724.90490576000002</v>
          </cell>
        </row>
        <row r="79">
          <cell r="D79">
            <v>729.36167980000005</v>
          </cell>
        </row>
        <row r="80">
          <cell r="D80">
            <v>719.01892137000004</v>
          </cell>
        </row>
        <row r="81">
          <cell r="D81">
            <v>765.71326562000002</v>
          </cell>
        </row>
        <row r="82">
          <cell r="D82">
            <v>761.40617168999995</v>
          </cell>
        </row>
        <row r="83">
          <cell r="D83">
            <v>756.92351872999996</v>
          </cell>
        </row>
        <row r="84">
          <cell r="D84">
            <v>778.79409224999995</v>
          </cell>
        </row>
        <row r="85">
          <cell r="D85">
            <v>754.15228839999997</v>
          </cell>
        </row>
        <row r="86">
          <cell r="D86">
            <v>720.18720596000003</v>
          </cell>
        </row>
        <row r="87">
          <cell r="D87">
            <v>766.80806917999996</v>
          </cell>
        </row>
        <row r="88">
          <cell r="D88">
            <v>826.17720615999997</v>
          </cell>
        </row>
        <row r="89">
          <cell r="D89">
            <v>860.82762883999999</v>
          </cell>
        </row>
        <row r="90">
          <cell r="D90">
            <v>874.48650913999995</v>
          </cell>
        </row>
        <row r="91">
          <cell r="D91">
            <v>877.04130306000002</v>
          </cell>
        </row>
        <row r="92">
          <cell r="D92">
            <v>867.37990222999997</v>
          </cell>
        </row>
        <row r="93">
          <cell r="D93">
            <v>846.91027553000004</v>
          </cell>
        </row>
        <row r="94">
          <cell r="D94">
            <v>803.10609926999996</v>
          </cell>
        </row>
        <row r="95">
          <cell r="D95">
            <v>751.09598125000002</v>
          </cell>
        </row>
        <row r="96">
          <cell r="D96">
            <v>743.66220615999998</v>
          </cell>
        </row>
        <row r="97">
          <cell r="D97">
            <v>722.46676820000005</v>
          </cell>
        </row>
        <row r="98">
          <cell r="D98">
            <v>667.43089817999999</v>
          </cell>
        </row>
        <row r="99">
          <cell r="D99">
            <v>690.36496682999996</v>
          </cell>
        </row>
        <row r="100">
          <cell r="D100">
            <v>713.84839593000004</v>
          </cell>
        </row>
        <row r="101">
          <cell r="D101">
            <v>703.06010395999999</v>
          </cell>
        </row>
        <row r="102">
          <cell r="D102">
            <v>697.41821786000003</v>
          </cell>
        </row>
        <row r="103">
          <cell r="D103">
            <v>704.53824039000006</v>
          </cell>
        </row>
        <row r="104">
          <cell r="D104">
            <v>695.55831280999996</v>
          </cell>
        </row>
        <row r="105">
          <cell r="D105">
            <v>709.77101765999998</v>
          </cell>
        </row>
        <row r="106">
          <cell r="D106">
            <v>713.68794045000004</v>
          </cell>
        </row>
        <row r="107">
          <cell r="D107">
            <v>712.68779052000002</v>
          </cell>
        </row>
        <row r="108">
          <cell r="D108">
            <v>740.44640038</v>
          </cell>
        </row>
        <row r="109">
          <cell r="D109">
            <v>724.85287428000004</v>
          </cell>
        </row>
        <row r="110">
          <cell r="D110">
            <v>667.39381520999996</v>
          </cell>
        </row>
        <row r="111">
          <cell r="D111">
            <v>761.08082774000002</v>
          </cell>
        </row>
        <row r="112">
          <cell r="D112">
            <v>811.24779490000003</v>
          </cell>
        </row>
        <row r="113">
          <cell r="D113">
            <v>835.57213136999997</v>
          </cell>
        </row>
        <row r="114">
          <cell r="D114">
            <v>871.74550664000003</v>
          </cell>
        </row>
        <row r="115">
          <cell r="D115">
            <v>881.68999730999997</v>
          </cell>
        </row>
        <row r="116">
          <cell r="D116">
            <v>877.14056568000001</v>
          </cell>
        </row>
        <row r="117">
          <cell r="D117">
            <v>854.59099406999997</v>
          </cell>
        </row>
        <row r="118">
          <cell r="D118">
            <v>812.55249074000005</v>
          </cell>
        </row>
        <row r="119">
          <cell r="D119">
            <v>733.36787672000003</v>
          </cell>
        </row>
        <row r="120">
          <cell r="D120">
            <v>701.12932862000002</v>
          </cell>
        </row>
        <row r="121">
          <cell r="D121">
            <v>673.69974678999995</v>
          </cell>
        </row>
        <row r="122">
          <cell r="D122">
            <v>685.53764833000002</v>
          </cell>
        </row>
        <row r="123">
          <cell r="D123">
            <v>711.52246302000003</v>
          </cell>
        </row>
        <row r="124">
          <cell r="D124">
            <v>720.82549111000003</v>
          </cell>
        </row>
        <row r="125">
          <cell r="D125">
            <v>728.29513144999999</v>
          </cell>
        </row>
        <row r="126">
          <cell r="D126">
            <v>735.02683200000001</v>
          </cell>
        </row>
        <row r="127">
          <cell r="D127">
            <v>725.16261712000005</v>
          </cell>
        </row>
        <row r="128">
          <cell r="D128">
            <v>718.59277471999997</v>
          </cell>
        </row>
        <row r="129">
          <cell r="D129">
            <v>703.87897450000003</v>
          </cell>
        </row>
        <row r="130">
          <cell r="D130">
            <v>689.03856659999997</v>
          </cell>
        </row>
        <row r="131">
          <cell r="D131">
            <v>655.59399994</v>
          </cell>
        </row>
        <row r="132">
          <cell r="D132">
            <v>665.11569368000005</v>
          </cell>
        </row>
        <row r="133">
          <cell r="D133">
            <v>684.98993484000005</v>
          </cell>
        </row>
        <row r="134">
          <cell r="D134">
            <v>729.65810463000003</v>
          </cell>
        </row>
        <row r="135">
          <cell r="D135">
            <v>793.42438156000003</v>
          </cell>
        </row>
        <row r="136">
          <cell r="D136">
            <v>858.04487847999997</v>
          </cell>
        </row>
        <row r="137">
          <cell r="D137">
            <v>904.86263322000002</v>
          </cell>
        </row>
        <row r="138">
          <cell r="D138">
            <v>912.46581809999998</v>
          </cell>
        </row>
        <row r="139">
          <cell r="D139">
            <v>914.89121779000004</v>
          </cell>
        </row>
        <row r="140">
          <cell r="D140">
            <v>901.07926036000003</v>
          </cell>
        </row>
        <row r="141">
          <cell r="D141">
            <v>873.70960124999999</v>
          </cell>
        </row>
        <row r="142">
          <cell r="D142">
            <v>788.76587944000005</v>
          </cell>
        </row>
        <row r="143">
          <cell r="D143">
            <v>755.94778438000003</v>
          </cell>
        </row>
        <row r="144">
          <cell r="D144">
            <v>710.88826170000004</v>
          </cell>
        </row>
        <row r="145">
          <cell r="D145">
            <v>701.52649801999996</v>
          </cell>
        </row>
        <row r="146">
          <cell r="D146">
            <v>714.20847823999998</v>
          </cell>
        </row>
        <row r="147">
          <cell r="D147">
            <v>743.61739555999998</v>
          </cell>
        </row>
        <row r="148">
          <cell r="D148">
            <v>758.50432079999996</v>
          </cell>
        </row>
        <row r="149">
          <cell r="D149">
            <v>757.58809358999997</v>
          </cell>
        </row>
        <row r="150">
          <cell r="D150">
            <v>757.13570634999996</v>
          </cell>
        </row>
        <row r="151">
          <cell r="D151">
            <v>740.89273867999998</v>
          </cell>
        </row>
        <row r="152">
          <cell r="D152">
            <v>733.79068738000001</v>
          </cell>
        </row>
        <row r="153">
          <cell r="D153">
            <v>725.07780879999996</v>
          </cell>
        </row>
        <row r="154">
          <cell r="D154">
            <v>722.28034004999995</v>
          </cell>
        </row>
        <row r="155">
          <cell r="D155">
            <v>724.91188714999998</v>
          </cell>
        </row>
        <row r="156">
          <cell r="D156">
            <v>737.36414749999994</v>
          </cell>
        </row>
        <row r="157">
          <cell r="D157">
            <v>711.38253814999996</v>
          </cell>
        </row>
        <row r="158">
          <cell r="D158">
            <v>752.77997087000006</v>
          </cell>
        </row>
        <row r="159">
          <cell r="D159">
            <v>796.80173171000001</v>
          </cell>
        </row>
        <row r="160">
          <cell r="D160">
            <v>875.87981511999999</v>
          </cell>
        </row>
        <row r="161">
          <cell r="D161">
            <v>924.69985724000003</v>
          </cell>
        </row>
        <row r="162">
          <cell r="D162">
            <v>939.32096895999996</v>
          </cell>
        </row>
        <row r="163">
          <cell r="D163">
            <v>938.94978407999997</v>
          </cell>
        </row>
        <row r="164">
          <cell r="D164">
            <v>915.55548940999995</v>
          </cell>
        </row>
        <row r="165">
          <cell r="D165">
            <v>872.70454192</v>
          </cell>
        </row>
        <row r="166">
          <cell r="D166">
            <v>825.10835867000003</v>
          </cell>
        </row>
        <row r="167">
          <cell r="D167">
            <v>758.87553606999995</v>
          </cell>
        </row>
        <row r="168">
          <cell r="D168">
            <v>701.45373357000005</v>
          </cell>
        </row>
        <row r="169">
          <cell r="D169">
            <v>691.01835577999998</v>
          </cell>
        </row>
        <row r="170">
          <cell r="D170">
            <v>724.24284307000005</v>
          </cell>
        </row>
        <row r="171">
          <cell r="D171">
            <v>790.05720378000001</v>
          </cell>
        </row>
        <row r="172">
          <cell r="D172">
            <v>792.23435725000002</v>
          </cell>
        </row>
        <row r="173">
          <cell r="D173">
            <v>796.99239426999998</v>
          </cell>
        </row>
        <row r="174">
          <cell r="D174">
            <v>804.99675185000001</v>
          </cell>
        </row>
        <row r="175">
          <cell r="D175">
            <v>800.97734007999998</v>
          </cell>
        </row>
        <row r="176">
          <cell r="D176">
            <v>781.64584405000005</v>
          </cell>
        </row>
        <row r="177">
          <cell r="D177">
            <v>775.22360724999999</v>
          </cell>
        </row>
        <row r="178">
          <cell r="D178">
            <v>734.20719255999995</v>
          </cell>
        </row>
        <row r="179">
          <cell r="D179">
            <v>723.48647258000005</v>
          </cell>
        </row>
        <row r="180">
          <cell r="D180">
            <v>732.53359537999995</v>
          </cell>
        </row>
        <row r="181">
          <cell r="D181">
            <v>795.30348790000005</v>
          </cell>
        </row>
        <row r="182">
          <cell r="D182">
            <v>906.35575749999998</v>
          </cell>
        </row>
        <row r="183">
          <cell r="D183">
            <v>841.91979760000004</v>
          </cell>
        </row>
        <row r="184">
          <cell r="D184">
            <v>907.46874603000003</v>
          </cell>
        </row>
        <row r="185">
          <cell r="D185">
            <v>955.47906612999998</v>
          </cell>
        </row>
        <row r="186">
          <cell r="D186">
            <v>949.23927259000004</v>
          </cell>
        </row>
        <row r="187">
          <cell r="D187">
            <v>960.61538988999996</v>
          </cell>
        </row>
        <row r="188">
          <cell r="D188">
            <v>950.60385501999997</v>
          </cell>
        </row>
        <row r="189">
          <cell r="D189">
            <v>913.28980174000003</v>
          </cell>
        </row>
        <row r="190">
          <cell r="D190">
            <v>833.57402365999997</v>
          </cell>
        </row>
        <row r="191">
          <cell r="D191">
            <v>761.14980665999997</v>
          </cell>
        </row>
        <row r="192">
          <cell r="D192">
            <v>742.57131175999996</v>
          </cell>
        </row>
        <row r="193">
          <cell r="D193">
            <v>749.71208990000002</v>
          </cell>
        </row>
        <row r="194">
          <cell r="D194">
            <v>778.67464481000002</v>
          </cell>
        </row>
        <row r="195">
          <cell r="D195">
            <v>791.64598321000005</v>
          </cell>
        </row>
        <row r="196">
          <cell r="D196">
            <v>802.01494601000002</v>
          </cell>
        </row>
        <row r="197">
          <cell r="D197">
            <v>806.94145034999997</v>
          </cell>
        </row>
        <row r="198">
          <cell r="D198">
            <v>822.76570887000003</v>
          </cell>
        </row>
        <row r="199">
          <cell r="D199">
            <v>818.00351749000004</v>
          </cell>
        </row>
        <row r="200">
          <cell r="D200">
            <v>792.21946761000004</v>
          </cell>
        </row>
        <row r="201">
          <cell r="D201">
            <v>750.44035685999995</v>
          </cell>
        </row>
        <row r="202">
          <cell r="D202">
            <v>740.33082013000001</v>
          </cell>
        </row>
        <row r="203">
          <cell r="D203">
            <v>737.17527081000003</v>
          </cell>
        </row>
        <row r="204">
          <cell r="D204">
            <v>727.72105004000002</v>
          </cell>
        </row>
        <row r="205">
          <cell r="D205">
            <v>726.35747535999997</v>
          </cell>
        </row>
        <row r="206">
          <cell r="D206">
            <v>715.20506702</v>
          </cell>
        </row>
        <row r="207">
          <cell r="D207">
            <v>792.98248321999995</v>
          </cell>
        </row>
        <row r="208">
          <cell r="D208">
            <v>887.73730613999999</v>
          </cell>
        </row>
        <row r="209">
          <cell r="D209">
            <v>929.04291513999999</v>
          </cell>
        </row>
        <row r="210">
          <cell r="D210">
            <v>948.40134988</v>
          </cell>
        </row>
        <row r="211">
          <cell r="D211">
            <v>942.97160285999996</v>
          </cell>
        </row>
        <row r="212">
          <cell r="D212">
            <v>933.99944947999995</v>
          </cell>
        </row>
        <row r="213">
          <cell r="D213">
            <v>899.40999886999998</v>
          </cell>
        </row>
        <row r="214">
          <cell r="D214">
            <v>847.81586770000001</v>
          </cell>
        </row>
        <row r="215">
          <cell r="D215">
            <v>789.39221545999999</v>
          </cell>
        </row>
        <row r="216">
          <cell r="D216">
            <v>754.30807702000004</v>
          </cell>
        </row>
        <row r="217">
          <cell r="D217">
            <v>757.62437519000002</v>
          </cell>
        </row>
        <row r="218">
          <cell r="D218">
            <v>775.46497256999999</v>
          </cell>
        </row>
        <row r="219">
          <cell r="D219">
            <v>802.27324255999997</v>
          </cell>
        </row>
        <row r="220">
          <cell r="D220">
            <v>815.34005734000004</v>
          </cell>
        </row>
        <row r="221">
          <cell r="D221">
            <v>843.11910996999995</v>
          </cell>
        </row>
        <row r="222">
          <cell r="D222">
            <v>805.90308496</v>
          </cell>
        </row>
        <row r="223">
          <cell r="D223">
            <v>801.62192033999997</v>
          </cell>
        </row>
        <row r="224">
          <cell r="D224">
            <v>781.30720363</v>
          </cell>
        </row>
        <row r="225">
          <cell r="D225">
            <v>749.15275211000005</v>
          </cell>
        </row>
        <row r="226">
          <cell r="D226">
            <v>726.77487293000002</v>
          </cell>
        </row>
        <row r="227">
          <cell r="D227">
            <v>725.96308716999999</v>
          </cell>
        </row>
        <row r="228">
          <cell r="D228">
            <v>727.45924482999999</v>
          </cell>
        </row>
        <row r="229">
          <cell r="D229">
            <v>734.18069835999995</v>
          </cell>
        </row>
        <row r="230">
          <cell r="D230">
            <v>785.29922338999995</v>
          </cell>
        </row>
        <row r="231">
          <cell r="D231">
            <v>885.06164231000002</v>
          </cell>
        </row>
        <row r="232">
          <cell r="D232">
            <v>972.10641655999996</v>
          </cell>
        </row>
        <row r="233">
          <cell r="D233">
            <v>1005.27344013</v>
          </cell>
        </row>
        <row r="234">
          <cell r="D234">
            <v>1030.6314374900001</v>
          </cell>
        </row>
        <row r="235">
          <cell r="D235">
            <v>1022.44969984</v>
          </cell>
        </row>
        <row r="236">
          <cell r="D236">
            <v>996.81337296000004</v>
          </cell>
        </row>
        <row r="237">
          <cell r="D237">
            <v>950.05816531999994</v>
          </cell>
        </row>
        <row r="238">
          <cell r="D238">
            <v>859.22088710000003</v>
          </cell>
        </row>
        <row r="239">
          <cell r="D239">
            <v>783.96328501999994</v>
          </cell>
        </row>
        <row r="240">
          <cell r="D240">
            <v>759.86952831999997</v>
          </cell>
        </row>
        <row r="241">
          <cell r="D241">
            <v>737.20303378999995</v>
          </cell>
        </row>
        <row r="242">
          <cell r="D242">
            <v>749.18528122999999</v>
          </cell>
        </row>
        <row r="243">
          <cell r="D243">
            <v>768.04626875999998</v>
          </cell>
        </row>
        <row r="244">
          <cell r="D244">
            <v>773.98962875999996</v>
          </cell>
        </row>
        <row r="245">
          <cell r="D245">
            <v>779.34964640999999</v>
          </cell>
        </row>
        <row r="246">
          <cell r="D246">
            <v>781.72399097000005</v>
          </cell>
        </row>
        <row r="247">
          <cell r="D247">
            <v>770.76465998000003</v>
          </cell>
        </row>
        <row r="248">
          <cell r="D248">
            <v>759.49011468000003</v>
          </cell>
        </row>
        <row r="249">
          <cell r="D249">
            <v>735.11063754999998</v>
          </cell>
        </row>
        <row r="250">
          <cell r="D250">
            <v>720.30786451999995</v>
          </cell>
        </row>
        <row r="251">
          <cell r="D251">
            <v>709.60814747999996</v>
          </cell>
        </row>
        <row r="252">
          <cell r="D252">
            <v>725.67177994999997</v>
          </cell>
        </row>
        <row r="253">
          <cell r="D253">
            <v>711.42191295999999</v>
          </cell>
        </row>
        <row r="254">
          <cell r="D254">
            <v>729.97667192999995</v>
          </cell>
        </row>
        <row r="255">
          <cell r="D255">
            <v>812.08757961000003</v>
          </cell>
        </row>
        <row r="256">
          <cell r="D256">
            <v>872.66522654000005</v>
          </cell>
        </row>
        <row r="257">
          <cell r="D257">
            <v>906.44977199000004</v>
          </cell>
        </row>
        <row r="258">
          <cell r="D258">
            <v>917.42751145</v>
          </cell>
        </row>
        <row r="259">
          <cell r="D259">
            <v>923.72258626999997</v>
          </cell>
        </row>
        <row r="260">
          <cell r="D260">
            <v>909.32870233000006</v>
          </cell>
        </row>
        <row r="261">
          <cell r="D261">
            <v>895.97997253000005</v>
          </cell>
        </row>
        <row r="262">
          <cell r="D262">
            <v>832.75014413999997</v>
          </cell>
        </row>
        <row r="263">
          <cell r="D263">
            <v>776.89193293000005</v>
          </cell>
        </row>
        <row r="264">
          <cell r="D264">
            <v>718.37504358000001</v>
          </cell>
        </row>
        <row r="265">
          <cell r="D265">
            <v>704.02694937000001</v>
          </cell>
        </row>
        <row r="266">
          <cell r="D266">
            <v>698.17100539</v>
          </cell>
        </row>
        <row r="267">
          <cell r="D267">
            <v>730.54046060999997</v>
          </cell>
        </row>
        <row r="268">
          <cell r="D268">
            <v>746.70335336000005</v>
          </cell>
        </row>
        <row r="269">
          <cell r="D269">
            <v>760.36648576000005</v>
          </cell>
        </row>
        <row r="270">
          <cell r="D270">
            <v>769.36059164999995</v>
          </cell>
        </row>
        <row r="271">
          <cell r="D271">
            <v>771.11012484000003</v>
          </cell>
        </row>
        <row r="272">
          <cell r="D272">
            <v>766.10681265000005</v>
          </cell>
        </row>
        <row r="273">
          <cell r="D273">
            <v>750.56186219999995</v>
          </cell>
        </row>
        <row r="274">
          <cell r="D274">
            <v>735.00598731000002</v>
          </cell>
        </row>
        <row r="275">
          <cell r="D275">
            <v>727.78034619000005</v>
          </cell>
        </row>
        <row r="276">
          <cell r="D276">
            <v>715.11760067</v>
          </cell>
        </row>
        <row r="277">
          <cell r="D277">
            <v>714.15724093999995</v>
          </cell>
        </row>
        <row r="278">
          <cell r="D278">
            <v>775.72654880000005</v>
          </cell>
        </row>
        <row r="279">
          <cell r="D279">
            <v>804.48394157999996</v>
          </cell>
        </row>
        <row r="280">
          <cell r="D280">
            <v>869.13469431999999</v>
          </cell>
        </row>
        <row r="281">
          <cell r="D281">
            <v>918.76013753999996</v>
          </cell>
        </row>
        <row r="282">
          <cell r="D282">
            <v>928.06891156999995</v>
          </cell>
        </row>
        <row r="283">
          <cell r="D283">
            <v>924.71025636000002</v>
          </cell>
        </row>
        <row r="284">
          <cell r="D284">
            <v>922.72772939000004</v>
          </cell>
        </row>
        <row r="285">
          <cell r="D285">
            <v>915.10083491</v>
          </cell>
        </row>
        <row r="286">
          <cell r="D286">
            <v>868.94839947000003</v>
          </cell>
        </row>
        <row r="287">
          <cell r="D287">
            <v>793.38678574000005</v>
          </cell>
        </row>
        <row r="288">
          <cell r="D288">
            <v>751.81157713000005</v>
          </cell>
        </row>
        <row r="289">
          <cell r="D289">
            <v>712.13905896999995</v>
          </cell>
        </row>
        <row r="290">
          <cell r="D290">
            <v>711.27457375999995</v>
          </cell>
        </row>
        <row r="291">
          <cell r="D291">
            <v>727.28611449000005</v>
          </cell>
        </row>
        <row r="292">
          <cell r="D292">
            <v>738.17511410999998</v>
          </cell>
        </row>
        <row r="293">
          <cell r="D293">
            <v>739.66030335999994</v>
          </cell>
        </row>
        <row r="294">
          <cell r="D294">
            <v>739.91585340999995</v>
          </cell>
        </row>
        <row r="295">
          <cell r="D295">
            <v>732.49658611999996</v>
          </cell>
        </row>
        <row r="296">
          <cell r="D296">
            <v>741.26515444999995</v>
          </cell>
        </row>
        <row r="297">
          <cell r="D297">
            <v>705.98697304999996</v>
          </cell>
        </row>
        <row r="298">
          <cell r="D298">
            <v>700.75111799000001</v>
          </cell>
        </row>
        <row r="299">
          <cell r="D299">
            <v>670.67481165000004</v>
          </cell>
        </row>
        <row r="300">
          <cell r="D300">
            <v>667.51643751999995</v>
          </cell>
        </row>
        <row r="301">
          <cell r="D301">
            <v>690.91428499000006</v>
          </cell>
        </row>
        <row r="302">
          <cell r="D302">
            <v>669.59564126999999</v>
          </cell>
        </row>
        <row r="303">
          <cell r="D303">
            <v>758.21577710999998</v>
          </cell>
        </row>
        <row r="304">
          <cell r="D304">
            <v>834.40823281999997</v>
          </cell>
        </row>
        <row r="305">
          <cell r="D305">
            <v>895.43477393000001</v>
          </cell>
        </row>
        <row r="306">
          <cell r="D306">
            <v>921.83597005000001</v>
          </cell>
        </row>
        <row r="307">
          <cell r="D307">
            <v>940.07591361000004</v>
          </cell>
        </row>
        <row r="308">
          <cell r="D308">
            <v>919.66652898999996</v>
          </cell>
        </row>
        <row r="309">
          <cell r="D309">
            <v>868.96264406</v>
          </cell>
        </row>
        <row r="310">
          <cell r="D310">
            <v>777.49456209000004</v>
          </cell>
        </row>
        <row r="311">
          <cell r="D311">
            <v>721.92769811000005</v>
          </cell>
        </row>
        <row r="312">
          <cell r="D312">
            <v>749.48132267000005</v>
          </cell>
        </row>
        <row r="313">
          <cell r="D313">
            <v>759.96859676999998</v>
          </cell>
        </row>
        <row r="314">
          <cell r="D314">
            <v>768.20318723000003</v>
          </cell>
        </row>
        <row r="315">
          <cell r="D315">
            <v>771.29078498000001</v>
          </cell>
        </row>
        <row r="316">
          <cell r="D316">
            <v>782.93437432999997</v>
          </cell>
        </row>
        <row r="317">
          <cell r="D317">
            <v>751.72965669999996</v>
          </cell>
        </row>
        <row r="318">
          <cell r="D318">
            <v>764.16198105000001</v>
          </cell>
        </row>
        <row r="319">
          <cell r="D319">
            <v>751.94626955000001</v>
          </cell>
        </row>
        <row r="320">
          <cell r="D320">
            <v>736.81685584000002</v>
          </cell>
        </row>
        <row r="321">
          <cell r="D321">
            <v>783.41702568999995</v>
          </cell>
        </row>
        <row r="322">
          <cell r="D322">
            <v>803.68353508999996</v>
          </cell>
        </row>
        <row r="323">
          <cell r="D323">
            <v>821.40927916999999</v>
          </cell>
        </row>
        <row r="324">
          <cell r="D324">
            <v>822.03922081999997</v>
          </cell>
        </row>
        <row r="325">
          <cell r="D325">
            <v>777.44029565000005</v>
          </cell>
        </row>
        <row r="326">
          <cell r="D326">
            <v>736.01131418</v>
          </cell>
        </row>
        <row r="327">
          <cell r="D327">
            <v>806.74415624000005</v>
          </cell>
        </row>
        <row r="328">
          <cell r="D328">
            <v>875.64311937000002</v>
          </cell>
        </row>
        <row r="329">
          <cell r="D329">
            <v>929.03109353000002</v>
          </cell>
        </row>
        <row r="330">
          <cell r="D330">
            <v>926.17092170000001</v>
          </cell>
        </row>
        <row r="331">
          <cell r="D331">
            <v>930.92915249999999</v>
          </cell>
        </row>
        <row r="332">
          <cell r="D332">
            <v>932.98756281999999</v>
          </cell>
        </row>
        <row r="333">
          <cell r="D333">
            <v>886.36034775999997</v>
          </cell>
        </row>
        <row r="334">
          <cell r="D334">
            <v>805.11836388999996</v>
          </cell>
        </row>
        <row r="335">
          <cell r="D335">
            <v>747.27778303000002</v>
          </cell>
        </row>
        <row r="336">
          <cell r="D336">
            <v>745.32976729999996</v>
          </cell>
        </row>
        <row r="337">
          <cell r="D337">
            <v>800.88380916000006</v>
          </cell>
        </row>
        <row r="338">
          <cell r="D338">
            <v>872.70868953000002</v>
          </cell>
        </row>
        <row r="339">
          <cell r="D339">
            <v>771.29161357999999</v>
          </cell>
        </row>
        <row r="340">
          <cell r="D340">
            <v>766.61143981999999</v>
          </cell>
        </row>
        <row r="341">
          <cell r="D341">
            <v>747.15990308000005</v>
          </cell>
        </row>
        <row r="342">
          <cell r="D342">
            <v>740.94033615000001</v>
          </cell>
        </row>
        <row r="343">
          <cell r="D343">
            <v>744.73421676999999</v>
          </cell>
        </row>
        <row r="344">
          <cell r="D344">
            <v>731.49199483999996</v>
          </cell>
        </row>
        <row r="345">
          <cell r="D345">
            <v>790.90479357000004</v>
          </cell>
        </row>
        <row r="346">
          <cell r="D346">
            <v>809.76276829999995</v>
          </cell>
        </row>
        <row r="347">
          <cell r="D347">
            <v>811.93553962999999</v>
          </cell>
        </row>
        <row r="348">
          <cell r="D348">
            <v>815.95107766000001</v>
          </cell>
        </row>
        <row r="349">
          <cell r="D349">
            <v>794.16821693999998</v>
          </cell>
        </row>
        <row r="350">
          <cell r="D350">
            <v>745.80801251000003</v>
          </cell>
        </row>
        <row r="351">
          <cell r="D351">
            <v>803.75920329999997</v>
          </cell>
        </row>
        <row r="352">
          <cell r="D352">
            <v>883.52177215999995</v>
          </cell>
        </row>
        <row r="353">
          <cell r="D353">
            <v>929.59315274999994</v>
          </cell>
        </row>
        <row r="354">
          <cell r="D354">
            <v>915.86969753999995</v>
          </cell>
        </row>
        <row r="355">
          <cell r="D355">
            <v>924.05700190000005</v>
          </cell>
        </row>
        <row r="356">
          <cell r="D356">
            <v>924.77510701000006</v>
          </cell>
        </row>
        <row r="357">
          <cell r="D357">
            <v>894.98839982000004</v>
          </cell>
        </row>
        <row r="358">
          <cell r="D358">
            <v>873.99758305</v>
          </cell>
        </row>
        <row r="359">
          <cell r="D359">
            <v>886.35381770000004</v>
          </cell>
        </row>
        <row r="360">
          <cell r="D360">
            <v>909.82661972999995</v>
          </cell>
        </row>
        <row r="361">
          <cell r="D361">
            <v>913.33385809000004</v>
          </cell>
        </row>
        <row r="362">
          <cell r="D362">
            <v>925.74042111000006</v>
          </cell>
        </row>
        <row r="363">
          <cell r="D363">
            <v>937.97872260999998</v>
          </cell>
        </row>
        <row r="364">
          <cell r="D364">
            <v>940.45158171000003</v>
          </cell>
        </row>
        <row r="365">
          <cell r="D365">
            <v>937.20546938999996</v>
          </cell>
        </row>
        <row r="366">
          <cell r="D366">
            <v>939.59250383000006</v>
          </cell>
        </row>
        <row r="367">
          <cell r="D367">
            <v>935.59633918999998</v>
          </cell>
        </row>
        <row r="368">
          <cell r="D368">
            <v>918.69974378999996</v>
          </cell>
        </row>
        <row r="369">
          <cell r="D369">
            <v>898.70432582000001</v>
          </cell>
        </row>
        <row r="370">
          <cell r="D370">
            <v>887.67857652999999</v>
          </cell>
        </row>
        <row r="371">
          <cell r="D371">
            <v>881.52872322999997</v>
          </cell>
        </row>
        <row r="372">
          <cell r="D372">
            <v>893.09054863999995</v>
          </cell>
        </row>
        <row r="373">
          <cell r="D373">
            <v>866.74160418999998</v>
          </cell>
        </row>
        <row r="374">
          <cell r="D374">
            <v>839.00644322999995</v>
          </cell>
        </row>
        <row r="375">
          <cell r="D375">
            <v>878.26212959999998</v>
          </cell>
        </row>
        <row r="376">
          <cell r="D376">
            <v>959.71994328999995</v>
          </cell>
        </row>
        <row r="377">
          <cell r="D377">
            <v>1007.80379968</v>
          </cell>
        </row>
        <row r="378">
          <cell r="D378">
            <v>1025.4337052599999</v>
          </cell>
        </row>
        <row r="379">
          <cell r="D379">
            <v>1020.49497587</v>
          </cell>
        </row>
        <row r="380">
          <cell r="D380">
            <v>999.34859996</v>
          </cell>
        </row>
        <row r="381">
          <cell r="D381">
            <v>951.86155670000005</v>
          </cell>
        </row>
        <row r="382">
          <cell r="D382">
            <v>862.52251947000002</v>
          </cell>
        </row>
        <row r="383">
          <cell r="D383">
            <v>782.20642321000003</v>
          </cell>
        </row>
        <row r="384">
          <cell r="D384">
            <v>795.98938719</v>
          </cell>
        </row>
        <row r="385">
          <cell r="D385">
            <v>818.18103805999999</v>
          </cell>
        </row>
        <row r="386">
          <cell r="D386">
            <v>783.48000601000001</v>
          </cell>
        </row>
        <row r="387">
          <cell r="D387">
            <v>827.43337008000003</v>
          </cell>
        </row>
        <row r="388">
          <cell r="D388">
            <v>822.45557934999999</v>
          </cell>
        </row>
        <row r="389">
          <cell r="D389">
            <v>827.29188778000002</v>
          </cell>
        </row>
        <row r="390">
          <cell r="D390">
            <v>848.69637035999995</v>
          </cell>
        </row>
        <row r="391">
          <cell r="D391">
            <v>838.45319917999996</v>
          </cell>
        </row>
        <row r="392">
          <cell r="D392">
            <v>812.64272129000005</v>
          </cell>
        </row>
        <row r="393">
          <cell r="D393">
            <v>810.00225532000002</v>
          </cell>
        </row>
        <row r="394">
          <cell r="D394">
            <v>840.44111352000004</v>
          </cell>
        </row>
        <row r="395">
          <cell r="D395">
            <v>833.95244877000005</v>
          </cell>
        </row>
        <row r="396">
          <cell r="D396">
            <v>862.67704028000003</v>
          </cell>
        </row>
        <row r="397">
          <cell r="D397">
            <v>820.12082902999998</v>
          </cell>
        </row>
        <row r="398">
          <cell r="D398">
            <v>795.59138875999997</v>
          </cell>
        </row>
        <row r="399">
          <cell r="D399">
            <v>800.67423513999995</v>
          </cell>
        </row>
        <row r="400">
          <cell r="D400">
            <v>872.09036215000003</v>
          </cell>
        </row>
        <row r="401">
          <cell r="D401">
            <v>925.65933399999994</v>
          </cell>
        </row>
        <row r="402">
          <cell r="D402">
            <v>938.86952915999996</v>
          </cell>
        </row>
        <row r="403">
          <cell r="D403">
            <v>943.05642945</v>
          </cell>
        </row>
        <row r="404">
          <cell r="D404">
            <v>925.09966969000004</v>
          </cell>
        </row>
        <row r="405">
          <cell r="D405">
            <v>890.08080723</v>
          </cell>
        </row>
        <row r="406">
          <cell r="D406">
            <v>830.70504376999997</v>
          </cell>
        </row>
        <row r="407">
          <cell r="D407">
            <v>772.14384059999998</v>
          </cell>
        </row>
        <row r="408">
          <cell r="D408">
            <v>818.95807635000006</v>
          </cell>
        </row>
        <row r="409">
          <cell r="D409">
            <v>836.96595090999995</v>
          </cell>
        </row>
        <row r="410">
          <cell r="D410">
            <v>768.65913189000003</v>
          </cell>
        </row>
        <row r="411">
          <cell r="D411">
            <v>714.81706622000002</v>
          </cell>
        </row>
        <row r="412">
          <cell r="D412">
            <v>730.24578266000003</v>
          </cell>
        </row>
        <row r="413">
          <cell r="D413">
            <v>736.97251939</v>
          </cell>
        </row>
        <row r="414">
          <cell r="D414">
            <v>736.03739395000002</v>
          </cell>
        </row>
        <row r="415">
          <cell r="D415">
            <v>724.22184560000005</v>
          </cell>
        </row>
        <row r="416">
          <cell r="D416">
            <v>785.82527156000003</v>
          </cell>
        </row>
        <row r="417">
          <cell r="D417">
            <v>789.95172702000002</v>
          </cell>
        </row>
        <row r="418">
          <cell r="D418">
            <v>799.83148645999995</v>
          </cell>
        </row>
        <row r="419">
          <cell r="D419">
            <v>797.16088646000003</v>
          </cell>
        </row>
        <row r="420">
          <cell r="D420">
            <v>825.35245938000003</v>
          </cell>
        </row>
        <row r="421">
          <cell r="D421">
            <v>808.26881065999999</v>
          </cell>
        </row>
        <row r="422">
          <cell r="D422">
            <v>743.42035671999997</v>
          </cell>
        </row>
        <row r="423">
          <cell r="D423">
            <v>779.94098394000002</v>
          </cell>
        </row>
        <row r="424">
          <cell r="D424">
            <v>854.25317918999997</v>
          </cell>
        </row>
        <row r="425">
          <cell r="D425">
            <v>893.67450231999999</v>
          </cell>
        </row>
        <row r="426">
          <cell r="D426">
            <v>904.92088458000001</v>
          </cell>
        </row>
        <row r="427">
          <cell r="D427">
            <v>907.87867141000004</v>
          </cell>
        </row>
        <row r="428">
          <cell r="D428">
            <v>900.26437907000002</v>
          </cell>
        </row>
        <row r="429">
          <cell r="D429">
            <v>894.74095123999996</v>
          </cell>
        </row>
        <row r="430">
          <cell r="D430">
            <v>841.87360897999997</v>
          </cell>
        </row>
        <row r="431">
          <cell r="D431">
            <v>798.17816754</v>
          </cell>
        </row>
        <row r="432">
          <cell r="D432">
            <v>762.23490755</v>
          </cell>
        </row>
        <row r="433">
          <cell r="D433">
            <v>793.54843635999998</v>
          </cell>
        </row>
        <row r="434">
          <cell r="D434">
            <v>746.69607133</v>
          </cell>
        </row>
        <row r="435">
          <cell r="D435">
            <v>760.80181334999997</v>
          </cell>
        </row>
        <row r="436">
          <cell r="D436">
            <v>775.98859341000002</v>
          </cell>
        </row>
        <row r="437">
          <cell r="D437">
            <v>808.54519076999998</v>
          </cell>
        </row>
        <row r="438">
          <cell r="D438">
            <v>826.84021042999996</v>
          </cell>
        </row>
        <row r="439">
          <cell r="D439">
            <v>809.96468922999998</v>
          </cell>
        </row>
        <row r="440">
          <cell r="D440">
            <v>780.81744781999998</v>
          </cell>
        </row>
        <row r="441">
          <cell r="D441">
            <v>810.44472192000001</v>
          </cell>
        </row>
        <row r="442">
          <cell r="D442">
            <v>817.01206636999996</v>
          </cell>
        </row>
        <row r="443">
          <cell r="D443">
            <v>811.51688477000005</v>
          </cell>
        </row>
        <row r="444">
          <cell r="D444">
            <v>823.04252340999994</v>
          </cell>
        </row>
        <row r="445">
          <cell r="D445">
            <v>802.76175344000001</v>
          </cell>
        </row>
        <row r="446">
          <cell r="D446">
            <v>761.33687887999997</v>
          </cell>
        </row>
        <row r="447">
          <cell r="D447">
            <v>783.26255732000004</v>
          </cell>
        </row>
        <row r="448">
          <cell r="D448">
            <v>842.24449674000005</v>
          </cell>
        </row>
        <row r="449">
          <cell r="D449">
            <v>880.77450551000004</v>
          </cell>
        </row>
        <row r="450">
          <cell r="D450">
            <v>892.18797889999996</v>
          </cell>
        </row>
        <row r="451">
          <cell r="D451">
            <v>904.40044670999998</v>
          </cell>
        </row>
        <row r="452">
          <cell r="D452">
            <v>905.93764166000005</v>
          </cell>
        </row>
        <row r="453">
          <cell r="D453">
            <v>892.15620175000004</v>
          </cell>
        </row>
        <row r="454">
          <cell r="D454">
            <v>837.92336330000001</v>
          </cell>
        </row>
        <row r="455">
          <cell r="D455">
            <v>766.05454425999994</v>
          </cell>
        </row>
        <row r="456">
          <cell r="D456">
            <v>745.98945951999997</v>
          </cell>
        </row>
        <row r="457">
          <cell r="D457">
            <v>740.74167190000003</v>
          </cell>
        </row>
        <row r="458">
          <cell r="D458">
            <v>754.35160115999997</v>
          </cell>
        </row>
        <row r="459">
          <cell r="D459">
            <v>769.14647063999996</v>
          </cell>
        </row>
        <row r="460">
          <cell r="D460">
            <v>775.82781312999998</v>
          </cell>
        </row>
        <row r="461">
          <cell r="D461">
            <v>783.62565741000003</v>
          </cell>
        </row>
        <row r="462">
          <cell r="D462">
            <v>796.57469230000004</v>
          </cell>
        </row>
        <row r="463">
          <cell r="D463">
            <v>778.65216447</v>
          </cell>
        </row>
        <row r="464">
          <cell r="D464">
            <v>785.27771069000005</v>
          </cell>
        </row>
        <row r="465">
          <cell r="D465">
            <v>785.73943009000004</v>
          </cell>
        </row>
        <row r="466">
          <cell r="D466">
            <v>754.97431944000004</v>
          </cell>
        </row>
        <row r="467">
          <cell r="D467">
            <v>752.63068353000006</v>
          </cell>
        </row>
        <row r="468">
          <cell r="D468">
            <v>723.33154559000002</v>
          </cell>
        </row>
        <row r="469">
          <cell r="D469">
            <v>745.41200782999999</v>
          </cell>
        </row>
        <row r="470">
          <cell r="D470">
            <v>803.68735054000001</v>
          </cell>
        </row>
        <row r="471">
          <cell r="D471">
            <v>886.55584499999998</v>
          </cell>
        </row>
        <row r="472">
          <cell r="D472">
            <v>945.57290035999995</v>
          </cell>
        </row>
        <row r="473">
          <cell r="D473">
            <v>969.57521696000003</v>
          </cell>
        </row>
        <row r="474">
          <cell r="D474">
            <v>964.36196261999999</v>
          </cell>
        </row>
        <row r="475">
          <cell r="D475">
            <v>963.83145551999996</v>
          </cell>
        </row>
        <row r="476">
          <cell r="D476">
            <v>952.27883330999998</v>
          </cell>
        </row>
        <row r="477">
          <cell r="D477">
            <v>976.50957354000002</v>
          </cell>
        </row>
        <row r="478">
          <cell r="D478">
            <v>901.27256504000002</v>
          </cell>
        </row>
        <row r="479">
          <cell r="D479">
            <v>837.95011767000005</v>
          </cell>
        </row>
        <row r="480">
          <cell r="D480">
            <v>789.85586605000003</v>
          </cell>
        </row>
        <row r="481">
          <cell r="D481">
            <v>761.84262801</v>
          </cell>
        </row>
        <row r="482">
          <cell r="D482">
            <v>784.62967279999998</v>
          </cell>
        </row>
        <row r="483">
          <cell r="D483">
            <v>796.86992176000001</v>
          </cell>
        </row>
        <row r="484">
          <cell r="D484">
            <v>808.99396291000005</v>
          </cell>
        </row>
        <row r="485">
          <cell r="D485">
            <v>791.54559844000005</v>
          </cell>
        </row>
        <row r="486">
          <cell r="D486">
            <v>783.36388345</v>
          </cell>
        </row>
        <row r="487">
          <cell r="D487">
            <v>773.53527512000005</v>
          </cell>
        </row>
        <row r="488">
          <cell r="D488">
            <v>759.35939751000001</v>
          </cell>
        </row>
        <row r="489">
          <cell r="D489">
            <v>751.96884127999999</v>
          </cell>
        </row>
        <row r="490">
          <cell r="D490">
            <v>761.38737805999995</v>
          </cell>
        </row>
        <row r="491">
          <cell r="D491">
            <v>759.04827206000004</v>
          </cell>
        </row>
        <row r="492">
          <cell r="D492">
            <v>773.34436793999998</v>
          </cell>
        </row>
        <row r="493">
          <cell r="D493">
            <v>766.26124017999996</v>
          </cell>
        </row>
        <row r="494">
          <cell r="D494">
            <v>800.00046600999997</v>
          </cell>
        </row>
        <row r="495">
          <cell r="D495">
            <v>852.11947698999995</v>
          </cell>
        </row>
        <row r="496">
          <cell r="D496">
            <v>936.32752899000002</v>
          </cell>
        </row>
        <row r="497">
          <cell r="D497">
            <v>983.79523340000003</v>
          </cell>
        </row>
        <row r="498">
          <cell r="D498">
            <v>997.25458048999997</v>
          </cell>
        </row>
        <row r="499">
          <cell r="D499">
            <v>1003.49522639</v>
          </cell>
        </row>
        <row r="500">
          <cell r="D500">
            <v>974.73348126999997</v>
          </cell>
        </row>
        <row r="501">
          <cell r="D501">
            <v>922.13793873999998</v>
          </cell>
        </row>
        <row r="502">
          <cell r="D502">
            <v>841.33511414999998</v>
          </cell>
        </row>
        <row r="503">
          <cell r="D503">
            <v>769.12826924000001</v>
          </cell>
        </row>
        <row r="504">
          <cell r="D504">
            <v>750.95209204000003</v>
          </cell>
        </row>
        <row r="505">
          <cell r="D505">
            <v>744.37717305000001</v>
          </cell>
        </row>
        <row r="506">
          <cell r="D506">
            <v>732.09442220999995</v>
          </cell>
        </row>
        <row r="507">
          <cell r="D507">
            <v>761.32394394999994</v>
          </cell>
        </row>
        <row r="508">
          <cell r="D508">
            <v>753.31535929999995</v>
          </cell>
        </row>
        <row r="509">
          <cell r="D509">
            <v>768.66572847999998</v>
          </cell>
        </row>
        <row r="510">
          <cell r="D510">
            <v>752.22669261999999</v>
          </cell>
        </row>
        <row r="511">
          <cell r="D511">
            <v>766.22925545999999</v>
          </cell>
        </row>
        <row r="512">
          <cell r="D512">
            <v>732.27044970999998</v>
          </cell>
        </row>
        <row r="513">
          <cell r="D513">
            <v>776.37282878999997</v>
          </cell>
        </row>
        <row r="514">
          <cell r="D514">
            <v>787.18318779000003</v>
          </cell>
        </row>
        <row r="515">
          <cell r="D515">
            <v>785.37974835</v>
          </cell>
        </row>
        <row r="516">
          <cell r="D516">
            <v>813.33479170999999</v>
          </cell>
        </row>
        <row r="517">
          <cell r="D517">
            <v>793.37713864</v>
          </cell>
        </row>
        <row r="518">
          <cell r="D518">
            <v>794.03240557000004</v>
          </cell>
        </row>
        <row r="519">
          <cell r="D519">
            <v>966.46686796999995</v>
          </cell>
        </row>
        <row r="520">
          <cell r="D520">
            <v>1045.5486122</v>
          </cell>
        </row>
        <row r="521">
          <cell r="D521">
            <v>1117.5167564599999</v>
          </cell>
        </row>
        <row r="522">
          <cell r="D522">
            <v>1131.4317988400001</v>
          </cell>
        </row>
        <row r="523">
          <cell r="D523">
            <v>1133.13433652</v>
          </cell>
        </row>
        <row r="524">
          <cell r="D524">
            <v>1114.0111254399999</v>
          </cell>
        </row>
        <row r="525">
          <cell r="D525">
            <v>1089.6134954900001</v>
          </cell>
        </row>
        <row r="526">
          <cell r="D526">
            <v>996.65791119000005</v>
          </cell>
        </row>
        <row r="527">
          <cell r="D527">
            <v>930.34093459999997</v>
          </cell>
        </row>
        <row r="528">
          <cell r="D528">
            <v>873.27281301999994</v>
          </cell>
        </row>
        <row r="529">
          <cell r="D529">
            <v>822.48117747000003</v>
          </cell>
        </row>
        <row r="530">
          <cell r="D530">
            <v>829.74469286999999</v>
          </cell>
        </row>
        <row r="531">
          <cell r="D531">
            <v>868.24309682000001</v>
          </cell>
        </row>
        <row r="532">
          <cell r="D532">
            <v>866.44278997000004</v>
          </cell>
        </row>
        <row r="533">
          <cell r="D533">
            <v>883.47093813000004</v>
          </cell>
        </row>
        <row r="534">
          <cell r="D534">
            <v>857.65085439999996</v>
          </cell>
        </row>
        <row r="535">
          <cell r="D535">
            <v>859.02054683999995</v>
          </cell>
        </row>
        <row r="536">
          <cell r="D536">
            <v>847.22930294000003</v>
          </cell>
        </row>
        <row r="537">
          <cell r="D537">
            <v>829.92909745999998</v>
          </cell>
        </row>
        <row r="538">
          <cell r="D538">
            <v>850.59354774999997</v>
          </cell>
        </row>
        <row r="539">
          <cell r="D539">
            <v>859.70652841000003</v>
          </cell>
        </row>
        <row r="540">
          <cell r="D540">
            <v>841.35547343999997</v>
          </cell>
        </row>
        <row r="541">
          <cell r="D541">
            <v>879.30423794000001</v>
          </cell>
        </row>
        <row r="542">
          <cell r="D542">
            <v>930.85599262999995</v>
          </cell>
        </row>
        <row r="543">
          <cell r="D543">
            <v>863.92428571999994</v>
          </cell>
        </row>
        <row r="544">
          <cell r="D544">
            <v>927.68068878999998</v>
          </cell>
        </row>
        <row r="545">
          <cell r="D545">
            <v>922.59740603</v>
          </cell>
        </row>
        <row r="546">
          <cell r="D546">
            <v>947.77599328999997</v>
          </cell>
        </row>
        <row r="547">
          <cell r="D547">
            <v>943.82829760000004</v>
          </cell>
        </row>
        <row r="548">
          <cell r="D548">
            <v>929.62499161999995</v>
          </cell>
        </row>
        <row r="549">
          <cell r="D549">
            <v>880.07577344000003</v>
          </cell>
        </row>
        <row r="550">
          <cell r="D550">
            <v>823.84964821999995</v>
          </cell>
        </row>
        <row r="551">
          <cell r="D551">
            <v>753.07113315000004</v>
          </cell>
        </row>
        <row r="552">
          <cell r="D552">
            <v>727.70744643</v>
          </cell>
        </row>
        <row r="553">
          <cell r="D553">
            <v>750.78857381</v>
          </cell>
        </row>
        <row r="554">
          <cell r="D554">
            <v>711.30485770999996</v>
          </cell>
        </row>
        <row r="555">
          <cell r="D555">
            <v>715.76352923000002</v>
          </cell>
        </row>
        <row r="556">
          <cell r="D556">
            <v>714.40167219</v>
          </cell>
        </row>
        <row r="557">
          <cell r="D557">
            <v>713.64823093999996</v>
          </cell>
        </row>
        <row r="558">
          <cell r="D558">
            <v>712.14268666999999</v>
          </cell>
        </row>
        <row r="559">
          <cell r="D559">
            <v>737.88631600999997</v>
          </cell>
        </row>
        <row r="560">
          <cell r="D560">
            <v>706.87930263999999</v>
          </cell>
        </row>
        <row r="561">
          <cell r="D561">
            <v>782.27935914</v>
          </cell>
        </row>
        <row r="562">
          <cell r="D562">
            <v>794.22890629000005</v>
          </cell>
        </row>
        <row r="563">
          <cell r="D563">
            <v>789.64978094000003</v>
          </cell>
        </row>
        <row r="564">
          <cell r="D564">
            <v>807.27725023000005</v>
          </cell>
        </row>
        <row r="565">
          <cell r="D565">
            <v>781.04800229</v>
          </cell>
        </row>
        <row r="566">
          <cell r="D566">
            <v>759.09346287000005</v>
          </cell>
        </row>
        <row r="567">
          <cell r="D567">
            <v>792.97960380999996</v>
          </cell>
        </row>
        <row r="568">
          <cell r="D568">
            <v>844.41325524000001</v>
          </cell>
        </row>
        <row r="569">
          <cell r="D569">
            <v>865.75301463000005</v>
          </cell>
        </row>
        <row r="570">
          <cell r="D570">
            <v>905.51043198000002</v>
          </cell>
        </row>
        <row r="571">
          <cell r="D571">
            <v>902.07174683000005</v>
          </cell>
        </row>
        <row r="572">
          <cell r="D572">
            <v>874.76296979999995</v>
          </cell>
        </row>
        <row r="573">
          <cell r="D573">
            <v>831.66189899999995</v>
          </cell>
        </row>
        <row r="574">
          <cell r="D574">
            <v>725.64690686999995</v>
          </cell>
        </row>
        <row r="575">
          <cell r="D575">
            <v>713.77567539999995</v>
          </cell>
        </row>
        <row r="576">
          <cell r="D576">
            <v>735.76967976000003</v>
          </cell>
        </row>
        <row r="577">
          <cell r="D577">
            <v>758.10828595999999</v>
          </cell>
        </row>
        <row r="578">
          <cell r="D578">
            <v>747.24197022999999</v>
          </cell>
        </row>
        <row r="579">
          <cell r="D579">
            <v>744.57903613999997</v>
          </cell>
        </row>
        <row r="580">
          <cell r="D580">
            <v>724.42145083000003</v>
          </cell>
        </row>
        <row r="581">
          <cell r="D581">
            <v>726.82800830999997</v>
          </cell>
        </row>
        <row r="582">
          <cell r="D582">
            <v>722.17325040000003</v>
          </cell>
        </row>
        <row r="583">
          <cell r="D583">
            <v>729.29413181999996</v>
          </cell>
        </row>
        <row r="584">
          <cell r="D584">
            <v>748.13486169999999</v>
          </cell>
        </row>
        <row r="585">
          <cell r="D585">
            <v>760.70044398000005</v>
          </cell>
        </row>
        <row r="586">
          <cell r="D586">
            <v>756.54079033000005</v>
          </cell>
        </row>
        <row r="587">
          <cell r="D587">
            <v>746.80475475000003</v>
          </cell>
        </row>
        <row r="588">
          <cell r="D588">
            <v>764.01240924000001</v>
          </cell>
        </row>
        <row r="589">
          <cell r="D589">
            <v>767.94208846000004</v>
          </cell>
        </row>
        <row r="590">
          <cell r="D590">
            <v>748.56435978000002</v>
          </cell>
        </row>
        <row r="591">
          <cell r="D591">
            <v>797.60500262000005</v>
          </cell>
        </row>
        <row r="592">
          <cell r="D592">
            <v>771.76284672999998</v>
          </cell>
        </row>
        <row r="593">
          <cell r="D593">
            <v>859.86378035999996</v>
          </cell>
        </row>
        <row r="594">
          <cell r="D594">
            <v>875.22186798999996</v>
          </cell>
        </row>
        <row r="595">
          <cell r="D595">
            <v>865.30593521000003</v>
          </cell>
        </row>
        <row r="596">
          <cell r="D596">
            <v>848.37669396000001</v>
          </cell>
        </row>
        <row r="597">
          <cell r="D597">
            <v>840.83312066999997</v>
          </cell>
        </row>
        <row r="598">
          <cell r="D598">
            <v>755.96357402000001</v>
          </cell>
        </row>
        <row r="599">
          <cell r="D599">
            <v>738.34254045</v>
          </cell>
        </row>
        <row r="600">
          <cell r="D600">
            <v>715.68668699</v>
          </cell>
        </row>
        <row r="601">
          <cell r="D601">
            <v>745.30480923000005</v>
          </cell>
        </row>
        <row r="602">
          <cell r="D602">
            <v>727.45953722000002</v>
          </cell>
        </row>
        <row r="603">
          <cell r="D603">
            <v>729.05456892999996</v>
          </cell>
        </row>
        <row r="604">
          <cell r="D604">
            <v>763.20426365000003</v>
          </cell>
        </row>
        <row r="605">
          <cell r="D605">
            <v>779.94056444</v>
          </cell>
        </row>
        <row r="606">
          <cell r="D606">
            <v>769.91884490999996</v>
          </cell>
        </row>
        <row r="607">
          <cell r="D607">
            <v>754.82281737000005</v>
          </cell>
        </row>
        <row r="608">
          <cell r="D608">
            <v>702.61410232000003</v>
          </cell>
        </row>
        <row r="609">
          <cell r="D609">
            <v>726.58523831000002</v>
          </cell>
        </row>
        <row r="610">
          <cell r="D610">
            <v>689.41202858999998</v>
          </cell>
        </row>
        <row r="611">
          <cell r="D611">
            <v>689.55767218000005</v>
          </cell>
        </row>
        <row r="612">
          <cell r="D612">
            <v>708.39532053000005</v>
          </cell>
        </row>
        <row r="613">
          <cell r="D613">
            <v>752.29412286000002</v>
          </cell>
        </row>
        <row r="614">
          <cell r="D614">
            <v>762.78261022000004</v>
          </cell>
        </row>
        <row r="615">
          <cell r="D615">
            <v>733.54007889000002</v>
          </cell>
        </row>
        <row r="616">
          <cell r="D616">
            <v>803.28390075000004</v>
          </cell>
        </row>
        <row r="617">
          <cell r="D617">
            <v>841.84256814000003</v>
          </cell>
        </row>
        <row r="618">
          <cell r="D618">
            <v>859.02296052999998</v>
          </cell>
        </row>
        <row r="619">
          <cell r="D619">
            <v>865.53676837</v>
          </cell>
        </row>
        <row r="620">
          <cell r="D620">
            <v>855.58721689000004</v>
          </cell>
        </row>
        <row r="621">
          <cell r="D621">
            <v>834.94630972000004</v>
          </cell>
        </row>
        <row r="622">
          <cell r="D622">
            <v>778.81572820999997</v>
          </cell>
        </row>
        <row r="623">
          <cell r="D623">
            <v>712.33521257999996</v>
          </cell>
        </row>
        <row r="624">
          <cell r="D624">
            <v>681.24661039</v>
          </cell>
        </row>
        <row r="625">
          <cell r="D625">
            <v>679.23522147999995</v>
          </cell>
        </row>
        <row r="626">
          <cell r="D626">
            <v>692.19253473000003</v>
          </cell>
        </row>
        <row r="627">
          <cell r="D627">
            <v>743.66390785999999</v>
          </cell>
        </row>
        <row r="628">
          <cell r="D628">
            <v>783.75488410000003</v>
          </cell>
        </row>
        <row r="629">
          <cell r="D629">
            <v>783.91812536999998</v>
          </cell>
        </row>
        <row r="630">
          <cell r="D630">
            <v>790.61544351999999</v>
          </cell>
        </row>
        <row r="631">
          <cell r="D631">
            <v>749.08508194000001</v>
          </cell>
        </row>
        <row r="632">
          <cell r="D632">
            <v>726.38588113000003</v>
          </cell>
        </row>
        <row r="633">
          <cell r="D633">
            <v>694.23205588999997</v>
          </cell>
        </row>
        <row r="634">
          <cell r="D634">
            <v>690.31238366000002</v>
          </cell>
        </row>
        <row r="635">
          <cell r="D635">
            <v>693.79375358000004</v>
          </cell>
        </row>
        <row r="636">
          <cell r="D636">
            <v>736.05963867000003</v>
          </cell>
        </row>
        <row r="637">
          <cell r="D637">
            <v>699.80668982999998</v>
          </cell>
        </row>
        <row r="638">
          <cell r="D638">
            <v>718.42405026999995</v>
          </cell>
        </row>
        <row r="639">
          <cell r="D639">
            <v>743.24952506</v>
          </cell>
        </row>
        <row r="640">
          <cell r="D640">
            <v>809.74894208000001</v>
          </cell>
        </row>
        <row r="641">
          <cell r="D641">
            <v>838.75278638999998</v>
          </cell>
        </row>
        <row r="642">
          <cell r="D642">
            <v>838.34600532000002</v>
          </cell>
        </row>
        <row r="643">
          <cell r="D643">
            <v>842.77244254000004</v>
          </cell>
        </row>
        <row r="644">
          <cell r="D644">
            <v>829.97207375999994</v>
          </cell>
        </row>
        <row r="645">
          <cell r="D645">
            <v>818.61970946999998</v>
          </cell>
        </row>
        <row r="646">
          <cell r="D646">
            <v>757.51107193999997</v>
          </cell>
        </row>
        <row r="647">
          <cell r="D647">
            <v>711.38232520999998</v>
          </cell>
        </row>
        <row r="648">
          <cell r="D648">
            <v>763.09963672000003</v>
          </cell>
        </row>
        <row r="649">
          <cell r="D649">
            <v>793.99534498000003</v>
          </cell>
        </row>
        <row r="650">
          <cell r="D650">
            <v>768.72335428999997</v>
          </cell>
        </row>
        <row r="651">
          <cell r="D651">
            <v>813.05899642999998</v>
          </cell>
        </row>
        <row r="652">
          <cell r="D652">
            <v>798.15198347</v>
          </cell>
        </row>
        <row r="653">
          <cell r="D653">
            <v>801.60658473000001</v>
          </cell>
        </row>
        <row r="654">
          <cell r="D654">
            <v>797.05010815000003</v>
          </cell>
        </row>
        <row r="655">
          <cell r="D655">
            <v>806.42727337999997</v>
          </cell>
        </row>
        <row r="656">
          <cell r="D656">
            <v>732.44822625999996</v>
          </cell>
        </row>
        <row r="657">
          <cell r="D657">
            <v>712.24532442999998</v>
          </cell>
        </row>
        <row r="658">
          <cell r="D658">
            <v>715.95474632000003</v>
          </cell>
        </row>
        <row r="659">
          <cell r="D659">
            <v>707.72367467000004</v>
          </cell>
        </row>
        <row r="660">
          <cell r="D660">
            <v>757.33821477000004</v>
          </cell>
        </row>
        <row r="661">
          <cell r="D661">
            <v>726.69325226000001</v>
          </cell>
        </row>
        <row r="662">
          <cell r="D662">
            <v>670.89460400999997</v>
          </cell>
        </row>
        <row r="663">
          <cell r="D663">
            <v>866.31159521999996</v>
          </cell>
        </row>
        <row r="664">
          <cell r="D664">
            <v>910.53328852000004</v>
          </cell>
        </row>
        <row r="665">
          <cell r="D665">
            <v>950.95242503999998</v>
          </cell>
        </row>
        <row r="666">
          <cell r="D666">
            <v>959.64772997</v>
          </cell>
        </row>
        <row r="667">
          <cell r="D667">
            <v>960.01909696999996</v>
          </cell>
        </row>
        <row r="668">
          <cell r="D668">
            <v>939.99213172999998</v>
          </cell>
        </row>
        <row r="669">
          <cell r="D669">
            <v>912.74728202999995</v>
          </cell>
        </row>
        <row r="670">
          <cell r="D670">
            <v>858.35629774999995</v>
          </cell>
        </row>
        <row r="671">
          <cell r="D671">
            <v>811.9875806</v>
          </cell>
        </row>
        <row r="672">
          <cell r="D672">
            <v>755.42757333999998</v>
          </cell>
        </row>
        <row r="673">
          <cell r="D673">
            <v>760.02502091999997</v>
          </cell>
        </row>
        <row r="674">
          <cell r="D674">
            <v>813.00819411999998</v>
          </cell>
        </row>
        <row r="675">
          <cell r="D675">
            <v>846.10920010999996</v>
          </cell>
        </row>
        <row r="676">
          <cell r="D676">
            <v>835.19851743000004</v>
          </cell>
        </row>
        <row r="677">
          <cell r="D677">
            <v>839.28329412999994</v>
          </cell>
        </row>
        <row r="678">
          <cell r="D678">
            <v>842.44099825000001</v>
          </cell>
        </row>
        <row r="679">
          <cell r="D679">
            <v>832.64585854999996</v>
          </cell>
        </row>
        <row r="680">
          <cell r="D680">
            <v>831.35296558000005</v>
          </cell>
        </row>
        <row r="681">
          <cell r="D681">
            <v>809.04724469999996</v>
          </cell>
        </row>
        <row r="682">
          <cell r="D682">
            <v>792.13068808000003</v>
          </cell>
        </row>
        <row r="683">
          <cell r="D683">
            <v>748.38520179</v>
          </cell>
        </row>
        <row r="684">
          <cell r="D684">
            <v>758.67955659999996</v>
          </cell>
        </row>
        <row r="685">
          <cell r="D685">
            <v>773.95837836999999</v>
          </cell>
        </row>
        <row r="686">
          <cell r="D686">
            <v>830.36704315999998</v>
          </cell>
        </row>
        <row r="687">
          <cell r="D687">
            <v>884.67983341000001</v>
          </cell>
        </row>
        <row r="688">
          <cell r="D688">
            <v>874.56792773999996</v>
          </cell>
        </row>
        <row r="689">
          <cell r="D689">
            <v>921.42340247000004</v>
          </cell>
        </row>
        <row r="690">
          <cell r="D690">
            <v>927.70962398999995</v>
          </cell>
        </row>
        <row r="691">
          <cell r="D691">
            <v>921.02419167999994</v>
          </cell>
        </row>
        <row r="692">
          <cell r="D692">
            <v>911.47795799000005</v>
          </cell>
        </row>
        <row r="693">
          <cell r="D693">
            <v>901.42571753000004</v>
          </cell>
        </row>
        <row r="694">
          <cell r="D694">
            <v>858.18260514999997</v>
          </cell>
        </row>
        <row r="695">
          <cell r="D695">
            <v>813.58022383000002</v>
          </cell>
        </row>
        <row r="696">
          <cell r="D696">
            <v>832.12124118999998</v>
          </cell>
        </row>
        <row r="697">
          <cell r="D697">
            <v>806.62037285999997</v>
          </cell>
        </row>
        <row r="698">
          <cell r="D698">
            <v>807.65237064999997</v>
          </cell>
        </row>
        <row r="699">
          <cell r="D699">
            <v>812.17691271000001</v>
          </cell>
        </row>
        <row r="700">
          <cell r="D700">
            <v>816.05361256000003</v>
          </cell>
        </row>
        <row r="701">
          <cell r="D701">
            <v>861.74695198999996</v>
          </cell>
        </row>
        <row r="702">
          <cell r="D702">
            <v>854.69730898</v>
          </cell>
        </row>
        <row r="703">
          <cell r="D703">
            <v>849.91484174000004</v>
          </cell>
        </row>
        <row r="704">
          <cell r="D704">
            <v>848.15649886000006</v>
          </cell>
        </row>
        <row r="705">
          <cell r="D705">
            <v>844.89839541000003</v>
          </cell>
        </row>
        <row r="706">
          <cell r="D706">
            <v>838.23289235000004</v>
          </cell>
        </row>
        <row r="707">
          <cell r="D707">
            <v>836.16068349</v>
          </cell>
        </row>
        <row r="708">
          <cell r="D708">
            <v>856.90342353000005</v>
          </cell>
        </row>
        <row r="709">
          <cell r="D709">
            <v>825.60722036000004</v>
          </cell>
        </row>
        <row r="710">
          <cell r="D710">
            <v>813.13151579999999</v>
          </cell>
        </row>
        <row r="711">
          <cell r="D711">
            <v>860.12074826000003</v>
          </cell>
        </row>
        <row r="712">
          <cell r="D712">
            <v>1010.31563383</v>
          </cell>
        </row>
        <row r="713">
          <cell r="D713">
            <v>979.48210638</v>
          </cell>
        </row>
        <row r="714">
          <cell r="D714">
            <v>956.91343182000003</v>
          </cell>
        </row>
        <row r="715">
          <cell r="D715">
            <v>951.42581413000005</v>
          </cell>
        </row>
        <row r="716">
          <cell r="D716">
            <v>957.64736404999996</v>
          </cell>
        </row>
        <row r="717">
          <cell r="D717">
            <v>1001.34961929</v>
          </cell>
        </row>
        <row r="718">
          <cell r="D718">
            <v>1000.48963655</v>
          </cell>
        </row>
        <row r="719">
          <cell r="D719">
            <v>907.25650729999995</v>
          </cell>
        </row>
        <row r="720">
          <cell r="D720">
            <v>867.84352828999999</v>
          </cell>
        </row>
        <row r="721">
          <cell r="D721">
            <v>875.58847800000001</v>
          </cell>
        </row>
        <row r="722">
          <cell r="D722">
            <v>883.21786817999998</v>
          </cell>
        </row>
        <row r="723">
          <cell r="D723">
            <v>876.56885435000004</v>
          </cell>
        </row>
        <row r="724">
          <cell r="D724">
            <v>874.03127763999998</v>
          </cell>
        </row>
        <row r="725">
          <cell r="D725">
            <v>888.46375016000002</v>
          </cell>
        </row>
        <row r="726">
          <cell r="D726">
            <v>893.82120172999998</v>
          </cell>
        </row>
        <row r="727">
          <cell r="D727">
            <v>880.44466999999997</v>
          </cell>
        </row>
        <row r="728">
          <cell r="D728">
            <v>873.20086101000004</v>
          </cell>
        </row>
        <row r="729">
          <cell r="D729">
            <v>844.27910265000003</v>
          </cell>
        </row>
        <row r="730">
          <cell r="D730">
            <v>827.14418671999999</v>
          </cell>
        </row>
        <row r="731">
          <cell r="D731">
            <v>820.75413577999996</v>
          </cell>
        </row>
        <row r="732">
          <cell r="D732">
            <v>845.60857941999996</v>
          </cell>
        </row>
        <row r="733">
          <cell r="D733">
            <v>852.37326495000002</v>
          </cell>
        </row>
        <row r="734">
          <cell r="D734">
            <v>927.16760925999995</v>
          </cell>
        </row>
        <row r="735">
          <cell r="D735">
            <v>932.47641773999999</v>
          </cell>
        </row>
        <row r="736">
          <cell r="D736">
            <v>945.63805506000006</v>
          </cell>
        </row>
        <row r="737">
          <cell r="D737">
            <v>912.51059969999994</v>
          </cell>
        </row>
        <row r="738">
          <cell r="D738">
            <v>925.53122031999999</v>
          </cell>
        </row>
        <row r="739">
          <cell r="D739">
            <v>932.03478940000002</v>
          </cell>
        </row>
        <row r="740">
          <cell r="D740">
            <v>901.36105901999997</v>
          </cell>
        </row>
        <row r="741">
          <cell r="D741">
            <v>893.68993215</v>
          </cell>
        </row>
        <row r="742">
          <cell r="D742">
            <v>859.19880345000001</v>
          </cell>
        </row>
        <row r="743">
          <cell r="D743">
            <v>825.71837283000002</v>
          </cell>
        </row>
        <row r="744">
          <cell r="D744">
            <v>807.19027034999999</v>
          </cell>
        </row>
        <row r="745">
          <cell r="D745">
            <v>803.89357611000003</v>
          </cell>
        </row>
        <row r="746">
          <cell r="D746">
            <v>807.07754855999997</v>
          </cell>
        </row>
        <row r="747">
          <cell r="D747">
            <v>809.83847676000005</v>
          </cell>
        </row>
        <row r="748">
          <cell r="D748">
            <v>813.93824976999997</v>
          </cell>
        </row>
        <row r="749">
          <cell r="D749">
            <v>822.35745037000004</v>
          </cell>
        </row>
        <row r="750">
          <cell r="D750">
            <v>833.94974158000002</v>
          </cell>
        </row>
        <row r="751">
          <cell r="D751">
            <v>827.32546996999997</v>
          </cell>
        </row>
        <row r="752">
          <cell r="D752">
            <v>831.48946550999995</v>
          </cell>
        </row>
        <row r="753">
          <cell r="D753">
            <v>834.14559269999995</v>
          </cell>
        </row>
        <row r="754">
          <cell r="D754">
            <v>857.81098751000002</v>
          </cell>
        </row>
        <row r="755">
          <cell r="D755">
            <v>847.07456940999998</v>
          </cell>
        </row>
        <row r="756">
          <cell r="D756">
            <v>869.87632609000002</v>
          </cell>
        </row>
        <row r="757">
          <cell r="D757">
            <v>842.48649550000005</v>
          </cell>
        </row>
        <row r="758">
          <cell r="D758">
            <v>828.93796869000005</v>
          </cell>
        </row>
        <row r="759">
          <cell r="D759">
            <v>890.88967914</v>
          </cell>
        </row>
        <row r="760">
          <cell r="D760">
            <v>986.89122155999996</v>
          </cell>
        </row>
        <row r="761">
          <cell r="D761">
            <v>1025.2610812800001</v>
          </cell>
        </row>
        <row r="762">
          <cell r="D762">
            <v>1006.05989384</v>
          </cell>
        </row>
        <row r="763">
          <cell r="D763">
            <v>995.3331369</v>
          </cell>
        </row>
        <row r="764">
          <cell r="D764">
            <v>993.27288514999998</v>
          </cell>
        </row>
        <row r="765">
          <cell r="D765">
            <v>975.26864502000001</v>
          </cell>
        </row>
        <row r="766">
          <cell r="D766">
            <v>899.38744162</v>
          </cell>
        </row>
        <row r="767">
          <cell r="D767">
            <v>855.42898783999999</v>
          </cell>
        </row>
        <row r="768">
          <cell r="D768">
            <v>817.60821385999998</v>
          </cell>
        </row>
        <row r="769">
          <cell r="D769">
            <v>828.82366071000001</v>
          </cell>
        </row>
        <row r="770">
          <cell r="D770">
            <v>849.39868806000004</v>
          </cell>
        </row>
        <row r="771">
          <cell r="D771">
            <v>852.31439143</v>
          </cell>
        </row>
        <row r="772">
          <cell r="D772">
            <v>848.70317886999999</v>
          </cell>
        </row>
        <row r="773">
          <cell r="D773">
            <v>800.50359577999996</v>
          </cell>
        </row>
        <row r="774">
          <cell r="D774">
            <v>745.62337742</v>
          </cell>
        </row>
        <row r="775">
          <cell r="D775">
            <v>736.25766925000005</v>
          </cell>
        </row>
        <row r="776">
          <cell r="D776">
            <v>740.40082462999999</v>
          </cell>
        </row>
        <row r="777">
          <cell r="D777">
            <v>744.80936204</v>
          </cell>
        </row>
        <row r="778">
          <cell r="D778">
            <v>742.65593665999995</v>
          </cell>
        </row>
        <row r="779">
          <cell r="D779">
            <v>728.30861685000002</v>
          </cell>
        </row>
        <row r="780">
          <cell r="D780">
            <v>724.19729627000004</v>
          </cell>
        </row>
        <row r="781">
          <cell r="D781">
            <v>769.62035101000004</v>
          </cell>
        </row>
        <row r="782">
          <cell r="D782">
            <v>794.11417143000006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245678.63720073664</v>
          </cell>
        </row>
        <row r="18">
          <cell r="D18">
            <v>0</v>
          </cell>
        </row>
        <row r="39">
          <cell r="D39">
            <v>827.44491498000002</v>
          </cell>
        </row>
        <row r="40">
          <cell r="D40">
            <v>844.83437558000003</v>
          </cell>
        </row>
        <row r="41">
          <cell r="D41">
            <v>874.84868141000004</v>
          </cell>
        </row>
        <row r="42">
          <cell r="D42">
            <v>892.95825256000001</v>
          </cell>
        </row>
        <row r="43">
          <cell r="D43">
            <v>895.44114148000006</v>
          </cell>
        </row>
        <row r="44">
          <cell r="D44">
            <v>879.76041468000005</v>
          </cell>
        </row>
        <row r="45">
          <cell r="D45">
            <v>859.68266326000003</v>
          </cell>
        </row>
        <row r="46">
          <cell r="D46">
            <v>816.10554649999995</v>
          </cell>
        </row>
        <row r="47">
          <cell r="D47">
            <v>790.45825635000006</v>
          </cell>
        </row>
        <row r="48">
          <cell r="D48">
            <v>860.58972627000003</v>
          </cell>
        </row>
        <row r="49">
          <cell r="D49">
            <v>868.38950144</v>
          </cell>
        </row>
        <row r="50">
          <cell r="D50">
            <v>797.42219063000005</v>
          </cell>
        </row>
        <row r="51">
          <cell r="D51">
            <v>739.21445548999998</v>
          </cell>
        </row>
        <row r="52">
          <cell r="D52">
            <v>745.69228901999998</v>
          </cell>
        </row>
        <row r="53">
          <cell r="D53">
            <v>748.10959865999996</v>
          </cell>
        </row>
        <row r="54">
          <cell r="D54">
            <v>757.10995749000006</v>
          </cell>
        </row>
        <row r="55">
          <cell r="D55">
            <v>744.19914442000004</v>
          </cell>
        </row>
        <row r="56">
          <cell r="D56">
            <v>729.96346867</v>
          </cell>
        </row>
        <row r="57">
          <cell r="D57">
            <v>769.99786747999997</v>
          </cell>
        </row>
        <row r="58">
          <cell r="D58">
            <v>780.05644380000001</v>
          </cell>
        </row>
        <row r="59">
          <cell r="D59">
            <v>780.17882454000005</v>
          </cell>
        </row>
        <row r="60">
          <cell r="D60">
            <v>801.28621586999998</v>
          </cell>
        </row>
        <row r="61">
          <cell r="D61">
            <v>763.76398656000003</v>
          </cell>
        </row>
        <row r="62">
          <cell r="D62">
            <v>725.65078729000004</v>
          </cell>
        </row>
        <row r="63">
          <cell r="D63">
            <v>801.62511418999998</v>
          </cell>
        </row>
        <row r="64">
          <cell r="D64">
            <v>848.51377000000002</v>
          </cell>
        </row>
        <row r="65">
          <cell r="D65">
            <v>880.63401056999999</v>
          </cell>
        </row>
        <row r="66">
          <cell r="D66">
            <v>884.46190551999996</v>
          </cell>
        </row>
        <row r="67">
          <cell r="D67">
            <v>885.15446169999996</v>
          </cell>
        </row>
        <row r="68">
          <cell r="D68">
            <v>873.38125908999996</v>
          </cell>
        </row>
        <row r="69">
          <cell r="D69">
            <v>842.24869679000005</v>
          </cell>
        </row>
        <row r="70">
          <cell r="D70">
            <v>775.88835716999995</v>
          </cell>
        </row>
        <row r="71">
          <cell r="D71">
            <v>753.33071882000002</v>
          </cell>
        </row>
        <row r="72">
          <cell r="D72">
            <v>779.61551420000001</v>
          </cell>
        </row>
        <row r="73">
          <cell r="D73">
            <v>788.58522739</v>
          </cell>
        </row>
        <row r="74">
          <cell r="D74">
            <v>723.53481195999996</v>
          </cell>
        </row>
        <row r="75">
          <cell r="D75">
            <v>709.80841531999999</v>
          </cell>
        </row>
        <row r="76">
          <cell r="D76">
            <v>723.15368733000003</v>
          </cell>
        </row>
        <row r="77">
          <cell r="D77">
            <v>720.53395703000001</v>
          </cell>
        </row>
        <row r="78">
          <cell r="D78">
            <v>724.90490576000002</v>
          </cell>
        </row>
        <row r="79">
          <cell r="D79">
            <v>729.36167980000005</v>
          </cell>
        </row>
        <row r="80">
          <cell r="D80">
            <v>719.01892137000004</v>
          </cell>
        </row>
        <row r="81">
          <cell r="D81">
            <v>765.71326562000002</v>
          </cell>
        </row>
        <row r="82">
          <cell r="D82">
            <v>761.40617168999995</v>
          </cell>
        </row>
        <row r="83">
          <cell r="D83">
            <v>756.92351872999996</v>
          </cell>
        </row>
        <row r="84">
          <cell r="D84">
            <v>778.79409224999995</v>
          </cell>
        </row>
        <row r="85">
          <cell r="D85">
            <v>754.15228839999997</v>
          </cell>
        </row>
        <row r="86">
          <cell r="D86">
            <v>720.18720596000003</v>
          </cell>
        </row>
        <row r="87">
          <cell r="D87">
            <v>766.80806917999996</v>
          </cell>
        </row>
        <row r="88">
          <cell r="D88">
            <v>826.17720615999997</v>
          </cell>
        </row>
        <row r="89">
          <cell r="D89">
            <v>860.82762883999999</v>
          </cell>
        </row>
        <row r="90">
          <cell r="D90">
            <v>874.48650913999995</v>
          </cell>
        </row>
        <row r="91">
          <cell r="D91">
            <v>877.04130306000002</v>
          </cell>
        </row>
        <row r="92">
          <cell r="D92">
            <v>867.37990222999997</v>
          </cell>
        </row>
        <row r="93">
          <cell r="D93">
            <v>846.91027553000004</v>
          </cell>
        </row>
        <row r="94">
          <cell r="D94">
            <v>803.10609926999996</v>
          </cell>
        </row>
        <row r="95">
          <cell r="D95">
            <v>751.09598125000002</v>
          </cell>
        </row>
        <row r="96">
          <cell r="D96">
            <v>743.66220615999998</v>
          </cell>
        </row>
        <row r="97">
          <cell r="D97">
            <v>722.46676820000005</v>
          </cell>
        </row>
        <row r="98">
          <cell r="D98">
            <v>667.43089817999999</v>
          </cell>
        </row>
        <row r="99">
          <cell r="D99">
            <v>690.36496682999996</v>
          </cell>
        </row>
        <row r="100">
          <cell r="D100">
            <v>713.84839593000004</v>
          </cell>
        </row>
        <row r="101">
          <cell r="D101">
            <v>703.06010395999999</v>
          </cell>
        </row>
        <row r="102">
          <cell r="D102">
            <v>697.41821786000003</v>
          </cell>
        </row>
        <row r="103">
          <cell r="D103">
            <v>704.53824039000006</v>
          </cell>
        </row>
        <row r="104">
          <cell r="D104">
            <v>695.55831280999996</v>
          </cell>
        </row>
        <row r="105">
          <cell r="D105">
            <v>709.77101765999998</v>
          </cell>
        </row>
        <row r="106">
          <cell r="D106">
            <v>713.68794045000004</v>
          </cell>
        </row>
        <row r="107">
          <cell r="D107">
            <v>712.68779052000002</v>
          </cell>
        </row>
        <row r="108">
          <cell r="D108">
            <v>740.44640038</v>
          </cell>
        </row>
        <row r="109">
          <cell r="D109">
            <v>724.85287428000004</v>
          </cell>
        </row>
        <row r="110">
          <cell r="D110">
            <v>667.39381520999996</v>
          </cell>
        </row>
        <row r="111">
          <cell r="D111">
            <v>761.08082774000002</v>
          </cell>
        </row>
        <row r="112">
          <cell r="D112">
            <v>811.24779490000003</v>
          </cell>
        </row>
        <row r="113">
          <cell r="D113">
            <v>835.57213136999997</v>
          </cell>
        </row>
        <row r="114">
          <cell r="D114">
            <v>871.74550664000003</v>
          </cell>
        </row>
        <row r="115">
          <cell r="D115">
            <v>881.68999730999997</v>
          </cell>
        </row>
        <row r="116">
          <cell r="D116">
            <v>877.14056568000001</v>
          </cell>
        </row>
        <row r="117">
          <cell r="D117">
            <v>854.59099406999997</v>
          </cell>
        </row>
        <row r="118">
          <cell r="D118">
            <v>812.55249074000005</v>
          </cell>
        </row>
        <row r="119">
          <cell r="D119">
            <v>733.36787672000003</v>
          </cell>
        </row>
        <row r="120">
          <cell r="D120">
            <v>701.12932862000002</v>
          </cell>
        </row>
        <row r="121">
          <cell r="D121">
            <v>673.69974678999995</v>
          </cell>
        </row>
        <row r="122">
          <cell r="D122">
            <v>685.53764833000002</v>
          </cell>
        </row>
        <row r="123">
          <cell r="D123">
            <v>711.52246302000003</v>
          </cell>
        </row>
        <row r="124">
          <cell r="D124">
            <v>720.82549111000003</v>
          </cell>
        </row>
        <row r="125">
          <cell r="D125">
            <v>728.29513144999999</v>
          </cell>
        </row>
        <row r="126">
          <cell r="D126">
            <v>735.02683200000001</v>
          </cell>
        </row>
        <row r="127">
          <cell r="D127">
            <v>725.16261712000005</v>
          </cell>
        </row>
        <row r="128">
          <cell r="D128">
            <v>718.59277471999997</v>
          </cell>
        </row>
        <row r="129">
          <cell r="D129">
            <v>703.87897450000003</v>
          </cell>
        </row>
        <row r="130">
          <cell r="D130">
            <v>689.03856659999997</v>
          </cell>
        </row>
        <row r="131">
          <cell r="D131">
            <v>655.59399994</v>
          </cell>
        </row>
        <row r="132">
          <cell r="D132">
            <v>665.11569368000005</v>
          </cell>
        </row>
        <row r="133">
          <cell r="D133">
            <v>684.98993484000005</v>
          </cell>
        </row>
        <row r="134">
          <cell r="D134">
            <v>729.65810463000003</v>
          </cell>
        </row>
        <row r="135">
          <cell r="D135">
            <v>793.42438156000003</v>
          </cell>
        </row>
        <row r="136">
          <cell r="D136">
            <v>858.04487847999997</v>
          </cell>
        </row>
        <row r="137">
          <cell r="D137">
            <v>904.86263322000002</v>
          </cell>
        </row>
        <row r="138">
          <cell r="D138">
            <v>912.46581809999998</v>
          </cell>
        </row>
        <row r="139">
          <cell r="D139">
            <v>914.89121779000004</v>
          </cell>
        </row>
        <row r="140">
          <cell r="D140">
            <v>901.07926036000003</v>
          </cell>
        </row>
        <row r="141">
          <cell r="D141">
            <v>873.70960124999999</v>
          </cell>
        </row>
        <row r="142">
          <cell r="D142">
            <v>788.76587944000005</v>
          </cell>
        </row>
        <row r="143">
          <cell r="D143">
            <v>755.94778438000003</v>
          </cell>
        </row>
        <row r="144">
          <cell r="D144">
            <v>710.88826170000004</v>
          </cell>
        </row>
        <row r="145">
          <cell r="D145">
            <v>701.52649801999996</v>
          </cell>
        </row>
        <row r="146">
          <cell r="D146">
            <v>714.20847823999998</v>
          </cell>
        </row>
        <row r="147">
          <cell r="D147">
            <v>743.61739555999998</v>
          </cell>
        </row>
        <row r="148">
          <cell r="D148">
            <v>758.50432079999996</v>
          </cell>
        </row>
        <row r="149">
          <cell r="D149">
            <v>757.58809358999997</v>
          </cell>
        </row>
        <row r="150">
          <cell r="D150">
            <v>757.13570634999996</v>
          </cell>
        </row>
        <row r="151">
          <cell r="D151">
            <v>740.89273867999998</v>
          </cell>
        </row>
        <row r="152">
          <cell r="D152">
            <v>733.79068738000001</v>
          </cell>
        </row>
        <row r="153">
          <cell r="D153">
            <v>725.07780879999996</v>
          </cell>
        </row>
        <row r="154">
          <cell r="D154">
            <v>722.28034004999995</v>
          </cell>
        </row>
        <row r="155">
          <cell r="D155">
            <v>724.91188714999998</v>
          </cell>
        </row>
        <row r="156">
          <cell r="D156">
            <v>737.36414749999994</v>
          </cell>
        </row>
        <row r="157">
          <cell r="D157">
            <v>711.38253814999996</v>
          </cell>
        </row>
        <row r="158">
          <cell r="D158">
            <v>752.77997087000006</v>
          </cell>
        </row>
        <row r="159">
          <cell r="D159">
            <v>796.80173171000001</v>
          </cell>
        </row>
        <row r="160">
          <cell r="D160">
            <v>875.87981511999999</v>
          </cell>
        </row>
        <row r="161">
          <cell r="D161">
            <v>924.69985724000003</v>
          </cell>
        </row>
        <row r="162">
          <cell r="D162">
            <v>939.32096895999996</v>
          </cell>
        </row>
        <row r="163">
          <cell r="D163">
            <v>938.94978407999997</v>
          </cell>
        </row>
        <row r="164">
          <cell r="D164">
            <v>915.55548940999995</v>
          </cell>
        </row>
        <row r="165">
          <cell r="D165">
            <v>872.70454192</v>
          </cell>
        </row>
        <row r="166">
          <cell r="D166">
            <v>825.10835867000003</v>
          </cell>
        </row>
        <row r="167">
          <cell r="D167">
            <v>758.87553606999995</v>
          </cell>
        </row>
        <row r="168">
          <cell r="D168">
            <v>701.45373357000005</v>
          </cell>
        </row>
        <row r="169">
          <cell r="D169">
            <v>691.01835577999998</v>
          </cell>
        </row>
        <row r="170">
          <cell r="D170">
            <v>724.24284307000005</v>
          </cell>
        </row>
        <row r="171">
          <cell r="D171">
            <v>790.05720378000001</v>
          </cell>
        </row>
        <row r="172">
          <cell r="D172">
            <v>792.23435725000002</v>
          </cell>
        </row>
        <row r="173">
          <cell r="D173">
            <v>796.99239426999998</v>
          </cell>
        </row>
        <row r="174">
          <cell r="D174">
            <v>804.99675185000001</v>
          </cell>
        </row>
        <row r="175">
          <cell r="D175">
            <v>800.97734007999998</v>
          </cell>
        </row>
        <row r="176">
          <cell r="D176">
            <v>781.64584405000005</v>
          </cell>
        </row>
        <row r="177">
          <cell r="D177">
            <v>775.22360724999999</v>
          </cell>
        </row>
        <row r="178">
          <cell r="D178">
            <v>734.20719255999995</v>
          </cell>
        </row>
        <row r="179">
          <cell r="D179">
            <v>723.48647258000005</v>
          </cell>
        </row>
        <row r="180">
          <cell r="D180">
            <v>732.53359537999995</v>
          </cell>
        </row>
        <row r="181">
          <cell r="D181">
            <v>795.30348790000005</v>
          </cell>
        </row>
        <row r="182">
          <cell r="D182">
            <v>906.35575749999998</v>
          </cell>
        </row>
        <row r="183">
          <cell r="D183">
            <v>841.91979760000004</v>
          </cell>
        </row>
        <row r="184">
          <cell r="D184">
            <v>907.46874603000003</v>
          </cell>
        </row>
        <row r="185">
          <cell r="D185">
            <v>955.47906612999998</v>
          </cell>
        </row>
        <row r="186">
          <cell r="D186">
            <v>949.23927259000004</v>
          </cell>
        </row>
        <row r="187">
          <cell r="D187">
            <v>960.61538988999996</v>
          </cell>
        </row>
        <row r="188">
          <cell r="D188">
            <v>950.60385501999997</v>
          </cell>
        </row>
        <row r="189">
          <cell r="D189">
            <v>913.28980174000003</v>
          </cell>
        </row>
        <row r="190">
          <cell r="D190">
            <v>833.57402365999997</v>
          </cell>
        </row>
        <row r="191">
          <cell r="D191">
            <v>761.14980665999997</v>
          </cell>
        </row>
        <row r="192">
          <cell r="D192">
            <v>742.57131175999996</v>
          </cell>
        </row>
        <row r="193">
          <cell r="D193">
            <v>749.71208990000002</v>
          </cell>
        </row>
        <row r="194">
          <cell r="D194">
            <v>778.67464481000002</v>
          </cell>
        </row>
        <row r="195">
          <cell r="D195">
            <v>791.64598321000005</v>
          </cell>
        </row>
        <row r="196">
          <cell r="D196">
            <v>802.01494601000002</v>
          </cell>
        </row>
        <row r="197">
          <cell r="D197">
            <v>806.94145034999997</v>
          </cell>
        </row>
        <row r="198">
          <cell r="D198">
            <v>822.76570887000003</v>
          </cell>
        </row>
        <row r="199">
          <cell r="D199">
            <v>818.00351749000004</v>
          </cell>
        </row>
        <row r="200">
          <cell r="D200">
            <v>792.21946761000004</v>
          </cell>
        </row>
        <row r="201">
          <cell r="D201">
            <v>750.44035685999995</v>
          </cell>
        </row>
        <row r="202">
          <cell r="D202">
            <v>740.33082013000001</v>
          </cell>
        </row>
        <row r="203">
          <cell r="D203">
            <v>737.17527081000003</v>
          </cell>
        </row>
        <row r="204">
          <cell r="D204">
            <v>727.72105004000002</v>
          </cell>
        </row>
        <row r="205">
          <cell r="D205">
            <v>726.35747535999997</v>
          </cell>
        </row>
        <row r="206">
          <cell r="D206">
            <v>715.20506702</v>
          </cell>
        </row>
        <row r="207">
          <cell r="D207">
            <v>792.98248321999995</v>
          </cell>
        </row>
        <row r="208">
          <cell r="D208">
            <v>887.73730613999999</v>
          </cell>
        </row>
        <row r="209">
          <cell r="D209">
            <v>929.04291513999999</v>
          </cell>
        </row>
        <row r="210">
          <cell r="D210">
            <v>948.40134988</v>
          </cell>
        </row>
        <row r="211">
          <cell r="D211">
            <v>942.97160285999996</v>
          </cell>
        </row>
        <row r="212">
          <cell r="D212">
            <v>933.99944947999995</v>
          </cell>
        </row>
        <row r="213">
          <cell r="D213">
            <v>899.40999886999998</v>
          </cell>
        </row>
        <row r="214">
          <cell r="D214">
            <v>847.81586770000001</v>
          </cell>
        </row>
        <row r="215">
          <cell r="D215">
            <v>789.39221545999999</v>
          </cell>
        </row>
        <row r="216">
          <cell r="D216">
            <v>754.30807702000004</v>
          </cell>
        </row>
        <row r="217">
          <cell r="D217">
            <v>757.62437519000002</v>
          </cell>
        </row>
        <row r="218">
          <cell r="D218">
            <v>775.46497256999999</v>
          </cell>
        </row>
        <row r="219">
          <cell r="D219">
            <v>802.27324255999997</v>
          </cell>
        </row>
        <row r="220">
          <cell r="D220">
            <v>815.34005734000004</v>
          </cell>
        </row>
        <row r="221">
          <cell r="D221">
            <v>843.11910996999995</v>
          </cell>
        </row>
        <row r="222">
          <cell r="D222">
            <v>805.90308496</v>
          </cell>
        </row>
        <row r="223">
          <cell r="D223">
            <v>801.62192033999997</v>
          </cell>
        </row>
        <row r="224">
          <cell r="D224">
            <v>781.30720363</v>
          </cell>
        </row>
        <row r="225">
          <cell r="D225">
            <v>749.15275211000005</v>
          </cell>
        </row>
        <row r="226">
          <cell r="D226">
            <v>726.77487293000002</v>
          </cell>
        </row>
        <row r="227">
          <cell r="D227">
            <v>725.96308716999999</v>
          </cell>
        </row>
        <row r="228">
          <cell r="D228">
            <v>727.45924482999999</v>
          </cell>
        </row>
        <row r="229">
          <cell r="D229">
            <v>734.18069835999995</v>
          </cell>
        </row>
        <row r="230">
          <cell r="D230">
            <v>785.29922338999995</v>
          </cell>
        </row>
        <row r="231">
          <cell r="D231">
            <v>885.06164231000002</v>
          </cell>
        </row>
        <row r="232">
          <cell r="D232">
            <v>972.10641655999996</v>
          </cell>
        </row>
        <row r="233">
          <cell r="D233">
            <v>1005.27344013</v>
          </cell>
        </row>
        <row r="234">
          <cell r="D234">
            <v>1030.6314374900001</v>
          </cell>
        </row>
        <row r="235">
          <cell r="D235">
            <v>1022.44969984</v>
          </cell>
        </row>
        <row r="236">
          <cell r="D236">
            <v>996.81337296000004</v>
          </cell>
        </row>
        <row r="237">
          <cell r="D237">
            <v>950.05816531999994</v>
          </cell>
        </row>
        <row r="238">
          <cell r="D238">
            <v>859.22088710000003</v>
          </cell>
        </row>
        <row r="239">
          <cell r="D239">
            <v>783.96328501999994</v>
          </cell>
        </row>
        <row r="240">
          <cell r="D240">
            <v>759.86952831999997</v>
          </cell>
        </row>
        <row r="241">
          <cell r="D241">
            <v>737.20303378999995</v>
          </cell>
        </row>
        <row r="242">
          <cell r="D242">
            <v>749.18528122999999</v>
          </cell>
        </row>
        <row r="243">
          <cell r="D243">
            <v>768.04626875999998</v>
          </cell>
        </row>
        <row r="244">
          <cell r="D244">
            <v>773.98962875999996</v>
          </cell>
        </row>
        <row r="245">
          <cell r="D245">
            <v>779.34964640999999</v>
          </cell>
        </row>
        <row r="246">
          <cell r="D246">
            <v>781.72399097000005</v>
          </cell>
        </row>
        <row r="247">
          <cell r="D247">
            <v>770.76465998000003</v>
          </cell>
        </row>
        <row r="248">
          <cell r="D248">
            <v>759.49011468000003</v>
          </cell>
        </row>
        <row r="249">
          <cell r="D249">
            <v>735.11063754999998</v>
          </cell>
        </row>
        <row r="250">
          <cell r="D250">
            <v>720.30786451999995</v>
          </cell>
        </row>
        <row r="251">
          <cell r="D251">
            <v>709.60814747999996</v>
          </cell>
        </row>
        <row r="252">
          <cell r="D252">
            <v>725.67177994999997</v>
          </cell>
        </row>
        <row r="253">
          <cell r="D253">
            <v>711.42191295999999</v>
          </cell>
        </row>
        <row r="254">
          <cell r="D254">
            <v>729.97667192999995</v>
          </cell>
        </row>
        <row r="255">
          <cell r="D255">
            <v>812.08757961000003</v>
          </cell>
        </row>
        <row r="256">
          <cell r="D256">
            <v>872.66522654000005</v>
          </cell>
        </row>
        <row r="257">
          <cell r="D257">
            <v>906.44977199000004</v>
          </cell>
        </row>
        <row r="258">
          <cell r="D258">
            <v>917.42751145</v>
          </cell>
        </row>
        <row r="259">
          <cell r="D259">
            <v>923.72258626999997</v>
          </cell>
        </row>
        <row r="260">
          <cell r="D260">
            <v>909.32870233000006</v>
          </cell>
        </row>
        <row r="261">
          <cell r="D261">
            <v>895.97997253000005</v>
          </cell>
        </row>
        <row r="262">
          <cell r="D262">
            <v>832.75014413999997</v>
          </cell>
        </row>
        <row r="263">
          <cell r="D263">
            <v>776.89193293000005</v>
          </cell>
        </row>
        <row r="264">
          <cell r="D264">
            <v>718.37504358000001</v>
          </cell>
        </row>
        <row r="265">
          <cell r="D265">
            <v>704.02694937000001</v>
          </cell>
        </row>
        <row r="266">
          <cell r="D266">
            <v>698.17100539</v>
          </cell>
        </row>
        <row r="267">
          <cell r="D267">
            <v>730.54046060999997</v>
          </cell>
        </row>
        <row r="268">
          <cell r="D268">
            <v>746.70335336000005</v>
          </cell>
        </row>
        <row r="269">
          <cell r="D269">
            <v>760.36648576000005</v>
          </cell>
        </row>
        <row r="270">
          <cell r="D270">
            <v>769.36059164999995</v>
          </cell>
        </row>
        <row r="271">
          <cell r="D271">
            <v>771.11012484000003</v>
          </cell>
        </row>
        <row r="272">
          <cell r="D272">
            <v>766.10681265000005</v>
          </cell>
        </row>
        <row r="273">
          <cell r="D273">
            <v>750.56186219999995</v>
          </cell>
        </row>
        <row r="274">
          <cell r="D274">
            <v>735.00598731000002</v>
          </cell>
        </row>
        <row r="275">
          <cell r="D275">
            <v>727.78034619000005</v>
          </cell>
        </row>
        <row r="276">
          <cell r="D276">
            <v>715.11760067</v>
          </cell>
        </row>
        <row r="277">
          <cell r="D277">
            <v>714.15724093999995</v>
          </cell>
        </row>
        <row r="278">
          <cell r="D278">
            <v>775.72654880000005</v>
          </cell>
        </row>
        <row r="279">
          <cell r="D279">
            <v>804.48394157999996</v>
          </cell>
        </row>
        <row r="280">
          <cell r="D280">
            <v>869.13469431999999</v>
          </cell>
        </row>
        <row r="281">
          <cell r="D281">
            <v>918.76013753999996</v>
          </cell>
        </row>
        <row r="282">
          <cell r="D282">
            <v>928.06891156999995</v>
          </cell>
        </row>
        <row r="283">
          <cell r="D283">
            <v>924.71025636000002</v>
          </cell>
        </row>
        <row r="284">
          <cell r="D284">
            <v>922.72772939000004</v>
          </cell>
        </row>
        <row r="285">
          <cell r="D285">
            <v>915.10083491</v>
          </cell>
        </row>
        <row r="286">
          <cell r="D286">
            <v>868.94839947000003</v>
          </cell>
        </row>
        <row r="287">
          <cell r="D287">
            <v>793.38678574000005</v>
          </cell>
        </row>
        <row r="288">
          <cell r="D288">
            <v>751.81157713000005</v>
          </cell>
        </row>
        <row r="289">
          <cell r="D289">
            <v>712.13905896999995</v>
          </cell>
        </row>
        <row r="290">
          <cell r="D290">
            <v>711.27457375999995</v>
          </cell>
        </row>
        <row r="291">
          <cell r="D291">
            <v>727.28611449000005</v>
          </cell>
        </row>
        <row r="292">
          <cell r="D292">
            <v>738.17511410999998</v>
          </cell>
        </row>
        <row r="293">
          <cell r="D293">
            <v>739.66030335999994</v>
          </cell>
        </row>
        <row r="294">
          <cell r="D294">
            <v>739.91585340999995</v>
          </cell>
        </row>
        <row r="295">
          <cell r="D295">
            <v>732.49658611999996</v>
          </cell>
        </row>
        <row r="296">
          <cell r="D296">
            <v>741.26515444999995</v>
          </cell>
        </row>
        <row r="297">
          <cell r="D297">
            <v>705.98697304999996</v>
          </cell>
        </row>
        <row r="298">
          <cell r="D298">
            <v>700.75111799000001</v>
          </cell>
        </row>
        <row r="299">
          <cell r="D299">
            <v>670.67481165000004</v>
          </cell>
        </row>
        <row r="300">
          <cell r="D300">
            <v>667.51643751999995</v>
          </cell>
        </row>
        <row r="301">
          <cell r="D301">
            <v>690.91428499000006</v>
          </cell>
        </row>
        <row r="302">
          <cell r="D302">
            <v>669.59564126999999</v>
          </cell>
        </row>
        <row r="303">
          <cell r="D303">
            <v>758.21577710999998</v>
          </cell>
        </row>
        <row r="304">
          <cell r="D304">
            <v>834.40823281999997</v>
          </cell>
        </row>
        <row r="305">
          <cell r="D305">
            <v>895.43477393000001</v>
          </cell>
        </row>
        <row r="306">
          <cell r="D306">
            <v>921.83597005000001</v>
          </cell>
        </row>
        <row r="307">
          <cell r="D307">
            <v>940.07591361000004</v>
          </cell>
        </row>
        <row r="308">
          <cell r="D308">
            <v>919.66652898999996</v>
          </cell>
        </row>
        <row r="309">
          <cell r="D309">
            <v>868.96264406</v>
          </cell>
        </row>
        <row r="310">
          <cell r="D310">
            <v>777.49456209000004</v>
          </cell>
        </row>
        <row r="311">
          <cell r="D311">
            <v>721.92769811000005</v>
          </cell>
        </row>
        <row r="312">
          <cell r="D312">
            <v>749.48132267000005</v>
          </cell>
        </row>
        <row r="313">
          <cell r="D313">
            <v>759.96859676999998</v>
          </cell>
        </row>
        <row r="314">
          <cell r="D314">
            <v>768.20318723000003</v>
          </cell>
        </row>
        <row r="315">
          <cell r="D315">
            <v>771.29078498000001</v>
          </cell>
        </row>
        <row r="316">
          <cell r="D316">
            <v>782.93437432999997</v>
          </cell>
        </row>
        <row r="317">
          <cell r="D317">
            <v>751.72965669999996</v>
          </cell>
        </row>
        <row r="318">
          <cell r="D318">
            <v>764.16198105000001</v>
          </cell>
        </row>
        <row r="319">
          <cell r="D319">
            <v>751.94626955000001</v>
          </cell>
        </row>
        <row r="320">
          <cell r="D320">
            <v>736.81685584000002</v>
          </cell>
        </row>
        <row r="321">
          <cell r="D321">
            <v>783.41702568999995</v>
          </cell>
        </row>
        <row r="322">
          <cell r="D322">
            <v>803.68353508999996</v>
          </cell>
        </row>
        <row r="323">
          <cell r="D323">
            <v>821.40927916999999</v>
          </cell>
        </row>
        <row r="324">
          <cell r="D324">
            <v>822.03922081999997</v>
          </cell>
        </row>
        <row r="325">
          <cell r="D325">
            <v>777.44029565000005</v>
          </cell>
        </row>
        <row r="326">
          <cell r="D326">
            <v>736.01131418</v>
          </cell>
        </row>
        <row r="327">
          <cell r="D327">
            <v>806.74415624000005</v>
          </cell>
        </row>
        <row r="328">
          <cell r="D328">
            <v>875.64311937000002</v>
          </cell>
        </row>
        <row r="329">
          <cell r="D329">
            <v>929.03109353000002</v>
          </cell>
        </row>
        <row r="330">
          <cell r="D330">
            <v>926.17092170000001</v>
          </cell>
        </row>
        <row r="331">
          <cell r="D331">
            <v>930.92915249999999</v>
          </cell>
        </row>
        <row r="332">
          <cell r="D332">
            <v>932.98756281999999</v>
          </cell>
        </row>
        <row r="333">
          <cell r="D333">
            <v>886.36034775999997</v>
          </cell>
        </row>
        <row r="334">
          <cell r="D334">
            <v>805.11836388999996</v>
          </cell>
        </row>
        <row r="335">
          <cell r="D335">
            <v>747.27778303000002</v>
          </cell>
        </row>
        <row r="336">
          <cell r="D336">
            <v>745.32976729999996</v>
          </cell>
        </row>
        <row r="337">
          <cell r="D337">
            <v>800.88380916000006</v>
          </cell>
        </row>
        <row r="338">
          <cell r="D338">
            <v>872.70868953000002</v>
          </cell>
        </row>
        <row r="339">
          <cell r="D339">
            <v>771.29161357999999</v>
          </cell>
        </row>
        <row r="340">
          <cell r="D340">
            <v>766.61143981999999</v>
          </cell>
        </row>
        <row r="341">
          <cell r="D341">
            <v>747.15990308000005</v>
          </cell>
        </row>
        <row r="342">
          <cell r="D342">
            <v>740.94033615000001</v>
          </cell>
        </row>
        <row r="343">
          <cell r="D343">
            <v>744.73421676999999</v>
          </cell>
        </row>
        <row r="344">
          <cell r="D344">
            <v>731.49199483999996</v>
          </cell>
        </row>
        <row r="345">
          <cell r="D345">
            <v>790.90479357000004</v>
          </cell>
        </row>
        <row r="346">
          <cell r="D346">
            <v>809.76276829999995</v>
          </cell>
        </row>
        <row r="347">
          <cell r="D347">
            <v>811.93553962999999</v>
          </cell>
        </row>
        <row r="348">
          <cell r="D348">
            <v>815.95107766000001</v>
          </cell>
        </row>
        <row r="349">
          <cell r="D349">
            <v>794.16821693999998</v>
          </cell>
        </row>
        <row r="350">
          <cell r="D350">
            <v>745.80801251000003</v>
          </cell>
        </row>
        <row r="351">
          <cell r="D351">
            <v>803.75920329999997</v>
          </cell>
        </row>
        <row r="352">
          <cell r="D352">
            <v>883.52177215999995</v>
          </cell>
        </row>
        <row r="353">
          <cell r="D353">
            <v>929.59315274999994</v>
          </cell>
        </row>
        <row r="354">
          <cell r="D354">
            <v>915.86969753999995</v>
          </cell>
        </row>
        <row r="355">
          <cell r="D355">
            <v>924.05700190000005</v>
          </cell>
        </row>
        <row r="356">
          <cell r="D356">
            <v>924.77510701000006</v>
          </cell>
        </row>
        <row r="357">
          <cell r="D357">
            <v>894.98839982000004</v>
          </cell>
        </row>
        <row r="358">
          <cell r="D358">
            <v>873.99758305</v>
          </cell>
        </row>
        <row r="359">
          <cell r="D359">
            <v>886.35381770000004</v>
          </cell>
        </row>
        <row r="360">
          <cell r="D360">
            <v>909.82661972999995</v>
          </cell>
        </row>
        <row r="361">
          <cell r="D361">
            <v>913.33385809000004</v>
          </cell>
        </row>
        <row r="362">
          <cell r="D362">
            <v>925.74042111000006</v>
          </cell>
        </row>
        <row r="363">
          <cell r="D363">
            <v>937.97872260999998</v>
          </cell>
        </row>
        <row r="364">
          <cell r="D364">
            <v>940.45158171000003</v>
          </cell>
        </row>
        <row r="365">
          <cell r="D365">
            <v>937.20546938999996</v>
          </cell>
        </row>
        <row r="366">
          <cell r="D366">
            <v>939.59250383000006</v>
          </cell>
        </row>
        <row r="367">
          <cell r="D367">
            <v>935.59633918999998</v>
          </cell>
        </row>
        <row r="368">
          <cell r="D368">
            <v>918.69974378999996</v>
          </cell>
        </row>
        <row r="369">
          <cell r="D369">
            <v>898.70432582000001</v>
          </cell>
        </row>
        <row r="370">
          <cell r="D370">
            <v>887.67857652999999</v>
          </cell>
        </row>
        <row r="371">
          <cell r="D371">
            <v>881.52872322999997</v>
          </cell>
        </row>
        <row r="372">
          <cell r="D372">
            <v>893.09054863999995</v>
          </cell>
        </row>
        <row r="373">
          <cell r="D373">
            <v>866.74160418999998</v>
          </cell>
        </row>
        <row r="374">
          <cell r="D374">
            <v>839.00644322999995</v>
          </cell>
        </row>
        <row r="375">
          <cell r="D375">
            <v>878.26212959999998</v>
          </cell>
        </row>
        <row r="376">
          <cell r="D376">
            <v>959.71994328999995</v>
          </cell>
        </row>
        <row r="377">
          <cell r="D377">
            <v>1007.80379968</v>
          </cell>
        </row>
        <row r="378">
          <cell r="D378">
            <v>1025.4337052599999</v>
          </cell>
        </row>
        <row r="379">
          <cell r="D379">
            <v>1020.49497587</v>
          </cell>
        </row>
        <row r="380">
          <cell r="D380">
            <v>999.34859996</v>
          </cell>
        </row>
        <row r="381">
          <cell r="D381">
            <v>951.86155670000005</v>
          </cell>
        </row>
        <row r="382">
          <cell r="D382">
            <v>862.52251947000002</v>
          </cell>
        </row>
        <row r="383">
          <cell r="D383">
            <v>782.20642321000003</v>
          </cell>
        </row>
        <row r="384">
          <cell r="D384">
            <v>795.98938719</v>
          </cell>
        </row>
        <row r="385">
          <cell r="D385">
            <v>818.18103805999999</v>
          </cell>
        </row>
        <row r="386">
          <cell r="D386">
            <v>783.48000601000001</v>
          </cell>
        </row>
        <row r="387">
          <cell r="D387">
            <v>827.43337008000003</v>
          </cell>
        </row>
        <row r="388">
          <cell r="D388">
            <v>822.45557934999999</v>
          </cell>
        </row>
        <row r="389">
          <cell r="D389">
            <v>827.29188778000002</v>
          </cell>
        </row>
        <row r="390">
          <cell r="D390">
            <v>848.69637035999995</v>
          </cell>
        </row>
        <row r="391">
          <cell r="D391">
            <v>838.45319917999996</v>
          </cell>
        </row>
        <row r="392">
          <cell r="D392">
            <v>812.64272129000005</v>
          </cell>
        </row>
        <row r="393">
          <cell r="D393">
            <v>810.00225532000002</v>
          </cell>
        </row>
        <row r="394">
          <cell r="D394">
            <v>840.44111352000004</v>
          </cell>
        </row>
        <row r="395">
          <cell r="D395">
            <v>833.95244877000005</v>
          </cell>
        </row>
        <row r="396">
          <cell r="D396">
            <v>862.67704028000003</v>
          </cell>
        </row>
        <row r="397">
          <cell r="D397">
            <v>820.12082902999998</v>
          </cell>
        </row>
        <row r="398">
          <cell r="D398">
            <v>795.59138875999997</v>
          </cell>
        </row>
        <row r="399">
          <cell r="D399">
            <v>800.67423513999995</v>
          </cell>
        </row>
        <row r="400">
          <cell r="D400">
            <v>872.09036215000003</v>
          </cell>
        </row>
        <row r="401">
          <cell r="D401">
            <v>925.65933399999994</v>
          </cell>
        </row>
        <row r="402">
          <cell r="D402">
            <v>938.86952915999996</v>
          </cell>
        </row>
        <row r="403">
          <cell r="D403">
            <v>943.05642945</v>
          </cell>
        </row>
        <row r="404">
          <cell r="D404">
            <v>925.09966969000004</v>
          </cell>
        </row>
        <row r="405">
          <cell r="D405">
            <v>890.08080723</v>
          </cell>
        </row>
        <row r="406">
          <cell r="D406">
            <v>830.70504376999997</v>
          </cell>
        </row>
        <row r="407">
          <cell r="D407">
            <v>772.14384059999998</v>
          </cell>
        </row>
        <row r="408">
          <cell r="D408">
            <v>818.95807635000006</v>
          </cell>
        </row>
        <row r="409">
          <cell r="D409">
            <v>836.96595090999995</v>
          </cell>
        </row>
        <row r="410">
          <cell r="D410">
            <v>768.65913189000003</v>
          </cell>
        </row>
        <row r="411">
          <cell r="D411">
            <v>714.81706622000002</v>
          </cell>
        </row>
        <row r="412">
          <cell r="D412">
            <v>730.24578266000003</v>
          </cell>
        </row>
        <row r="413">
          <cell r="D413">
            <v>736.97251939</v>
          </cell>
        </row>
        <row r="414">
          <cell r="D414">
            <v>736.03739395000002</v>
          </cell>
        </row>
        <row r="415">
          <cell r="D415">
            <v>724.22184560000005</v>
          </cell>
        </row>
        <row r="416">
          <cell r="D416">
            <v>785.82527156000003</v>
          </cell>
        </row>
        <row r="417">
          <cell r="D417">
            <v>789.95172702000002</v>
          </cell>
        </row>
        <row r="418">
          <cell r="D418">
            <v>799.83148645999995</v>
          </cell>
        </row>
        <row r="419">
          <cell r="D419">
            <v>797.16088646000003</v>
          </cell>
        </row>
        <row r="420">
          <cell r="D420">
            <v>825.35245938000003</v>
          </cell>
        </row>
        <row r="421">
          <cell r="D421">
            <v>808.26881065999999</v>
          </cell>
        </row>
        <row r="422">
          <cell r="D422">
            <v>743.42035671999997</v>
          </cell>
        </row>
        <row r="423">
          <cell r="D423">
            <v>779.94098394000002</v>
          </cell>
        </row>
        <row r="424">
          <cell r="D424">
            <v>854.25317918999997</v>
          </cell>
        </row>
        <row r="425">
          <cell r="D425">
            <v>893.67450231999999</v>
          </cell>
        </row>
        <row r="426">
          <cell r="D426">
            <v>904.92088458000001</v>
          </cell>
        </row>
        <row r="427">
          <cell r="D427">
            <v>907.87867141000004</v>
          </cell>
        </row>
        <row r="428">
          <cell r="D428">
            <v>900.26437907000002</v>
          </cell>
        </row>
        <row r="429">
          <cell r="D429">
            <v>894.74095123999996</v>
          </cell>
        </row>
        <row r="430">
          <cell r="D430">
            <v>841.87360897999997</v>
          </cell>
        </row>
        <row r="431">
          <cell r="D431">
            <v>798.17816754</v>
          </cell>
        </row>
        <row r="432">
          <cell r="D432">
            <v>762.23490755</v>
          </cell>
        </row>
        <row r="433">
          <cell r="D433">
            <v>793.54843635999998</v>
          </cell>
        </row>
        <row r="434">
          <cell r="D434">
            <v>746.69607133</v>
          </cell>
        </row>
        <row r="435">
          <cell r="D435">
            <v>760.80181334999997</v>
          </cell>
        </row>
        <row r="436">
          <cell r="D436">
            <v>775.98859341000002</v>
          </cell>
        </row>
        <row r="437">
          <cell r="D437">
            <v>808.54519076999998</v>
          </cell>
        </row>
        <row r="438">
          <cell r="D438">
            <v>826.84021042999996</v>
          </cell>
        </row>
        <row r="439">
          <cell r="D439">
            <v>809.96468922999998</v>
          </cell>
        </row>
        <row r="440">
          <cell r="D440">
            <v>780.81744781999998</v>
          </cell>
        </row>
        <row r="441">
          <cell r="D441">
            <v>810.44472192000001</v>
          </cell>
        </row>
        <row r="442">
          <cell r="D442">
            <v>817.01206636999996</v>
          </cell>
        </row>
        <row r="443">
          <cell r="D443">
            <v>811.51688477000005</v>
          </cell>
        </row>
        <row r="444">
          <cell r="D444">
            <v>823.04252340999994</v>
          </cell>
        </row>
        <row r="445">
          <cell r="D445">
            <v>802.76175344000001</v>
          </cell>
        </row>
        <row r="446">
          <cell r="D446">
            <v>761.33687887999997</v>
          </cell>
        </row>
        <row r="447">
          <cell r="D447">
            <v>783.26255732000004</v>
          </cell>
        </row>
        <row r="448">
          <cell r="D448">
            <v>842.24449674000005</v>
          </cell>
        </row>
        <row r="449">
          <cell r="D449">
            <v>880.77450551000004</v>
          </cell>
        </row>
        <row r="450">
          <cell r="D450">
            <v>892.18797889999996</v>
          </cell>
        </row>
        <row r="451">
          <cell r="D451">
            <v>904.40044670999998</v>
          </cell>
        </row>
        <row r="452">
          <cell r="D452">
            <v>905.93764166000005</v>
          </cell>
        </row>
        <row r="453">
          <cell r="D453">
            <v>892.15620175000004</v>
          </cell>
        </row>
        <row r="454">
          <cell r="D454">
            <v>837.92336330000001</v>
          </cell>
        </row>
        <row r="455">
          <cell r="D455">
            <v>766.05454425999994</v>
          </cell>
        </row>
        <row r="456">
          <cell r="D456">
            <v>745.98945951999997</v>
          </cell>
        </row>
        <row r="457">
          <cell r="D457">
            <v>740.74167190000003</v>
          </cell>
        </row>
        <row r="458">
          <cell r="D458">
            <v>754.35160115999997</v>
          </cell>
        </row>
        <row r="459">
          <cell r="D459">
            <v>769.14647063999996</v>
          </cell>
        </row>
        <row r="460">
          <cell r="D460">
            <v>775.82781312999998</v>
          </cell>
        </row>
        <row r="461">
          <cell r="D461">
            <v>783.62565741000003</v>
          </cell>
        </row>
        <row r="462">
          <cell r="D462">
            <v>796.57469230000004</v>
          </cell>
        </row>
        <row r="463">
          <cell r="D463">
            <v>778.65216447</v>
          </cell>
        </row>
        <row r="464">
          <cell r="D464">
            <v>785.27771069000005</v>
          </cell>
        </row>
        <row r="465">
          <cell r="D465">
            <v>785.73943009000004</v>
          </cell>
        </row>
        <row r="466">
          <cell r="D466">
            <v>754.97431944000004</v>
          </cell>
        </row>
        <row r="467">
          <cell r="D467">
            <v>752.63068353000006</v>
          </cell>
        </row>
        <row r="468">
          <cell r="D468">
            <v>723.33154559000002</v>
          </cell>
        </row>
        <row r="469">
          <cell r="D469">
            <v>745.41200782999999</v>
          </cell>
        </row>
        <row r="470">
          <cell r="D470">
            <v>803.68735054000001</v>
          </cell>
        </row>
        <row r="471">
          <cell r="D471">
            <v>886.55584499999998</v>
          </cell>
        </row>
        <row r="472">
          <cell r="D472">
            <v>945.57290035999995</v>
          </cell>
        </row>
        <row r="473">
          <cell r="D473">
            <v>969.57521696000003</v>
          </cell>
        </row>
        <row r="474">
          <cell r="D474">
            <v>964.36196261999999</v>
          </cell>
        </row>
        <row r="475">
          <cell r="D475">
            <v>963.83145551999996</v>
          </cell>
        </row>
        <row r="476">
          <cell r="D476">
            <v>952.27883330999998</v>
          </cell>
        </row>
        <row r="477">
          <cell r="D477">
            <v>976.50957354000002</v>
          </cell>
        </row>
        <row r="478">
          <cell r="D478">
            <v>901.27256504000002</v>
          </cell>
        </row>
        <row r="479">
          <cell r="D479">
            <v>837.95011767000005</v>
          </cell>
        </row>
        <row r="480">
          <cell r="D480">
            <v>789.85586605000003</v>
          </cell>
        </row>
        <row r="481">
          <cell r="D481">
            <v>761.84262801</v>
          </cell>
        </row>
        <row r="482">
          <cell r="D482">
            <v>784.62967279999998</v>
          </cell>
        </row>
        <row r="483">
          <cell r="D483">
            <v>796.86992176000001</v>
          </cell>
        </row>
        <row r="484">
          <cell r="D484">
            <v>808.99396291000005</v>
          </cell>
        </row>
        <row r="485">
          <cell r="D485">
            <v>791.54559844000005</v>
          </cell>
        </row>
        <row r="486">
          <cell r="D486">
            <v>783.36388345</v>
          </cell>
        </row>
        <row r="487">
          <cell r="D487">
            <v>773.53527512000005</v>
          </cell>
        </row>
        <row r="488">
          <cell r="D488">
            <v>759.35939751000001</v>
          </cell>
        </row>
        <row r="489">
          <cell r="D489">
            <v>751.96884127999999</v>
          </cell>
        </row>
        <row r="490">
          <cell r="D490">
            <v>761.38737805999995</v>
          </cell>
        </row>
        <row r="491">
          <cell r="D491">
            <v>759.04827206000004</v>
          </cell>
        </row>
        <row r="492">
          <cell r="D492">
            <v>773.34436793999998</v>
          </cell>
        </row>
        <row r="493">
          <cell r="D493">
            <v>766.26124017999996</v>
          </cell>
        </row>
        <row r="494">
          <cell r="D494">
            <v>800.00046600999997</v>
          </cell>
        </row>
        <row r="495">
          <cell r="D495">
            <v>852.11947698999995</v>
          </cell>
        </row>
        <row r="496">
          <cell r="D496">
            <v>936.32752899000002</v>
          </cell>
        </row>
        <row r="497">
          <cell r="D497">
            <v>983.79523340000003</v>
          </cell>
        </row>
        <row r="498">
          <cell r="D498">
            <v>997.25458048999997</v>
          </cell>
        </row>
        <row r="499">
          <cell r="D499">
            <v>1003.49522639</v>
          </cell>
        </row>
        <row r="500">
          <cell r="D500">
            <v>974.73348126999997</v>
          </cell>
        </row>
        <row r="501">
          <cell r="D501">
            <v>922.13793873999998</v>
          </cell>
        </row>
        <row r="502">
          <cell r="D502">
            <v>841.33511414999998</v>
          </cell>
        </row>
        <row r="503">
          <cell r="D503">
            <v>769.12826924000001</v>
          </cell>
        </row>
        <row r="504">
          <cell r="D504">
            <v>750.95209204000003</v>
          </cell>
        </row>
        <row r="505">
          <cell r="D505">
            <v>744.37717305000001</v>
          </cell>
        </row>
        <row r="506">
          <cell r="D506">
            <v>732.09442220999995</v>
          </cell>
        </row>
        <row r="507">
          <cell r="D507">
            <v>761.32394394999994</v>
          </cell>
        </row>
        <row r="508">
          <cell r="D508">
            <v>753.31535929999995</v>
          </cell>
        </row>
        <row r="509">
          <cell r="D509">
            <v>768.66572847999998</v>
          </cell>
        </row>
        <row r="510">
          <cell r="D510">
            <v>752.22669261999999</v>
          </cell>
        </row>
        <row r="511">
          <cell r="D511">
            <v>766.22925545999999</v>
          </cell>
        </row>
        <row r="512">
          <cell r="D512">
            <v>732.27044970999998</v>
          </cell>
        </row>
        <row r="513">
          <cell r="D513">
            <v>776.37282878999997</v>
          </cell>
        </row>
        <row r="514">
          <cell r="D514">
            <v>787.18318779000003</v>
          </cell>
        </row>
        <row r="515">
          <cell r="D515">
            <v>785.37974835</v>
          </cell>
        </row>
        <row r="516">
          <cell r="D516">
            <v>813.33479170999999</v>
          </cell>
        </row>
        <row r="517">
          <cell r="D517">
            <v>793.37713864</v>
          </cell>
        </row>
        <row r="518">
          <cell r="D518">
            <v>794.03240557000004</v>
          </cell>
        </row>
        <row r="519">
          <cell r="D519">
            <v>966.46686796999995</v>
          </cell>
        </row>
        <row r="520">
          <cell r="D520">
            <v>1045.5486122</v>
          </cell>
        </row>
        <row r="521">
          <cell r="D521">
            <v>1117.5167564599999</v>
          </cell>
        </row>
        <row r="522">
          <cell r="D522">
            <v>1131.4317988400001</v>
          </cell>
        </row>
        <row r="523">
          <cell r="D523">
            <v>1133.13433652</v>
          </cell>
        </row>
        <row r="524">
          <cell r="D524">
            <v>1114.0111254399999</v>
          </cell>
        </row>
        <row r="525">
          <cell r="D525">
            <v>1089.6134954900001</v>
          </cell>
        </row>
        <row r="526">
          <cell r="D526">
            <v>996.65791119000005</v>
          </cell>
        </row>
        <row r="527">
          <cell r="D527">
            <v>930.34093459999997</v>
          </cell>
        </row>
        <row r="528">
          <cell r="D528">
            <v>873.27281301999994</v>
          </cell>
        </row>
        <row r="529">
          <cell r="D529">
            <v>822.48117747000003</v>
          </cell>
        </row>
        <row r="530">
          <cell r="D530">
            <v>829.74469286999999</v>
          </cell>
        </row>
        <row r="531">
          <cell r="D531">
            <v>868.24309682000001</v>
          </cell>
        </row>
        <row r="532">
          <cell r="D532">
            <v>866.44278997000004</v>
          </cell>
        </row>
        <row r="533">
          <cell r="D533">
            <v>883.47093813000004</v>
          </cell>
        </row>
        <row r="534">
          <cell r="D534">
            <v>857.65085439999996</v>
          </cell>
        </row>
        <row r="535">
          <cell r="D535">
            <v>859.02054683999995</v>
          </cell>
        </row>
        <row r="536">
          <cell r="D536">
            <v>847.22930294000003</v>
          </cell>
        </row>
        <row r="537">
          <cell r="D537">
            <v>829.92909745999998</v>
          </cell>
        </row>
        <row r="538">
          <cell r="D538">
            <v>850.59354774999997</v>
          </cell>
        </row>
        <row r="539">
          <cell r="D539">
            <v>859.70652841000003</v>
          </cell>
        </row>
        <row r="540">
          <cell r="D540">
            <v>841.35547343999997</v>
          </cell>
        </row>
        <row r="541">
          <cell r="D541">
            <v>879.30423794000001</v>
          </cell>
        </row>
        <row r="542">
          <cell r="D542">
            <v>930.85599262999995</v>
          </cell>
        </row>
        <row r="543">
          <cell r="D543">
            <v>863.92428571999994</v>
          </cell>
        </row>
        <row r="544">
          <cell r="D544">
            <v>927.68068878999998</v>
          </cell>
        </row>
        <row r="545">
          <cell r="D545">
            <v>922.59740603</v>
          </cell>
        </row>
        <row r="546">
          <cell r="D546">
            <v>947.77599328999997</v>
          </cell>
        </row>
        <row r="547">
          <cell r="D547">
            <v>943.82829760000004</v>
          </cell>
        </row>
        <row r="548">
          <cell r="D548">
            <v>929.62499161999995</v>
          </cell>
        </row>
        <row r="549">
          <cell r="D549">
            <v>880.07577344000003</v>
          </cell>
        </row>
        <row r="550">
          <cell r="D550">
            <v>823.84964821999995</v>
          </cell>
        </row>
        <row r="551">
          <cell r="D551">
            <v>753.07113315000004</v>
          </cell>
        </row>
        <row r="552">
          <cell r="D552">
            <v>727.70744643</v>
          </cell>
        </row>
        <row r="553">
          <cell r="D553">
            <v>750.78857381</v>
          </cell>
        </row>
        <row r="554">
          <cell r="D554">
            <v>711.30485770999996</v>
          </cell>
        </row>
        <row r="555">
          <cell r="D555">
            <v>715.76352923000002</v>
          </cell>
        </row>
        <row r="556">
          <cell r="D556">
            <v>714.40167219</v>
          </cell>
        </row>
        <row r="557">
          <cell r="D557">
            <v>713.64823093999996</v>
          </cell>
        </row>
        <row r="558">
          <cell r="D558">
            <v>712.14268666999999</v>
          </cell>
        </row>
        <row r="559">
          <cell r="D559">
            <v>737.88631600999997</v>
          </cell>
        </row>
        <row r="560">
          <cell r="D560">
            <v>706.87930263999999</v>
          </cell>
        </row>
        <row r="561">
          <cell r="D561">
            <v>782.27935914</v>
          </cell>
        </row>
        <row r="562">
          <cell r="D562">
            <v>794.22890629000005</v>
          </cell>
        </row>
        <row r="563">
          <cell r="D563">
            <v>789.64978094000003</v>
          </cell>
        </row>
        <row r="564">
          <cell r="D564">
            <v>807.27725023000005</v>
          </cell>
        </row>
        <row r="565">
          <cell r="D565">
            <v>781.04800229</v>
          </cell>
        </row>
        <row r="566">
          <cell r="D566">
            <v>759.09346287000005</v>
          </cell>
        </row>
        <row r="567">
          <cell r="D567">
            <v>792.97960380999996</v>
          </cell>
        </row>
        <row r="568">
          <cell r="D568">
            <v>844.41325524000001</v>
          </cell>
        </row>
        <row r="569">
          <cell r="D569">
            <v>865.75301463000005</v>
          </cell>
        </row>
        <row r="570">
          <cell r="D570">
            <v>905.51043198000002</v>
          </cell>
        </row>
        <row r="571">
          <cell r="D571">
            <v>902.07174683000005</v>
          </cell>
        </row>
        <row r="572">
          <cell r="D572">
            <v>874.76296979999995</v>
          </cell>
        </row>
        <row r="573">
          <cell r="D573">
            <v>831.66189899999995</v>
          </cell>
        </row>
        <row r="574">
          <cell r="D574">
            <v>725.64690686999995</v>
          </cell>
        </row>
        <row r="575">
          <cell r="D575">
            <v>713.77567539999995</v>
          </cell>
        </row>
        <row r="576">
          <cell r="D576">
            <v>735.76967976000003</v>
          </cell>
        </row>
        <row r="577">
          <cell r="D577">
            <v>758.10828595999999</v>
          </cell>
        </row>
        <row r="578">
          <cell r="D578">
            <v>747.24197022999999</v>
          </cell>
        </row>
        <row r="579">
          <cell r="D579">
            <v>744.57903613999997</v>
          </cell>
        </row>
        <row r="580">
          <cell r="D580">
            <v>724.42145083000003</v>
          </cell>
        </row>
        <row r="581">
          <cell r="D581">
            <v>726.82800830999997</v>
          </cell>
        </row>
        <row r="582">
          <cell r="D582">
            <v>722.17325040000003</v>
          </cell>
        </row>
        <row r="583">
          <cell r="D583">
            <v>729.29413181999996</v>
          </cell>
        </row>
        <row r="584">
          <cell r="D584">
            <v>748.13486169999999</v>
          </cell>
        </row>
        <row r="585">
          <cell r="D585">
            <v>760.70044398000005</v>
          </cell>
        </row>
        <row r="586">
          <cell r="D586">
            <v>756.54079033000005</v>
          </cell>
        </row>
        <row r="587">
          <cell r="D587">
            <v>746.80475475000003</v>
          </cell>
        </row>
        <row r="588">
          <cell r="D588">
            <v>764.01240924000001</v>
          </cell>
        </row>
        <row r="589">
          <cell r="D589">
            <v>767.94208846000004</v>
          </cell>
        </row>
        <row r="590">
          <cell r="D590">
            <v>748.56435978000002</v>
          </cell>
        </row>
        <row r="591">
          <cell r="D591">
            <v>797.60500262000005</v>
          </cell>
        </row>
        <row r="592">
          <cell r="D592">
            <v>771.76284672999998</v>
          </cell>
        </row>
        <row r="593">
          <cell r="D593">
            <v>859.86378035999996</v>
          </cell>
        </row>
        <row r="594">
          <cell r="D594">
            <v>875.22186798999996</v>
          </cell>
        </row>
        <row r="595">
          <cell r="D595">
            <v>865.30593521000003</v>
          </cell>
        </row>
        <row r="596">
          <cell r="D596">
            <v>848.37669396000001</v>
          </cell>
        </row>
        <row r="597">
          <cell r="D597">
            <v>840.83312066999997</v>
          </cell>
        </row>
        <row r="598">
          <cell r="D598">
            <v>755.96357402000001</v>
          </cell>
        </row>
        <row r="599">
          <cell r="D599">
            <v>738.34254045</v>
          </cell>
        </row>
        <row r="600">
          <cell r="D600">
            <v>715.68668699</v>
          </cell>
        </row>
        <row r="601">
          <cell r="D601">
            <v>745.30480923000005</v>
          </cell>
        </row>
        <row r="602">
          <cell r="D602">
            <v>727.45953722000002</v>
          </cell>
        </row>
        <row r="603">
          <cell r="D603">
            <v>729.05456892999996</v>
          </cell>
        </row>
        <row r="604">
          <cell r="D604">
            <v>763.20426365000003</v>
          </cell>
        </row>
        <row r="605">
          <cell r="D605">
            <v>779.94056444</v>
          </cell>
        </row>
        <row r="606">
          <cell r="D606">
            <v>769.91884490999996</v>
          </cell>
        </row>
        <row r="607">
          <cell r="D607">
            <v>754.82281737000005</v>
          </cell>
        </row>
        <row r="608">
          <cell r="D608">
            <v>702.61410232000003</v>
          </cell>
        </row>
        <row r="609">
          <cell r="D609">
            <v>726.58523831000002</v>
          </cell>
        </row>
        <row r="610">
          <cell r="D610">
            <v>689.41202858999998</v>
          </cell>
        </row>
        <row r="611">
          <cell r="D611">
            <v>689.55767218000005</v>
          </cell>
        </row>
        <row r="612">
          <cell r="D612">
            <v>708.39532053000005</v>
          </cell>
        </row>
        <row r="613">
          <cell r="D613">
            <v>752.29412286000002</v>
          </cell>
        </row>
        <row r="614">
          <cell r="D614">
            <v>762.78261022000004</v>
          </cell>
        </row>
        <row r="615">
          <cell r="D615">
            <v>733.54007889000002</v>
          </cell>
        </row>
        <row r="616">
          <cell r="D616">
            <v>803.28390075000004</v>
          </cell>
        </row>
        <row r="617">
          <cell r="D617">
            <v>841.84256814000003</v>
          </cell>
        </row>
        <row r="618">
          <cell r="D618">
            <v>859.02296052999998</v>
          </cell>
        </row>
        <row r="619">
          <cell r="D619">
            <v>865.53676837</v>
          </cell>
        </row>
        <row r="620">
          <cell r="D620">
            <v>855.58721689000004</v>
          </cell>
        </row>
        <row r="621">
          <cell r="D621">
            <v>834.94630972000004</v>
          </cell>
        </row>
        <row r="622">
          <cell r="D622">
            <v>778.81572820999997</v>
          </cell>
        </row>
        <row r="623">
          <cell r="D623">
            <v>712.33521257999996</v>
          </cell>
        </row>
        <row r="624">
          <cell r="D624">
            <v>681.24661039</v>
          </cell>
        </row>
        <row r="625">
          <cell r="D625">
            <v>679.23522147999995</v>
          </cell>
        </row>
        <row r="626">
          <cell r="D626">
            <v>692.19253473000003</v>
          </cell>
        </row>
        <row r="627">
          <cell r="D627">
            <v>743.66390785999999</v>
          </cell>
        </row>
        <row r="628">
          <cell r="D628">
            <v>783.75488410000003</v>
          </cell>
        </row>
        <row r="629">
          <cell r="D629">
            <v>783.91812536999998</v>
          </cell>
        </row>
        <row r="630">
          <cell r="D630">
            <v>790.61544351999999</v>
          </cell>
        </row>
        <row r="631">
          <cell r="D631">
            <v>749.08508194000001</v>
          </cell>
        </row>
        <row r="632">
          <cell r="D632">
            <v>726.38588113000003</v>
          </cell>
        </row>
        <row r="633">
          <cell r="D633">
            <v>694.23205588999997</v>
          </cell>
        </row>
        <row r="634">
          <cell r="D634">
            <v>690.31238366000002</v>
          </cell>
        </row>
        <row r="635">
          <cell r="D635">
            <v>693.79375358000004</v>
          </cell>
        </row>
        <row r="636">
          <cell r="D636">
            <v>736.05963867000003</v>
          </cell>
        </row>
        <row r="637">
          <cell r="D637">
            <v>699.80668982999998</v>
          </cell>
        </row>
        <row r="638">
          <cell r="D638">
            <v>718.42405026999995</v>
          </cell>
        </row>
        <row r="639">
          <cell r="D639">
            <v>743.24952506</v>
          </cell>
        </row>
        <row r="640">
          <cell r="D640">
            <v>809.74894208000001</v>
          </cell>
        </row>
        <row r="641">
          <cell r="D641">
            <v>838.75278638999998</v>
          </cell>
        </row>
        <row r="642">
          <cell r="D642">
            <v>838.34600532000002</v>
          </cell>
        </row>
        <row r="643">
          <cell r="D643">
            <v>842.77244254000004</v>
          </cell>
        </row>
        <row r="644">
          <cell r="D644">
            <v>829.97207375999994</v>
          </cell>
        </row>
        <row r="645">
          <cell r="D645">
            <v>818.61970946999998</v>
          </cell>
        </row>
        <row r="646">
          <cell r="D646">
            <v>757.51107193999997</v>
          </cell>
        </row>
        <row r="647">
          <cell r="D647">
            <v>711.38232520999998</v>
          </cell>
        </row>
        <row r="648">
          <cell r="D648">
            <v>763.09963672000003</v>
          </cell>
        </row>
        <row r="649">
          <cell r="D649">
            <v>793.99534498000003</v>
          </cell>
        </row>
        <row r="650">
          <cell r="D650">
            <v>768.72335428999997</v>
          </cell>
        </row>
        <row r="651">
          <cell r="D651">
            <v>813.05899642999998</v>
          </cell>
        </row>
        <row r="652">
          <cell r="D652">
            <v>798.15198347</v>
          </cell>
        </row>
        <row r="653">
          <cell r="D653">
            <v>801.60658473000001</v>
          </cell>
        </row>
        <row r="654">
          <cell r="D654">
            <v>797.05010815000003</v>
          </cell>
        </row>
        <row r="655">
          <cell r="D655">
            <v>806.42727337999997</v>
          </cell>
        </row>
        <row r="656">
          <cell r="D656">
            <v>732.44822625999996</v>
          </cell>
        </row>
        <row r="657">
          <cell r="D657">
            <v>712.24532442999998</v>
          </cell>
        </row>
        <row r="658">
          <cell r="D658">
            <v>715.95474632000003</v>
          </cell>
        </row>
        <row r="659">
          <cell r="D659">
            <v>707.72367467000004</v>
          </cell>
        </row>
        <row r="660">
          <cell r="D660">
            <v>757.33821477000004</v>
          </cell>
        </row>
        <row r="661">
          <cell r="D661">
            <v>726.69325226000001</v>
          </cell>
        </row>
        <row r="662">
          <cell r="D662">
            <v>670.89460400999997</v>
          </cell>
        </row>
        <row r="663">
          <cell r="D663">
            <v>866.31159521999996</v>
          </cell>
        </row>
        <row r="664">
          <cell r="D664">
            <v>910.53328852000004</v>
          </cell>
        </row>
        <row r="665">
          <cell r="D665">
            <v>950.95242503999998</v>
          </cell>
        </row>
        <row r="666">
          <cell r="D666">
            <v>959.64772997</v>
          </cell>
        </row>
        <row r="667">
          <cell r="D667">
            <v>960.01909696999996</v>
          </cell>
        </row>
        <row r="668">
          <cell r="D668">
            <v>939.99213172999998</v>
          </cell>
        </row>
        <row r="669">
          <cell r="D669">
            <v>912.74728202999995</v>
          </cell>
        </row>
        <row r="670">
          <cell r="D670">
            <v>858.35629774999995</v>
          </cell>
        </row>
        <row r="671">
          <cell r="D671">
            <v>811.9875806</v>
          </cell>
        </row>
        <row r="672">
          <cell r="D672">
            <v>755.42757333999998</v>
          </cell>
        </row>
        <row r="673">
          <cell r="D673">
            <v>760.02502091999997</v>
          </cell>
        </row>
        <row r="674">
          <cell r="D674">
            <v>813.00819411999998</v>
          </cell>
        </row>
        <row r="675">
          <cell r="D675">
            <v>846.10920010999996</v>
          </cell>
        </row>
        <row r="676">
          <cell r="D676">
            <v>835.19851743000004</v>
          </cell>
        </row>
        <row r="677">
          <cell r="D677">
            <v>839.28329412999994</v>
          </cell>
        </row>
        <row r="678">
          <cell r="D678">
            <v>842.44099825000001</v>
          </cell>
        </row>
        <row r="679">
          <cell r="D679">
            <v>832.64585854999996</v>
          </cell>
        </row>
        <row r="680">
          <cell r="D680">
            <v>831.35296558000005</v>
          </cell>
        </row>
        <row r="681">
          <cell r="D681">
            <v>809.04724469999996</v>
          </cell>
        </row>
        <row r="682">
          <cell r="D682">
            <v>792.13068808000003</v>
          </cell>
        </row>
        <row r="683">
          <cell r="D683">
            <v>748.38520179</v>
          </cell>
        </row>
        <row r="684">
          <cell r="D684">
            <v>758.67955659999996</v>
          </cell>
        </row>
        <row r="685">
          <cell r="D685">
            <v>773.95837836999999</v>
          </cell>
        </row>
        <row r="686">
          <cell r="D686">
            <v>830.36704315999998</v>
          </cell>
        </row>
        <row r="687">
          <cell r="D687">
            <v>884.67983341000001</v>
          </cell>
        </row>
        <row r="688">
          <cell r="D688">
            <v>874.56792773999996</v>
          </cell>
        </row>
        <row r="689">
          <cell r="D689">
            <v>921.42340247000004</v>
          </cell>
        </row>
        <row r="690">
          <cell r="D690">
            <v>927.70962398999995</v>
          </cell>
        </row>
        <row r="691">
          <cell r="D691">
            <v>921.02419167999994</v>
          </cell>
        </row>
        <row r="692">
          <cell r="D692">
            <v>911.47795799000005</v>
          </cell>
        </row>
        <row r="693">
          <cell r="D693">
            <v>901.42571753000004</v>
          </cell>
        </row>
        <row r="694">
          <cell r="D694">
            <v>858.18260514999997</v>
          </cell>
        </row>
        <row r="695">
          <cell r="D695">
            <v>813.58022383000002</v>
          </cell>
        </row>
        <row r="696">
          <cell r="D696">
            <v>832.12124118999998</v>
          </cell>
        </row>
        <row r="697">
          <cell r="D697">
            <v>806.62037285999997</v>
          </cell>
        </row>
        <row r="698">
          <cell r="D698">
            <v>807.65237064999997</v>
          </cell>
        </row>
        <row r="699">
          <cell r="D699">
            <v>812.17691271000001</v>
          </cell>
        </row>
        <row r="700">
          <cell r="D700">
            <v>816.05361256000003</v>
          </cell>
        </row>
        <row r="701">
          <cell r="D701">
            <v>861.74695198999996</v>
          </cell>
        </row>
        <row r="702">
          <cell r="D702">
            <v>854.69730898</v>
          </cell>
        </row>
        <row r="703">
          <cell r="D703">
            <v>849.91484174000004</v>
          </cell>
        </row>
        <row r="704">
          <cell r="D704">
            <v>848.15649886000006</v>
          </cell>
        </row>
        <row r="705">
          <cell r="D705">
            <v>844.89839541000003</v>
          </cell>
        </row>
        <row r="706">
          <cell r="D706">
            <v>838.23289235000004</v>
          </cell>
        </row>
        <row r="707">
          <cell r="D707">
            <v>836.16068349</v>
          </cell>
        </row>
        <row r="708">
          <cell r="D708">
            <v>856.90342353000005</v>
          </cell>
        </row>
        <row r="709">
          <cell r="D709">
            <v>825.60722036000004</v>
          </cell>
        </row>
        <row r="710">
          <cell r="D710">
            <v>813.13151579999999</v>
          </cell>
        </row>
        <row r="711">
          <cell r="D711">
            <v>860.12074826000003</v>
          </cell>
        </row>
        <row r="712">
          <cell r="D712">
            <v>1010.31563383</v>
          </cell>
        </row>
        <row r="713">
          <cell r="D713">
            <v>979.48210638</v>
          </cell>
        </row>
        <row r="714">
          <cell r="D714">
            <v>956.91343182000003</v>
          </cell>
        </row>
        <row r="715">
          <cell r="D715">
            <v>951.42581413000005</v>
          </cell>
        </row>
        <row r="716">
          <cell r="D716">
            <v>957.64736404999996</v>
          </cell>
        </row>
        <row r="717">
          <cell r="D717">
            <v>1001.34961929</v>
          </cell>
        </row>
        <row r="718">
          <cell r="D718">
            <v>1000.48963655</v>
          </cell>
        </row>
        <row r="719">
          <cell r="D719">
            <v>907.25650729999995</v>
          </cell>
        </row>
        <row r="720">
          <cell r="D720">
            <v>867.84352828999999</v>
          </cell>
        </row>
        <row r="721">
          <cell r="D721">
            <v>875.58847800000001</v>
          </cell>
        </row>
        <row r="722">
          <cell r="D722">
            <v>883.21786817999998</v>
          </cell>
        </row>
        <row r="723">
          <cell r="D723">
            <v>876.56885435000004</v>
          </cell>
        </row>
        <row r="724">
          <cell r="D724">
            <v>874.03127763999998</v>
          </cell>
        </row>
        <row r="725">
          <cell r="D725">
            <v>888.46375016000002</v>
          </cell>
        </row>
        <row r="726">
          <cell r="D726">
            <v>893.82120172999998</v>
          </cell>
        </row>
        <row r="727">
          <cell r="D727">
            <v>880.44466999999997</v>
          </cell>
        </row>
        <row r="728">
          <cell r="D728">
            <v>873.20086101000004</v>
          </cell>
        </row>
        <row r="729">
          <cell r="D729">
            <v>844.27910265000003</v>
          </cell>
        </row>
        <row r="730">
          <cell r="D730">
            <v>827.14418671999999</v>
          </cell>
        </row>
        <row r="731">
          <cell r="D731">
            <v>820.75413577999996</v>
          </cell>
        </row>
        <row r="732">
          <cell r="D732">
            <v>845.60857941999996</v>
          </cell>
        </row>
        <row r="733">
          <cell r="D733">
            <v>852.37326495000002</v>
          </cell>
        </row>
        <row r="734">
          <cell r="D734">
            <v>927.16760925999995</v>
          </cell>
        </row>
        <row r="735">
          <cell r="D735">
            <v>932.47641773999999</v>
          </cell>
        </row>
        <row r="736">
          <cell r="D736">
            <v>945.63805506000006</v>
          </cell>
        </row>
        <row r="737">
          <cell r="D737">
            <v>912.51059969999994</v>
          </cell>
        </row>
        <row r="738">
          <cell r="D738">
            <v>925.53122031999999</v>
          </cell>
        </row>
        <row r="739">
          <cell r="D739">
            <v>932.03478940000002</v>
          </cell>
        </row>
        <row r="740">
          <cell r="D740">
            <v>901.36105901999997</v>
          </cell>
        </row>
        <row r="741">
          <cell r="D741">
            <v>893.68993215</v>
          </cell>
        </row>
        <row r="742">
          <cell r="D742">
            <v>859.19880345000001</v>
          </cell>
        </row>
        <row r="743">
          <cell r="D743">
            <v>825.71837283000002</v>
          </cell>
        </row>
        <row r="744">
          <cell r="D744">
            <v>807.19027034999999</v>
          </cell>
        </row>
        <row r="745">
          <cell r="D745">
            <v>803.89357611000003</v>
          </cell>
        </row>
        <row r="746">
          <cell r="D746">
            <v>807.07754855999997</v>
          </cell>
        </row>
        <row r="747">
          <cell r="D747">
            <v>809.83847676000005</v>
          </cell>
        </row>
        <row r="748">
          <cell r="D748">
            <v>813.93824976999997</v>
          </cell>
        </row>
        <row r="749">
          <cell r="D749">
            <v>822.35745037000004</v>
          </cell>
        </row>
        <row r="750">
          <cell r="D750">
            <v>833.94974158000002</v>
          </cell>
        </row>
        <row r="751">
          <cell r="D751">
            <v>827.32546996999997</v>
          </cell>
        </row>
        <row r="752">
          <cell r="D752">
            <v>831.48946550999995</v>
          </cell>
        </row>
        <row r="753">
          <cell r="D753">
            <v>834.14559269999995</v>
          </cell>
        </row>
        <row r="754">
          <cell r="D754">
            <v>857.81098751000002</v>
          </cell>
        </row>
        <row r="755">
          <cell r="D755">
            <v>847.07456940999998</v>
          </cell>
        </row>
        <row r="756">
          <cell r="D756">
            <v>869.87632609000002</v>
          </cell>
        </row>
        <row r="757">
          <cell r="D757">
            <v>842.48649550000005</v>
          </cell>
        </row>
        <row r="758">
          <cell r="D758">
            <v>828.93796869000005</v>
          </cell>
        </row>
        <row r="759">
          <cell r="D759">
            <v>890.88967914</v>
          </cell>
        </row>
        <row r="760">
          <cell r="D760">
            <v>986.89122155999996</v>
          </cell>
        </row>
        <row r="761">
          <cell r="D761">
            <v>1025.2610812800001</v>
          </cell>
        </row>
        <row r="762">
          <cell r="D762">
            <v>1006.05989384</v>
          </cell>
        </row>
        <row r="763">
          <cell r="D763">
            <v>995.3331369</v>
          </cell>
        </row>
        <row r="764">
          <cell r="D764">
            <v>993.27288514999998</v>
          </cell>
        </row>
        <row r="765">
          <cell r="D765">
            <v>975.26864502000001</v>
          </cell>
        </row>
        <row r="766">
          <cell r="D766">
            <v>899.38744162</v>
          </cell>
        </row>
        <row r="767">
          <cell r="D767">
            <v>855.42898783999999</v>
          </cell>
        </row>
        <row r="768">
          <cell r="D768">
            <v>817.60821385999998</v>
          </cell>
        </row>
        <row r="769">
          <cell r="D769">
            <v>828.82366071000001</v>
          </cell>
        </row>
        <row r="770">
          <cell r="D770">
            <v>849.39868806000004</v>
          </cell>
        </row>
        <row r="771">
          <cell r="D771">
            <v>852.31439143</v>
          </cell>
        </row>
        <row r="772">
          <cell r="D772">
            <v>848.70317886999999</v>
          </cell>
        </row>
        <row r="773">
          <cell r="D773">
            <v>800.50359577999996</v>
          </cell>
        </row>
        <row r="774">
          <cell r="D774">
            <v>745.62337742</v>
          </cell>
        </row>
        <row r="775">
          <cell r="D775">
            <v>736.25766925000005</v>
          </cell>
        </row>
        <row r="776">
          <cell r="D776">
            <v>740.40082462999999</v>
          </cell>
        </row>
        <row r="777">
          <cell r="D777">
            <v>744.80936204</v>
          </cell>
        </row>
        <row r="778">
          <cell r="D778">
            <v>742.65593665999995</v>
          </cell>
        </row>
        <row r="779">
          <cell r="D779">
            <v>728.30861685000002</v>
          </cell>
        </row>
        <row r="780">
          <cell r="D780">
            <v>724.19729627000004</v>
          </cell>
        </row>
        <row r="781">
          <cell r="D781">
            <v>769.62035101000004</v>
          </cell>
        </row>
        <row r="782">
          <cell r="D782">
            <v>794.11417143000006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245871.16480793062</v>
          </cell>
        </row>
        <row r="18">
          <cell r="D18">
            <v>-3.4402383599999999</v>
          </cell>
        </row>
        <row r="39">
          <cell r="D39">
            <v>827.44491498000002</v>
          </cell>
        </row>
        <row r="40">
          <cell r="D40">
            <v>844.83437558000003</v>
          </cell>
        </row>
        <row r="41">
          <cell r="D41">
            <v>874.84868141000004</v>
          </cell>
        </row>
        <row r="42">
          <cell r="D42">
            <v>892.95825256000001</v>
          </cell>
        </row>
        <row r="43">
          <cell r="D43">
            <v>895.44114148000006</v>
          </cell>
        </row>
        <row r="44">
          <cell r="D44">
            <v>879.76041468000005</v>
          </cell>
        </row>
        <row r="45">
          <cell r="D45">
            <v>859.68266326000003</v>
          </cell>
        </row>
        <row r="46">
          <cell r="D46">
            <v>816.10554649999995</v>
          </cell>
        </row>
        <row r="47">
          <cell r="D47">
            <v>790.45825635000006</v>
          </cell>
        </row>
        <row r="48">
          <cell r="D48">
            <v>860.58972627000003</v>
          </cell>
        </row>
        <row r="49">
          <cell r="D49">
            <v>868.38950144</v>
          </cell>
        </row>
        <row r="50">
          <cell r="D50">
            <v>797.42219063000005</v>
          </cell>
        </row>
        <row r="51">
          <cell r="D51">
            <v>739.21445548999998</v>
          </cell>
        </row>
        <row r="52">
          <cell r="D52">
            <v>745.69228901999998</v>
          </cell>
        </row>
        <row r="53">
          <cell r="D53">
            <v>748.10959865999996</v>
          </cell>
        </row>
        <row r="54">
          <cell r="D54">
            <v>757.10995749000006</v>
          </cell>
        </row>
        <row r="55">
          <cell r="D55">
            <v>744.19914442000004</v>
          </cell>
        </row>
        <row r="56">
          <cell r="D56">
            <v>729.96346867</v>
          </cell>
        </row>
        <row r="57">
          <cell r="D57">
            <v>769.99786747999997</v>
          </cell>
        </row>
        <row r="58">
          <cell r="D58">
            <v>780.05644380000001</v>
          </cell>
        </row>
        <row r="59">
          <cell r="D59">
            <v>780.17882454000005</v>
          </cell>
        </row>
        <row r="60">
          <cell r="D60">
            <v>801.28621586999998</v>
          </cell>
        </row>
        <row r="61">
          <cell r="D61">
            <v>763.76398656000003</v>
          </cell>
        </row>
        <row r="62">
          <cell r="D62">
            <v>725.65078729000004</v>
          </cell>
        </row>
        <row r="63">
          <cell r="D63">
            <v>801.62511418999998</v>
          </cell>
        </row>
        <row r="64">
          <cell r="D64">
            <v>848.51377000000002</v>
          </cell>
        </row>
        <row r="65">
          <cell r="D65">
            <v>880.63401056999999</v>
          </cell>
        </row>
        <row r="66">
          <cell r="D66">
            <v>884.46190551999996</v>
          </cell>
        </row>
        <row r="67">
          <cell r="D67">
            <v>885.15446169999996</v>
          </cell>
        </row>
        <row r="68">
          <cell r="D68">
            <v>873.38125908999996</v>
          </cell>
        </row>
        <row r="69">
          <cell r="D69">
            <v>842.24869679000005</v>
          </cell>
        </row>
        <row r="70">
          <cell r="D70">
            <v>775.88835716999995</v>
          </cell>
        </row>
        <row r="71">
          <cell r="D71">
            <v>753.33071882000002</v>
          </cell>
        </row>
        <row r="72">
          <cell r="D72">
            <v>779.61551420000001</v>
          </cell>
        </row>
        <row r="73">
          <cell r="D73">
            <v>788.58522739</v>
          </cell>
        </row>
        <row r="74">
          <cell r="D74">
            <v>723.53481195999996</v>
          </cell>
        </row>
        <row r="75">
          <cell r="D75">
            <v>709.80841531999999</v>
          </cell>
        </row>
        <row r="76">
          <cell r="D76">
            <v>723.15368733000003</v>
          </cell>
        </row>
        <row r="77">
          <cell r="D77">
            <v>720.53395703000001</v>
          </cell>
        </row>
        <row r="78">
          <cell r="D78">
            <v>724.90490576000002</v>
          </cell>
        </row>
        <row r="79">
          <cell r="D79">
            <v>729.36167980000005</v>
          </cell>
        </row>
        <row r="80">
          <cell r="D80">
            <v>719.01892137000004</v>
          </cell>
        </row>
        <row r="81">
          <cell r="D81">
            <v>765.71326562000002</v>
          </cell>
        </row>
        <row r="82">
          <cell r="D82">
            <v>761.40617168999995</v>
          </cell>
        </row>
        <row r="83">
          <cell r="D83">
            <v>756.92351872999996</v>
          </cell>
        </row>
        <row r="84">
          <cell r="D84">
            <v>778.79409224999995</v>
          </cell>
        </row>
        <row r="85">
          <cell r="D85">
            <v>754.15228839999997</v>
          </cell>
        </row>
        <row r="86">
          <cell r="D86">
            <v>720.18720596000003</v>
          </cell>
        </row>
        <row r="87">
          <cell r="D87">
            <v>766.80806917999996</v>
          </cell>
        </row>
        <row r="88">
          <cell r="D88">
            <v>826.17720615999997</v>
          </cell>
        </row>
        <row r="89">
          <cell r="D89">
            <v>860.82762883999999</v>
          </cell>
        </row>
        <row r="90">
          <cell r="D90">
            <v>874.48650913999995</v>
          </cell>
        </row>
        <row r="91">
          <cell r="D91">
            <v>877.04130306000002</v>
          </cell>
        </row>
        <row r="92">
          <cell r="D92">
            <v>867.37990222999997</v>
          </cell>
        </row>
        <row r="93">
          <cell r="D93">
            <v>846.91027553000004</v>
          </cell>
        </row>
        <row r="94">
          <cell r="D94">
            <v>803.10609926999996</v>
          </cell>
        </row>
        <row r="95">
          <cell r="D95">
            <v>751.09598125000002</v>
          </cell>
        </row>
        <row r="96">
          <cell r="D96">
            <v>743.66220615999998</v>
          </cell>
        </row>
        <row r="97">
          <cell r="D97">
            <v>722.46676820000005</v>
          </cell>
        </row>
        <row r="98">
          <cell r="D98">
            <v>667.43089817999999</v>
          </cell>
        </row>
        <row r="99">
          <cell r="D99">
            <v>690.36496682999996</v>
          </cell>
        </row>
        <row r="100">
          <cell r="D100">
            <v>713.84839593000004</v>
          </cell>
        </row>
        <row r="101">
          <cell r="D101">
            <v>703.06010395999999</v>
          </cell>
        </row>
        <row r="102">
          <cell r="D102">
            <v>697.41821786000003</v>
          </cell>
        </row>
        <row r="103">
          <cell r="D103">
            <v>704.53824039000006</v>
          </cell>
        </row>
        <row r="104">
          <cell r="D104">
            <v>695.55831280999996</v>
          </cell>
        </row>
        <row r="105">
          <cell r="D105">
            <v>709.77101765999998</v>
          </cell>
        </row>
        <row r="106">
          <cell r="D106">
            <v>713.68794045000004</v>
          </cell>
        </row>
        <row r="107">
          <cell r="D107">
            <v>712.68779052000002</v>
          </cell>
        </row>
        <row r="108">
          <cell r="D108">
            <v>740.44640038</v>
          </cell>
        </row>
        <row r="109">
          <cell r="D109">
            <v>724.85287428000004</v>
          </cell>
        </row>
        <row r="110">
          <cell r="D110">
            <v>667.39381520999996</v>
          </cell>
        </row>
        <row r="111">
          <cell r="D111">
            <v>761.08082774000002</v>
          </cell>
        </row>
        <row r="112">
          <cell r="D112">
            <v>811.24779490000003</v>
          </cell>
        </row>
        <row r="113">
          <cell r="D113">
            <v>835.57213136999997</v>
          </cell>
        </row>
        <row r="114">
          <cell r="D114">
            <v>871.74550664000003</v>
          </cell>
        </row>
        <row r="115">
          <cell r="D115">
            <v>881.68999730999997</v>
          </cell>
        </row>
        <row r="116">
          <cell r="D116">
            <v>877.14056568000001</v>
          </cell>
        </row>
        <row r="117">
          <cell r="D117">
            <v>854.59099406999997</v>
          </cell>
        </row>
        <row r="118">
          <cell r="D118">
            <v>812.55249074000005</v>
          </cell>
        </row>
        <row r="119">
          <cell r="D119">
            <v>733.36787672000003</v>
          </cell>
        </row>
        <row r="120">
          <cell r="D120">
            <v>701.12932862000002</v>
          </cell>
        </row>
        <row r="121">
          <cell r="D121">
            <v>673.69974678999995</v>
          </cell>
        </row>
        <row r="122">
          <cell r="D122">
            <v>685.53764833000002</v>
          </cell>
        </row>
        <row r="123">
          <cell r="D123">
            <v>711.52246302000003</v>
          </cell>
        </row>
        <row r="124">
          <cell r="D124">
            <v>720.82549111000003</v>
          </cell>
        </row>
        <row r="125">
          <cell r="D125">
            <v>728.29513144999999</v>
          </cell>
        </row>
        <row r="126">
          <cell r="D126">
            <v>735.02683200000001</v>
          </cell>
        </row>
        <row r="127">
          <cell r="D127">
            <v>725.16261712000005</v>
          </cell>
        </row>
        <row r="128">
          <cell r="D128">
            <v>718.59277471999997</v>
          </cell>
        </row>
        <row r="129">
          <cell r="D129">
            <v>703.87897450000003</v>
          </cell>
        </row>
        <row r="130">
          <cell r="D130">
            <v>689.03856659999997</v>
          </cell>
        </row>
        <row r="131">
          <cell r="D131">
            <v>655.59399994</v>
          </cell>
        </row>
        <row r="132">
          <cell r="D132">
            <v>665.11569368000005</v>
          </cell>
        </row>
        <row r="133">
          <cell r="D133">
            <v>684.98993484000005</v>
          </cell>
        </row>
        <row r="134">
          <cell r="D134">
            <v>729.65810463000003</v>
          </cell>
        </row>
        <row r="135">
          <cell r="D135">
            <v>793.42438156000003</v>
          </cell>
        </row>
        <row r="136">
          <cell r="D136">
            <v>858.04487847999997</v>
          </cell>
        </row>
        <row r="137">
          <cell r="D137">
            <v>904.86263322000002</v>
          </cell>
        </row>
        <row r="138">
          <cell r="D138">
            <v>912.46581809999998</v>
          </cell>
        </row>
        <row r="139">
          <cell r="D139">
            <v>914.89121779000004</v>
          </cell>
        </row>
        <row r="140">
          <cell r="D140">
            <v>901.07926036000003</v>
          </cell>
        </row>
        <row r="141">
          <cell r="D141">
            <v>873.70960124999999</v>
          </cell>
        </row>
        <row r="142">
          <cell r="D142">
            <v>788.76587944000005</v>
          </cell>
        </row>
        <row r="143">
          <cell r="D143">
            <v>755.94778438000003</v>
          </cell>
        </row>
        <row r="144">
          <cell r="D144">
            <v>710.88826170000004</v>
          </cell>
        </row>
        <row r="145">
          <cell r="D145">
            <v>701.52649801999996</v>
          </cell>
        </row>
        <row r="146">
          <cell r="D146">
            <v>714.20847823999998</v>
          </cell>
        </row>
        <row r="147">
          <cell r="D147">
            <v>743.61739555999998</v>
          </cell>
        </row>
        <row r="148">
          <cell r="D148">
            <v>758.50432079999996</v>
          </cell>
        </row>
        <row r="149">
          <cell r="D149">
            <v>757.58809358999997</v>
          </cell>
        </row>
        <row r="150">
          <cell r="D150">
            <v>757.13570634999996</v>
          </cell>
        </row>
        <row r="151">
          <cell r="D151">
            <v>740.89273867999998</v>
          </cell>
        </row>
        <row r="152">
          <cell r="D152">
            <v>733.79068738000001</v>
          </cell>
        </row>
        <row r="153">
          <cell r="D153">
            <v>725.07780879999996</v>
          </cell>
        </row>
        <row r="154">
          <cell r="D154">
            <v>722.28034004999995</v>
          </cell>
        </row>
        <row r="155">
          <cell r="D155">
            <v>724.91188714999998</v>
          </cell>
        </row>
        <row r="156">
          <cell r="D156">
            <v>737.36414749999994</v>
          </cell>
        </row>
        <row r="157">
          <cell r="D157">
            <v>711.38253814999996</v>
          </cell>
        </row>
        <row r="158">
          <cell r="D158">
            <v>752.77997087000006</v>
          </cell>
        </row>
        <row r="159">
          <cell r="D159">
            <v>796.80173171000001</v>
          </cell>
        </row>
        <row r="160">
          <cell r="D160">
            <v>875.87981511999999</v>
          </cell>
        </row>
        <row r="161">
          <cell r="D161">
            <v>924.69985724000003</v>
          </cell>
        </row>
        <row r="162">
          <cell r="D162">
            <v>939.32096895999996</v>
          </cell>
        </row>
        <row r="163">
          <cell r="D163">
            <v>938.94978407999997</v>
          </cell>
        </row>
        <row r="164">
          <cell r="D164">
            <v>915.55548940999995</v>
          </cell>
        </row>
        <row r="165">
          <cell r="D165">
            <v>872.70454192</v>
          </cell>
        </row>
        <row r="166">
          <cell r="D166">
            <v>825.10835867000003</v>
          </cell>
        </row>
        <row r="167">
          <cell r="D167">
            <v>758.87553606999995</v>
          </cell>
        </row>
        <row r="168">
          <cell r="D168">
            <v>701.45373357000005</v>
          </cell>
        </row>
        <row r="169">
          <cell r="D169">
            <v>691.01835577999998</v>
          </cell>
        </row>
        <row r="170">
          <cell r="D170">
            <v>724.24284307000005</v>
          </cell>
        </row>
        <row r="171">
          <cell r="D171">
            <v>790.05720378000001</v>
          </cell>
        </row>
        <row r="172">
          <cell r="D172">
            <v>792.23435725000002</v>
          </cell>
        </row>
        <row r="173">
          <cell r="D173">
            <v>796.99239426999998</v>
          </cell>
        </row>
        <row r="174">
          <cell r="D174">
            <v>804.99675185000001</v>
          </cell>
        </row>
        <row r="175">
          <cell r="D175">
            <v>800.97734007999998</v>
          </cell>
        </row>
        <row r="176">
          <cell r="D176">
            <v>781.64584405000005</v>
          </cell>
        </row>
        <row r="177">
          <cell r="D177">
            <v>775.22360724999999</v>
          </cell>
        </row>
        <row r="178">
          <cell r="D178">
            <v>734.20719255999995</v>
          </cell>
        </row>
        <row r="179">
          <cell r="D179">
            <v>723.48647258000005</v>
          </cell>
        </row>
        <row r="180">
          <cell r="D180">
            <v>732.53359537999995</v>
          </cell>
        </row>
        <row r="181">
          <cell r="D181">
            <v>795.30348790000005</v>
          </cell>
        </row>
        <row r="182">
          <cell r="D182">
            <v>906.35575749999998</v>
          </cell>
        </row>
        <row r="183">
          <cell r="D183">
            <v>841.91979760000004</v>
          </cell>
        </row>
        <row r="184">
          <cell r="D184">
            <v>907.46874603000003</v>
          </cell>
        </row>
        <row r="185">
          <cell r="D185">
            <v>955.47906612999998</v>
          </cell>
        </row>
        <row r="186">
          <cell r="D186">
            <v>949.23927259000004</v>
          </cell>
        </row>
        <row r="187">
          <cell r="D187">
            <v>960.61538988999996</v>
          </cell>
        </row>
        <row r="188">
          <cell r="D188">
            <v>950.60385501999997</v>
          </cell>
        </row>
        <row r="189">
          <cell r="D189">
            <v>913.28980174000003</v>
          </cell>
        </row>
        <row r="190">
          <cell r="D190">
            <v>833.57402365999997</v>
          </cell>
        </row>
        <row r="191">
          <cell r="D191">
            <v>761.14980665999997</v>
          </cell>
        </row>
        <row r="192">
          <cell r="D192">
            <v>742.57131175999996</v>
          </cell>
        </row>
        <row r="193">
          <cell r="D193">
            <v>749.71208990000002</v>
          </cell>
        </row>
        <row r="194">
          <cell r="D194">
            <v>778.67464481000002</v>
          </cell>
        </row>
        <row r="195">
          <cell r="D195">
            <v>791.64598321000005</v>
          </cell>
        </row>
        <row r="196">
          <cell r="D196">
            <v>802.01494601000002</v>
          </cell>
        </row>
        <row r="197">
          <cell r="D197">
            <v>806.94145034999997</v>
          </cell>
        </row>
        <row r="198">
          <cell r="D198">
            <v>822.76570887000003</v>
          </cell>
        </row>
        <row r="199">
          <cell r="D199">
            <v>818.00351749000004</v>
          </cell>
        </row>
        <row r="200">
          <cell r="D200">
            <v>792.21946761000004</v>
          </cell>
        </row>
        <row r="201">
          <cell r="D201">
            <v>750.44035685999995</v>
          </cell>
        </row>
        <row r="202">
          <cell r="D202">
            <v>740.33082013000001</v>
          </cell>
        </row>
        <row r="203">
          <cell r="D203">
            <v>737.17527081000003</v>
          </cell>
        </row>
        <row r="204">
          <cell r="D204">
            <v>727.72105004000002</v>
          </cell>
        </row>
        <row r="205">
          <cell r="D205">
            <v>726.35747535999997</v>
          </cell>
        </row>
        <row r="206">
          <cell r="D206">
            <v>715.20506702</v>
          </cell>
        </row>
        <row r="207">
          <cell r="D207">
            <v>792.98248321999995</v>
          </cell>
        </row>
        <row r="208">
          <cell r="D208">
            <v>887.73730613999999</v>
          </cell>
        </row>
        <row r="209">
          <cell r="D209">
            <v>929.04291513999999</v>
          </cell>
        </row>
        <row r="210">
          <cell r="D210">
            <v>948.40134988</v>
          </cell>
        </row>
        <row r="211">
          <cell r="D211">
            <v>942.97160285999996</v>
          </cell>
        </row>
        <row r="212">
          <cell r="D212">
            <v>933.99944947999995</v>
          </cell>
        </row>
        <row r="213">
          <cell r="D213">
            <v>899.40999886999998</v>
          </cell>
        </row>
        <row r="214">
          <cell r="D214">
            <v>847.81586770000001</v>
          </cell>
        </row>
        <row r="215">
          <cell r="D215">
            <v>789.39221545999999</v>
          </cell>
        </row>
        <row r="216">
          <cell r="D216">
            <v>754.30807702000004</v>
          </cell>
        </row>
        <row r="217">
          <cell r="D217">
            <v>757.62437519000002</v>
          </cell>
        </row>
        <row r="218">
          <cell r="D218">
            <v>775.46497256999999</v>
          </cell>
        </row>
        <row r="219">
          <cell r="D219">
            <v>802.27324255999997</v>
          </cell>
        </row>
        <row r="220">
          <cell r="D220">
            <v>815.34005734000004</v>
          </cell>
        </row>
        <row r="221">
          <cell r="D221">
            <v>843.11910996999995</v>
          </cell>
        </row>
        <row r="222">
          <cell r="D222">
            <v>805.90308496</v>
          </cell>
        </row>
        <row r="223">
          <cell r="D223">
            <v>801.62192033999997</v>
          </cell>
        </row>
        <row r="224">
          <cell r="D224">
            <v>781.30720363</v>
          </cell>
        </row>
        <row r="225">
          <cell r="D225">
            <v>749.15275211000005</v>
          </cell>
        </row>
        <row r="226">
          <cell r="D226">
            <v>726.77487293000002</v>
          </cell>
        </row>
        <row r="227">
          <cell r="D227">
            <v>725.96308716999999</v>
          </cell>
        </row>
        <row r="228">
          <cell r="D228">
            <v>727.45924482999999</v>
          </cell>
        </row>
        <row r="229">
          <cell r="D229">
            <v>734.18069835999995</v>
          </cell>
        </row>
        <row r="230">
          <cell r="D230">
            <v>785.29922338999995</v>
          </cell>
        </row>
        <row r="231">
          <cell r="D231">
            <v>885.06164231000002</v>
          </cell>
        </row>
        <row r="232">
          <cell r="D232">
            <v>972.10641655999996</v>
          </cell>
        </row>
        <row r="233">
          <cell r="D233">
            <v>1005.27344013</v>
          </cell>
        </row>
        <row r="234">
          <cell r="D234">
            <v>1030.6314374900001</v>
          </cell>
        </row>
        <row r="235">
          <cell r="D235">
            <v>1022.44969984</v>
          </cell>
        </row>
        <row r="236">
          <cell r="D236">
            <v>996.81337296000004</v>
          </cell>
        </row>
        <row r="237">
          <cell r="D237">
            <v>950.05816531999994</v>
          </cell>
        </row>
        <row r="238">
          <cell r="D238">
            <v>859.22088710000003</v>
          </cell>
        </row>
        <row r="239">
          <cell r="D239">
            <v>783.96328501999994</v>
          </cell>
        </row>
        <row r="240">
          <cell r="D240">
            <v>759.86952831999997</v>
          </cell>
        </row>
        <row r="241">
          <cell r="D241">
            <v>737.20303378999995</v>
          </cell>
        </row>
        <row r="242">
          <cell r="D242">
            <v>749.18528122999999</v>
          </cell>
        </row>
        <row r="243">
          <cell r="D243">
            <v>768.04626875999998</v>
          </cell>
        </row>
        <row r="244">
          <cell r="D244">
            <v>773.98962875999996</v>
          </cell>
        </row>
        <row r="245">
          <cell r="D245">
            <v>779.34964640999999</v>
          </cell>
        </row>
        <row r="246">
          <cell r="D246">
            <v>781.72399097000005</v>
          </cell>
        </row>
        <row r="247">
          <cell r="D247">
            <v>770.76465998000003</v>
          </cell>
        </row>
        <row r="248">
          <cell r="D248">
            <v>759.49011468000003</v>
          </cell>
        </row>
        <row r="249">
          <cell r="D249">
            <v>735.11063754999998</v>
          </cell>
        </row>
        <row r="250">
          <cell r="D250">
            <v>720.30786451999995</v>
          </cell>
        </row>
        <row r="251">
          <cell r="D251">
            <v>709.60814747999996</v>
          </cell>
        </row>
        <row r="252">
          <cell r="D252">
            <v>725.67177994999997</v>
          </cell>
        </row>
        <row r="253">
          <cell r="D253">
            <v>711.42191295999999</v>
          </cell>
        </row>
        <row r="254">
          <cell r="D254">
            <v>729.97667192999995</v>
          </cell>
        </row>
        <row r="255">
          <cell r="D255">
            <v>812.08757961000003</v>
          </cell>
        </row>
        <row r="256">
          <cell r="D256">
            <v>872.66522654000005</v>
          </cell>
        </row>
        <row r="257">
          <cell r="D257">
            <v>906.44977199000004</v>
          </cell>
        </row>
        <row r="258">
          <cell r="D258">
            <v>917.42751145</v>
          </cell>
        </row>
        <row r="259">
          <cell r="D259">
            <v>923.72258626999997</v>
          </cell>
        </row>
        <row r="260">
          <cell r="D260">
            <v>909.32870233000006</v>
          </cell>
        </row>
        <row r="261">
          <cell r="D261">
            <v>895.97997253000005</v>
          </cell>
        </row>
        <row r="262">
          <cell r="D262">
            <v>832.75014413999997</v>
          </cell>
        </row>
        <row r="263">
          <cell r="D263">
            <v>776.89193293000005</v>
          </cell>
        </row>
        <row r="264">
          <cell r="D264">
            <v>718.37504358000001</v>
          </cell>
        </row>
        <row r="265">
          <cell r="D265">
            <v>704.02694937000001</v>
          </cell>
        </row>
        <row r="266">
          <cell r="D266">
            <v>698.17100539</v>
          </cell>
        </row>
        <row r="267">
          <cell r="D267">
            <v>730.54046060999997</v>
          </cell>
        </row>
        <row r="268">
          <cell r="D268">
            <v>746.70335336000005</v>
          </cell>
        </row>
        <row r="269">
          <cell r="D269">
            <v>760.36648576000005</v>
          </cell>
        </row>
        <row r="270">
          <cell r="D270">
            <v>769.36059164999995</v>
          </cell>
        </row>
        <row r="271">
          <cell r="D271">
            <v>771.11012484000003</v>
          </cell>
        </row>
        <row r="272">
          <cell r="D272">
            <v>766.10681265000005</v>
          </cell>
        </row>
        <row r="273">
          <cell r="D273">
            <v>750.56186219999995</v>
          </cell>
        </row>
        <row r="274">
          <cell r="D274">
            <v>735.00598731000002</v>
          </cell>
        </row>
        <row r="275">
          <cell r="D275">
            <v>727.78034619000005</v>
          </cell>
        </row>
        <row r="276">
          <cell r="D276">
            <v>715.11760067</v>
          </cell>
        </row>
        <row r="277">
          <cell r="D277">
            <v>714.15724093999995</v>
          </cell>
        </row>
        <row r="278">
          <cell r="D278">
            <v>775.72654880000005</v>
          </cell>
        </row>
        <row r="279">
          <cell r="D279">
            <v>804.48394157999996</v>
          </cell>
        </row>
        <row r="280">
          <cell r="D280">
            <v>869.13469431999999</v>
          </cell>
        </row>
        <row r="281">
          <cell r="D281">
            <v>918.76013753999996</v>
          </cell>
        </row>
        <row r="282">
          <cell r="D282">
            <v>928.06891156999995</v>
          </cell>
        </row>
        <row r="283">
          <cell r="D283">
            <v>924.71025636000002</v>
          </cell>
        </row>
        <row r="284">
          <cell r="D284">
            <v>922.72772939000004</v>
          </cell>
        </row>
        <row r="285">
          <cell r="D285">
            <v>915.10083491</v>
          </cell>
        </row>
        <row r="286">
          <cell r="D286">
            <v>868.94839947000003</v>
          </cell>
        </row>
        <row r="287">
          <cell r="D287">
            <v>793.38678574000005</v>
          </cell>
        </row>
        <row r="288">
          <cell r="D288">
            <v>751.81157713000005</v>
          </cell>
        </row>
        <row r="289">
          <cell r="D289">
            <v>712.13905896999995</v>
          </cell>
        </row>
        <row r="290">
          <cell r="D290">
            <v>711.27457375999995</v>
          </cell>
        </row>
        <row r="291">
          <cell r="D291">
            <v>727.28611449000005</v>
          </cell>
        </row>
        <row r="292">
          <cell r="D292">
            <v>738.17511410999998</v>
          </cell>
        </row>
        <row r="293">
          <cell r="D293">
            <v>739.66030335999994</v>
          </cell>
        </row>
        <row r="294">
          <cell r="D294">
            <v>739.91585340999995</v>
          </cell>
        </row>
        <row r="295">
          <cell r="D295">
            <v>732.49658611999996</v>
          </cell>
        </row>
        <row r="296">
          <cell r="D296">
            <v>741.26515444999995</v>
          </cell>
        </row>
        <row r="297">
          <cell r="D297">
            <v>705.98697304999996</v>
          </cell>
        </row>
        <row r="298">
          <cell r="D298">
            <v>700.75111799000001</v>
          </cell>
        </row>
        <row r="299">
          <cell r="D299">
            <v>670.67481165000004</v>
          </cell>
        </row>
        <row r="300">
          <cell r="D300">
            <v>667.51643751999995</v>
          </cell>
        </row>
        <row r="301">
          <cell r="D301">
            <v>690.91428499000006</v>
          </cell>
        </row>
        <row r="302">
          <cell r="D302">
            <v>669.59564126999999</v>
          </cell>
        </row>
        <row r="303">
          <cell r="D303">
            <v>758.21577710999998</v>
          </cell>
        </row>
        <row r="304">
          <cell r="D304">
            <v>834.40823281999997</v>
          </cell>
        </row>
        <row r="305">
          <cell r="D305">
            <v>895.43477393000001</v>
          </cell>
        </row>
        <row r="306">
          <cell r="D306">
            <v>921.83597005000001</v>
          </cell>
        </row>
        <row r="307">
          <cell r="D307">
            <v>940.07591361000004</v>
          </cell>
        </row>
        <row r="308">
          <cell r="D308">
            <v>919.66652898999996</v>
          </cell>
        </row>
        <row r="309">
          <cell r="D309">
            <v>868.96264406</v>
          </cell>
        </row>
        <row r="310">
          <cell r="D310">
            <v>777.49456209000004</v>
          </cell>
        </row>
        <row r="311">
          <cell r="D311">
            <v>721.92769811000005</v>
          </cell>
        </row>
        <row r="312">
          <cell r="D312">
            <v>749.48132267000005</v>
          </cell>
        </row>
        <row r="313">
          <cell r="D313">
            <v>759.96859676999998</v>
          </cell>
        </row>
        <row r="314">
          <cell r="D314">
            <v>768.20318723000003</v>
          </cell>
        </row>
        <row r="315">
          <cell r="D315">
            <v>771.29078498000001</v>
          </cell>
        </row>
        <row r="316">
          <cell r="D316">
            <v>782.93437432999997</v>
          </cell>
        </row>
        <row r="317">
          <cell r="D317">
            <v>751.72965669999996</v>
          </cell>
        </row>
        <row r="318">
          <cell r="D318">
            <v>764.16198105000001</v>
          </cell>
        </row>
        <row r="319">
          <cell r="D319">
            <v>751.94626955000001</v>
          </cell>
        </row>
        <row r="320">
          <cell r="D320">
            <v>736.81685584000002</v>
          </cell>
        </row>
        <row r="321">
          <cell r="D321">
            <v>783.41702568999995</v>
          </cell>
        </row>
        <row r="322">
          <cell r="D322">
            <v>803.68353508999996</v>
          </cell>
        </row>
        <row r="323">
          <cell r="D323">
            <v>821.40927916999999</v>
          </cell>
        </row>
        <row r="324">
          <cell r="D324">
            <v>822.03922081999997</v>
          </cell>
        </row>
        <row r="325">
          <cell r="D325">
            <v>777.44029565000005</v>
          </cell>
        </row>
        <row r="326">
          <cell r="D326">
            <v>736.01131418</v>
          </cell>
        </row>
        <row r="327">
          <cell r="D327">
            <v>806.74415624000005</v>
          </cell>
        </row>
        <row r="328">
          <cell r="D328">
            <v>875.64311937000002</v>
          </cell>
        </row>
        <row r="329">
          <cell r="D329">
            <v>929.03109353000002</v>
          </cell>
        </row>
        <row r="330">
          <cell r="D330">
            <v>926.17092170000001</v>
          </cell>
        </row>
        <row r="331">
          <cell r="D331">
            <v>930.92915249999999</v>
          </cell>
        </row>
        <row r="332">
          <cell r="D332">
            <v>932.98756281999999</v>
          </cell>
        </row>
        <row r="333">
          <cell r="D333">
            <v>886.36034775999997</v>
          </cell>
        </row>
        <row r="334">
          <cell r="D334">
            <v>805.11836388999996</v>
          </cell>
        </row>
        <row r="335">
          <cell r="D335">
            <v>747.27778303000002</v>
          </cell>
        </row>
        <row r="336">
          <cell r="D336">
            <v>745.32976729999996</v>
          </cell>
        </row>
        <row r="337">
          <cell r="D337">
            <v>800.88380916000006</v>
          </cell>
        </row>
        <row r="338">
          <cell r="D338">
            <v>872.70868953000002</v>
          </cell>
        </row>
        <row r="339">
          <cell r="D339">
            <v>771.29161357999999</v>
          </cell>
        </row>
        <row r="340">
          <cell r="D340">
            <v>766.61143981999999</v>
          </cell>
        </row>
        <row r="341">
          <cell r="D341">
            <v>747.15990308000005</v>
          </cell>
        </row>
        <row r="342">
          <cell r="D342">
            <v>740.94033615000001</v>
          </cell>
        </row>
        <row r="343">
          <cell r="D343">
            <v>744.73421676999999</v>
          </cell>
        </row>
        <row r="344">
          <cell r="D344">
            <v>731.49199483999996</v>
          </cell>
        </row>
        <row r="345">
          <cell r="D345">
            <v>790.90479357000004</v>
          </cell>
        </row>
        <row r="346">
          <cell r="D346">
            <v>809.76276829999995</v>
          </cell>
        </row>
        <row r="347">
          <cell r="D347">
            <v>811.93553962999999</v>
          </cell>
        </row>
        <row r="348">
          <cell r="D348">
            <v>815.95107766000001</v>
          </cell>
        </row>
        <row r="349">
          <cell r="D349">
            <v>794.16821693999998</v>
          </cell>
        </row>
        <row r="350">
          <cell r="D350">
            <v>745.80801251000003</v>
          </cell>
        </row>
        <row r="351">
          <cell r="D351">
            <v>803.75920329999997</v>
          </cell>
        </row>
        <row r="352">
          <cell r="D352">
            <v>883.52177215999995</v>
          </cell>
        </row>
        <row r="353">
          <cell r="D353">
            <v>929.59315274999994</v>
          </cell>
        </row>
        <row r="354">
          <cell r="D354">
            <v>915.86969753999995</v>
          </cell>
        </row>
        <row r="355">
          <cell r="D355">
            <v>924.05700190000005</v>
          </cell>
        </row>
        <row r="356">
          <cell r="D356">
            <v>924.77510701000006</v>
          </cell>
        </row>
        <row r="357">
          <cell r="D357">
            <v>894.98839982000004</v>
          </cell>
        </row>
        <row r="358">
          <cell r="D358">
            <v>873.99758305</v>
          </cell>
        </row>
        <row r="359">
          <cell r="D359">
            <v>886.35381770000004</v>
          </cell>
        </row>
        <row r="360">
          <cell r="D360">
            <v>909.82661972999995</v>
          </cell>
        </row>
        <row r="361">
          <cell r="D361">
            <v>913.33385809000004</v>
          </cell>
        </row>
        <row r="362">
          <cell r="D362">
            <v>925.74042111000006</v>
          </cell>
        </row>
        <row r="363">
          <cell r="D363">
            <v>937.97872260999998</v>
          </cell>
        </row>
        <row r="364">
          <cell r="D364">
            <v>940.45158171000003</v>
          </cell>
        </row>
        <row r="365">
          <cell r="D365">
            <v>937.20546938999996</v>
          </cell>
        </row>
        <row r="366">
          <cell r="D366">
            <v>939.59250383000006</v>
          </cell>
        </row>
        <row r="367">
          <cell r="D367">
            <v>935.59633918999998</v>
          </cell>
        </row>
        <row r="368">
          <cell r="D368">
            <v>918.69974378999996</v>
          </cell>
        </row>
        <row r="369">
          <cell r="D369">
            <v>898.70432582000001</v>
          </cell>
        </row>
        <row r="370">
          <cell r="D370">
            <v>887.67857652999999</v>
          </cell>
        </row>
        <row r="371">
          <cell r="D371">
            <v>881.52872322999997</v>
          </cell>
        </row>
        <row r="372">
          <cell r="D372">
            <v>893.09054863999995</v>
          </cell>
        </row>
        <row r="373">
          <cell r="D373">
            <v>866.74160418999998</v>
          </cell>
        </row>
        <row r="374">
          <cell r="D374">
            <v>839.00644322999995</v>
          </cell>
        </row>
        <row r="375">
          <cell r="D375">
            <v>878.26212959999998</v>
          </cell>
        </row>
        <row r="376">
          <cell r="D376">
            <v>959.71994328999995</v>
          </cell>
        </row>
        <row r="377">
          <cell r="D377">
            <v>1007.80379968</v>
          </cell>
        </row>
        <row r="378">
          <cell r="D378">
            <v>1025.4337052599999</v>
          </cell>
        </row>
        <row r="379">
          <cell r="D379">
            <v>1020.49497587</v>
          </cell>
        </row>
        <row r="380">
          <cell r="D380">
            <v>999.34859996</v>
          </cell>
        </row>
        <row r="381">
          <cell r="D381">
            <v>951.86155670000005</v>
          </cell>
        </row>
        <row r="382">
          <cell r="D382">
            <v>862.52251947000002</v>
          </cell>
        </row>
        <row r="383">
          <cell r="D383">
            <v>782.20642321000003</v>
          </cell>
        </row>
        <row r="384">
          <cell r="D384">
            <v>795.98938719</v>
          </cell>
        </row>
        <row r="385">
          <cell r="D385">
            <v>818.18103805999999</v>
          </cell>
        </row>
        <row r="386">
          <cell r="D386">
            <v>783.48000601000001</v>
          </cell>
        </row>
        <row r="387">
          <cell r="D387">
            <v>827.43337008000003</v>
          </cell>
        </row>
        <row r="388">
          <cell r="D388">
            <v>822.45557934999999</v>
          </cell>
        </row>
        <row r="389">
          <cell r="D389">
            <v>827.29188778000002</v>
          </cell>
        </row>
        <row r="390">
          <cell r="D390">
            <v>848.69637035999995</v>
          </cell>
        </row>
        <row r="391">
          <cell r="D391">
            <v>838.45319917999996</v>
          </cell>
        </row>
        <row r="392">
          <cell r="D392">
            <v>812.64272129000005</v>
          </cell>
        </row>
        <row r="393">
          <cell r="D393">
            <v>810.00225532000002</v>
          </cell>
        </row>
        <row r="394">
          <cell r="D394">
            <v>840.44111352000004</v>
          </cell>
        </row>
        <row r="395">
          <cell r="D395">
            <v>833.95244877000005</v>
          </cell>
        </row>
        <row r="396">
          <cell r="D396">
            <v>862.67704028000003</v>
          </cell>
        </row>
        <row r="397">
          <cell r="D397">
            <v>820.12082902999998</v>
          </cell>
        </row>
        <row r="398">
          <cell r="D398">
            <v>795.59138875999997</v>
          </cell>
        </row>
        <row r="399">
          <cell r="D399">
            <v>800.67423513999995</v>
          </cell>
        </row>
        <row r="400">
          <cell r="D400">
            <v>872.09036215000003</v>
          </cell>
        </row>
        <row r="401">
          <cell r="D401">
            <v>925.65933399999994</v>
          </cell>
        </row>
        <row r="402">
          <cell r="D402">
            <v>938.86952915999996</v>
          </cell>
        </row>
        <row r="403">
          <cell r="D403">
            <v>943.05642945</v>
          </cell>
        </row>
        <row r="404">
          <cell r="D404">
            <v>925.09966969000004</v>
          </cell>
        </row>
        <row r="405">
          <cell r="D405">
            <v>890.08080723</v>
          </cell>
        </row>
        <row r="406">
          <cell r="D406">
            <v>830.70504376999997</v>
          </cell>
        </row>
        <row r="407">
          <cell r="D407">
            <v>772.14384059999998</v>
          </cell>
        </row>
        <row r="408">
          <cell r="D408">
            <v>818.95807635000006</v>
          </cell>
        </row>
        <row r="409">
          <cell r="D409">
            <v>836.96595090999995</v>
          </cell>
        </row>
        <row r="410">
          <cell r="D410">
            <v>768.65913189000003</v>
          </cell>
        </row>
        <row r="411">
          <cell r="D411">
            <v>714.81706622000002</v>
          </cell>
        </row>
        <row r="412">
          <cell r="D412">
            <v>730.24578266000003</v>
          </cell>
        </row>
        <row r="413">
          <cell r="D413">
            <v>736.97251939</v>
          </cell>
        </row>
        <row r="414">
          <cell r="D414">
            <v>736.03739395000002</v>
          </cell>
        </row>
        <row r="415">
          <cell r="D415">
            <v>724.22184560000005</v>
          </cell>
        </row>
        <row r="416">
          <cell r="D416">
            <v>785.82527156000003</v>
          </cell>
        </row>
        <row r="417">
          <cell r="D417">
            <v>789.95172702000002</v>
          </cell>
        </row>
        <row r="418">
          <cell r="D418">
            <v>799.83148645999995</v>
          </cell>
        </row>
        <row r="419">
          <cell r="D419">
            <v>797.16088646000003</v>
          </cell>
        </row>
        <row r="420">
          <cell r="D420">
            <v>825.35245938000003</v>
          </cell>
        </row>
        <row r="421">
          <cell r="D421">
            <v>808.26881065999999</v>
          </cell>
        </row>
        <row r="422">
          <cell r="D422">
            <v>743.42035671999997</v>
          </cell>
        </row>
        <row r="423">
          <cell r="D423">
            <v>779.94098394000002</v>
          </cell>
        </row>
        <row r="424">
          <cell r="D424">
            <v>854.25317918999997</v>
          </cell>
        </row>
        <row r="425">
          <cell r="D425">
            <v>893.67450231999999</v>
          </cell>
        </row>
        <row r="426">
          <cell r="D426">
            <v>904.92088458000001</v>
          </cell>
        </row>
        <row r="427">
          <cell r="D427">
            <v>907.87867141000004</v>
          </cell>
        </row>
        <row r="428">
          <cell r="D428">
            <v>900.26437907000002</v>
          </cell>
        </row>
        <row r="429">
          <cell r="D429">
            <v>894.74095123999996</v>
          </cell>
        </row>
        <row r="430">
          <cell r="D430">
            <v>841.87360897999997</v>
          </cell>
        </row>
        <row r="431">
          <cell r="D431">
            <v>798.17816754</v>
          </cell>
        </row>
        <row r="432">
          <cell r="D432">
            <v>762.23490755</v>
          </cell>
        </row>
        <row r="433">
          <cell r="D433">
            <v>793.54843635999998</v>
          </cell>
        </row>
        <row r="434">
          <cell r="D434">
            <v>746.69607133</v>
          </cell>
        </row>
        <row r="435">
          <cell r="D435">
            <v>760.80181334999997</v>
          </cell>
        </row>
        <row r="436">
          <cell r="D436">
            <v>775.98859341000002</v>
          </cell>
        </row>
        <row r="437">
          <cell r="D437">
            <v>808.54519076999998</v>
          </cell>
        </row>
        <row r="438">
          <cell r="D438">
            <v>826.84021042999996</v>
          </cell>
        </row>
        <row r="439">
          <cell r="D439">
            <v>809.96468922999998</v>
          </cell>
        </row>
        <row r="440">
          <cell r="D440">
            <v>780.81744781999998</v>
          </cell>
        </row>
        <row r="441">
          <cell r="D441">
            <v>810.44472192000001</v>
          </cell>
        </row>
        <row r="442">
          <cell r="D442">
            <v>817.01206636999996</v>
          </cell>
        </row>
        <row r="443">
          <cell r="D443">
            <v>811.51688477000005</v>
          </cell>
        </row>
        <row r="444">
          <cell r="D444">
            <v>823.04252340999994</v>
          </cell>
        </row>
        <row r="445">
          <cell r="D445">
            <v>802.76175344000001</v>
          </cell>
        </row>
        <row r="446">
          <cell r="D446">
            <v>761.33687887999997</v>
          </cell>
        </row>
        <row r="447">
          <cell r="D447">
            <v>783.26255732000004</v>
          </cell>
        </row>
        <row r="448">
          <cell r="D448">
            <v>842.24449674000005</v>
          </cell>
        </row>
        <row r="449">
          <cell r="D449">
            <v>880.77450551000004</v>
          </cell>
        </row>
        <row r="450">
          <cell r="D450">
            <v>892.18797889999996</v>
          </cell>
        </row>
        <row r="451">
          <cell r="D451">
            <v>904.40044670999998</v>
          </cell>
        </row>
        <row r="452">
          <cell r="D452">
            <v>905.93764166000005</v>
          </cell>
        </row>
        <row r="453">
          <cell r="D453">
            <v>892.15620175000004</v>
          </cell>
        </row>
        <row r="454">
          <cell r="D454">
            <v>837.92336330000001</v>
          </cell>
        </row>
        <row r="455">
          <cell r="D455">
            <v>766.05454425999994</v>
          </cell>
        </row>
        <row r="456">
          <cell r="D456">
            <v>745.98945951999997</v>
          </cell>
        </row>
        <row r="457">
          <cell r="D457">
            <v>740.74167190000003</v>
          </cell>
        </row>
        <row r="458">
          <cell r="D458">
            <v>754.35160115999997</v>
          </cell>
        </row>
        <row r="459">
          <cell r="D459">
            <v>769.14647063999996</v>
          </cell>
        </row>
        <row r="460">
          <cell r="D460">
            <v>775.82781312999998</v>
          </cell>
        </row>
        <row r="461">
          <cell r="D461">
            <v>783.62565741000003</v>
          </cell>
        </row>
        <row r="462">
          <cell r="D462">
            <v>796.57469230000004</v>
          </cell>
        </row>
        <row r="463">
          <cell r="D463">
            <v>778.65216447</v>
          </cell>
        </row>
        <row r="464">
          <cell r="D464">
            <v>785.27771069000005</v>
          </cell>
        </row>
        <row r="465">
          <cell r="D465">
            <v>785.73943009000004</v>
          </cell>
        </row>
        <row r="466">
          <cell r="D466">
            <v>754.97431944000004</v>
          </cell>
        </row>
        <row r="467">
          <cell r="D467">
            <v>752.63068353000006</v>
          </cell>
        </row>
        <row r="468">
          <cell r="D468">
            <v>723.33154559000002</v>
          </cell>
        </row>
        <row r="469">
          <cell r="D469">
            <v>745.41200782999999</v>
          </cell>
        </row>
        <row r="470">
          <cell r="D470">
            <v>803.68735054000001</v>
          </cell>
        </row>
        <row r="471">
          <cell r="D471">
            <v>886.55584499999998</v>
          </cell>
        </row>
        <row r="472">
          <cell r="D472">
            <v>945.57290035999995</v>
          </cell>
        </row>
        <row r="473">
          <cell r="D473">
            <v>969.57521696000003</v>
          </cell>
        </row>
        <row r="474">
          <cell r="D474">
            <v>964.36196261999999</v>
          </cell>
        </row>
        <row r="475">
          <cell r="D475">
            <v>963.83145551999996</v>
          </cell>
        </row>
        <row r="476">
          <cell r="D476">
            <v>952.27883330999998</v>
          </cell>
        </row>
        <row r="477">
          <cell r="D477">
            <v>976.50957354000002</v>
          </cell>
        </row>
        <row r="478">
          <cell r="D478">
            <v>901.27256504000002</v>
          </cell>
        </row>
        <row r="479">
          <cell r="D479">
            <v>837.95011767000005</v>
          </cell>
        </row>
        <row r="480">
          <cell r="D480">
            <v>789.85586605000003</v>
          </cell>
        </row>
        <row r="481">
          <cell r="D481">
            <v>761.84262801</v>
          </cell>
        </row>
        <row r="482">
          <cell r="D482">
            <v>784.62967279999998</v>
          </cell>
        </row>
        <row r="483">
          <cell r="D483">
            <v>796.86992176000001</v>
          </cell>
        </row>
        <row r="484">
          <cell r="D484">
            <v>808.99396291000005</v>
          </cell>
        </row>
        <row r="485">
          <cell r="D485">
            <v>791.54559844000005</v>
          </cell>
        </row>
        <row r="486">
          <cell r="D486">
            <v>783.36388345</v>
          </cell>
        </row>
        <row r="487">
          <cell r="D487">
            <v>773.53527512000005</v>
          </cell>
        </row>
        <row r="488">
          <cell r="D488">
            <v>759.35939751000001</v>
          </cell>
        </row>
        <row r="489">
          <cell r="D489">
            <v>751.96884127999999</v>
          </cell>
        </row>
        <row r="490">
          <cell r="D490">
            <v>761.38737805999995</v>
          </cell>
        </row>
        <row r="491">
          <cell r="D491">
            <v>759.04827206000004</v>
          </cell>
        </row>
        <row r="492">
          <cell r="D492">
            <v>773.34436793999998</v>
          </cell>
        </row>
        <row r="493">
          <cell r="D493">
            <v>766.26124017999996</v>
          </cell>
        </row>
        <row r="494">
          <cell r="D494">
            <v>800.00046600999997</v>
          </cell>
        </row>
        <row r="495">
          <cell r="D495">
            <v>852.11947698999995</v>
          </cell>
        </row>
        <row r="496">
          <cell r="D496">
            <v>936.32752899000002</v>
          </cell>
        </row>
        <row r="497">
          <cell r="D497">
            <v>983.79523340000003</v>
          </cell>
        </row>
        <row r="498">
          <cell r="D498">
            <v>997.25458048999997</v>
          </cell>
        </row>
        <row r="499">
          <cell r="D499">
            <v>1003.49522639</v>
          </cell>
        </row>
        <row r="500">
          <cell r="D500">
            <v>974.73348126999997</v>
          </cell>
        </row>
        <row r="501">
          <cell r="D501">
            <v>922.13793873999998</v>
          </cell>
        </row>
        <row r="502">
          <cell r="D502">
            <v>841.33511414999998</v>
          </cell>
        </row>
        <row r="503">
          <cell r="D503">
            <v>769.12826924000001</v>
          </cell>
        </row>
        <row r="504">
          <cell r="D504">
            <v>750.95209204000003</v>
          </cell>
        </row>
        <row r="505">
          <cell r="D505">
            <v>744.37717305000001</v>
          </cell>
        </row>
        <row r="506">
          <cell r="D506">
            <v>732.09442220999995</v>
          </cell>
        </row>
        <row r="507">
          <cell r="D507">
            <v>761.32394394999994</v>
          </cell>
        </row>
        <row r="508">
          <cell r="D508">
            <v>753.31535929999995</v>
          </cell>
        </row>
        <row r="509">
          <cell r="D509">
            <v>768.66572847999998</v>
          </cell>
        </row>
        <row r="510">
          <cell r="D510">
            <v>752.22669261999999</v>
          </cell>
        </row>
        <row r="511">
          <cell r="D511">
            <v>766.22925545999999</v>
          </cell>
        </row>
        <row r="512">
          <cell r="D512">
            <v>732.27044970999998</v>
          </cell>
        </row>
        <row r="513">
          <cell r="D513">
            <v>776.37282878999997</v>
          </cell>
        </row>
        <row r="514">
          <cell r="D514">
            <v>787.18318779000003</v>
          </cell>
        </row>
        <row r="515">
          <cell r="D515">
            <v>785.37974835</v>
          </cell>
        </row>
        <row r="516">
          <cell r="D516">
            <v>813.33479170999999</v>
          </cell>
        </row>
        <row r="517">
          <cell r="D517">
            <v>793.37713864</v>
          </cell>
        </row>
        <row r="518">
          <cell r="D518">
            <v>794.03240557000004</v>
          </cell>
        </row>
        <row r="519">
          <cell r="D519">
            <v>966.46686796999995</v>
          </cell>
        </row>
        <row r="520">
          <cell r="D520">
            <v>1045.5486122</v>
          </cell>
        </row>
        <row r="521">
          <cell r="D521">
            <v>1117.5167564599999</v>
          </cell>
        </row>
        <row r="522">
          <cell r="D522">
            <v>1131.4317988400001</v>
          </cell>
        </row>
        <row r="523">
          <cell r="D523">
            <v>1133.13433652</v>
          </cell>
        </row>
        <row r="524">
          <cell r="D524">
            <v>1114.0111254399999</v>
          </cell>
        </row>
        <row r="525">
          <cell r="D525">
            <v>1089.6134954900001</v>
          </cell>
        </row>
        <row r="526">
          <cell r="D526">
            <v>996.65791119000005</v>
          </cell>
        </row>
        <row r="527">
          <cell r="D527">
            <v>930.34093459999997</v>
          </cell>
        </row>
        <row r="528">
          <cell r="D528">
            <v>873.27281301999994</v>
          </cell>
        </row>
        <row r="529">
          <cell r="D529">
            <v>822.48117747000003</v>
          </cell>
        </row>
        <row r="530">
          <cell r="D530">
            <v>829.74469286999999</v>
          </cell>
        </row>
        <row r="531">
          <cell r="D531">
            <v>868.24309682000001</v>
          </cell>
        </row>
        <row r="532">
          <cell r="D532">
            <v>866.44278997000004</v>
          </cell>
        </row>
        <row r="533">
          <cell r="D533">
            <v>883.47093813000004</v>
          </cell>
        </row>
        <row r="534">
          <cell r="D534">
            <v>857.65085439999996</v>
          </cell>
        </row>
        <row r="535">
          <cell r="D535">
            <v>859.02054683999995</v>
          </cell>
        </row>
        <row r="536">
          <cell r="D536">
            <v>847.22930294000003</v>
          </cell>
        </row>
        <row r="537">
          <cell r="D537">
            <v>829.92909745999998</v>
          </cell>
        </row>
        <row r="538">
          <cell r="D538">
            <v>850.59354774999997</v>
          </cell>
        </row>
        <row r="539">
          <cell r="D539">
            <v>859.70652841000003</v>
          </cell>
        </row>
        <row r="540">
          <cell r="D540">
            <v>841.35547343999997</v>
          </cell>
        </row>
        <row r="541">
          <cell r="D541">
            <v>879.30423794000001</v>
          </cell>
        </row>
        <row r="542">
          <cell r="D542">
            <v>930.85599262999995</v>
          </cell>
        </row>
        <row r="543">
          <cell r="D543">
            <v>863.92428571999994</v>
          </cell>
        </row>
        <row r="544">
          <cell r="D544">
            <v>927.68068878999998</v>
          </cell>
        </row>
        <row r="545">
          <cell r="D545">
            <v>922.59740603</v>
          </cell>
        </row>
        <row r="546">
          <cell r="D546">
            <v>947.77599328999997</v>
          </cell>
        </row>
        <row r="547">
          <cell r="D547">
            <v>943.82829760000004</v>
          </cell>
        </row>
        <row r="548">
          <cell r="D548">
            <v>929.62499161999995</v>
          </cell>
        </row>
        <row r="549">
          <cell r="D549">
            <v>880.07577344000003</v>
          </cell>
        </row>
        <row r="550">
          <cell r="D550">
            <v>823.84964821999995</v>
          </cell>
        </row>
        <row r="551">
          <cell r="D551">
            <v>753.07113315000004</v>
          </cell>
        </row>
        <row r="552">
          <cell r="D552">
            <v>727.70744643</v>
          </cell>
        </row>
        <row r="553">
          <cell r="D553">
            <v>750.78857381</v>
          </cell>
        </row>
        <row r="554">
          <cell r="D554">
            <v>711.30485770999996</v>
          </cell>
        </row>
        <row r="555">
          <cell r="D555">
            <v>715.76352923000002</v>
          </cell>
        </row>
        <row r="556">
          <cell r="D556">
            <v>714.40167219</v>
          </cell>
        </row>
        <row r="557">
          <cell r="D557">
            <v>713.64823093999996</v>
          </cell>
        </row>
        <row r="558">
          <cell r="D558">
            <v>712.14268666999999</v>
          </cell>
        </row>
        <row r="559">
          <cell r="D559">
            <v>737.88631600999997</v>
          </cell>
        </row>
        <row r="560">
          <cell r="D560">
            <v>706.87930263999999</v>
          </cell>
        </row>
        <row r="561">
          <cell r="D561">
            <v>782.27935914</v>
          </cell>
        </row>
        <row r="562">
          <cell r="D562">
            <v>794.22890629000005</v>
          </cell>
        </row>
        <row r="563">
          <cell r="D563">
            <v>789.64978094000003</v>
          </cell>
        </row>
        <row r="564">
          <cell r="D564">
            <v>807.27725023000005</v>
          </cell>
        </row>
        <row r="565">
          <cell r="D565">
            <v>781.04800229</v>
          </cell>
        </row>
        <row r="566">
          <cell r="D566">
            <v>759.09346287000005</v>
          </cell>
        </row>
        <row r="567">
          <cell r="D567">
            <v>792.97960380999996</v>
          </cell>
        </row>
        <row r="568">
          <cell r="D568">
            <v>844.41325524000001</v>
          </cell>
        </row>
        <row r="569">
          <cell r="D569">
            <v>865.75301463000005</v>
          </cell>
        </row>
        <row r="570">
          <cell r="D570">
            <v>905.51043198000002</v>
          </cell>
        </row>
        <row r="571">
          <cell r="D571">
            <v>902.07174683000005</v>
          </cell>
        </row>
        <row r="572">
          <cell r="D572">
            <v>874.76296979999995</v>
          </cell>
        </row>
        <row r="573">
          <cell r="D573">
            <v>831.66189899999995</v>
          </cell>
        </row>
        <row r="574">
          <cell r="D574">
            <v>725.64690686999995</v>
          </cell>
        </row>
        <row r="575">
          <cell r="D575">
            <v>713.77567539999995</v>
          </cell>
        </row>
        <row r="576">
          <cell r="D576">
            <v>735.76967976000003</v>
          </cell>
        </row>
        <row r="577">
          <cell r="D577">
            <v>758.10828595999999</v>
          </cell>
        </row>
        <row r="578">
          <cell r="D578">
            <v>747.24197022999999</v>
          </cell>
        </row>
        <row r="579">
          <cell r="D579">
            <v>744.57903613999997</v>
          </cell>
        </row>
        <row r="580">
          <cell r="D580">
            <v>724.42145083000003</v>
          </cell>
        </row>
        <row r="581">
          <cell r="D581">
            <v>726.82800830999997</v>
          </cell>
        </row>
        <row r="582">
          <cell r="D582">
            <v>722.17325040000003</v>
          </cell>
        </row>
        <row r="583">
          <cell r="D583">
            <v>729.29413181999996</v>
          </cell>
        </row>
        <row r="584">
          <cell r="D584">
            <v>748.13486169999999</v>
          </cell>
        </row>
        <row r="585">
          <cell r="D585">
            <v>760.70044398000005</v>
          </cell>
        </row>
        <row r="586">
          <cell r="D586">
            <v>756.54079033000005</v>
          </cell>
        </row>
        <row r="587">
          <cell r="D587">
            <v>746.80475475000003</v>
          </cell>
        </row>
        <row r="588">
          <cell r="D588">
            <v>764.01240924000001</v>
          </cell>
        </row>
        <row r="589">
          <cell r="D589">
            <v>767.94208846000004</v>
          </cell>
        </row>
        <row r="590">
          <cell r="D590">
            <v>748.56435978000002</v>
          </cell>
        </row>
        <row r="591">
          <cell r="D591">
            <v>797.60500262000005</v>
          </cell>
        </row>
        <row r="592">
          <cell r="D592">
            <v>771.76284672999998</v>
          </cell>
        </row>
        <row r="593">
          <cell r="D593">
            <v>859.86378035999996</v>
          </cell>
        </row>
        <row r="594">
          <cell r="D594">
            <v>875.22186798999996</v>
          </cell>
        </row>
        <row r="595">
          <cell r="D595">
            <v>865.30593521000003</v>
          </cell>
        </row>
        <row r="596">
          <cell r="D596">
            <v>848.37669396000001</v>
          </cell>
        </row>
        <row r="597">
          <cell r="D597">
            <v>840.83312066999997</v>
          </cell>
        </row>
        <row r="598">
          <cell r="D598">
            <v>755.96357402000001</v>
          </cell>
        </row>
        <row r="599">
          <cell r="D599">
            <v>738.34254045</v>
          </cell>
        </row>
        <row r="600">
          <cell r="D600">
            <v>715.68668699</v>
          </cell>
        </row>
        <row r="601">
          <cell r="D601">
            <v>745.30480923000005</v>
          </cell>
        </row>
        <row r="602">
          <cell r="D602">
            <v>727.45953722000002</v>
          </cell>
        </row>
        <row r="603">
          <cell r="D603">
            <v>729.05456892999996</v>
          </cell>
        </row>
        <row r="604">
          <cell r="D604">
            <v>763.20426365000003</v>
          </cell>
        </row>
        <row r="605">
          <cell r="D605">
            <v>779.94056444</v>
          </cell>
        </row>
        <row r="606">
          <cell r="D606">
            <v>769.91884490999996</v>
          </cell>
        </row>
        <row r="607">
          <cell r="D607">
            <v>754.82281737000005</v>
          </cell>
        </row>
        <row r="608">
          <cell r="D608">
            <v>702.61410232000003</v>
          </cell>
        </row>
        <row r="609">
          <cell r="D609">
            <v>726.58523831000002</v>
          </cell>
        </row>
        <row r="610">
          <cell r="D610">
            <v>689.41202858999998</v>
          </cell>
        </row>
        <row r="611">
          <cell r="D611">
            <v>689.55767218000005</v>
          </cell>
        </row>
        <row r="612">
          <cell r="D612">
            <v>708.39532053000005</v>
          </cell>
        </row>
        <row r="613">
          <cell r="D613">
            <v>752.29412286000002</v>
          </cell>
        </row>
        <row r="614">
          <cell r="D614">
            <v>762.78261022000004</v>
          </cell>
        </row>
        <row r="615">
          <cell r="D615">
            <v>733.54007889000002</v>
          </cell>
        </row>
        <row r="616">
          <cell r="D616">
            <v>803.28390075000004</v>
          </cell>
        </row>
        <row r="617">
          <cell r="D617">
            <v>841.84256814000003</v>
          </cell>
        </row>
        <row r="618">
          <cell r="D618">
            <v>859.02296052999998</v>
          </cell>
        </row>
        <row r="619">
          <cell r="D619">
            <v>865.53676837</v>
          </cell>
        </row>
        <row r="620">
          <cell r="D620">
            <v>855.58721689000004</v>
          </cell>
        </row>
        <row r="621">
          <cell r="D621">
            <v>834.94630972000004</v>
          </cell>
        </row>
        <row r="622">
          <cell r="D622">
            <v>778.81572820999997</v>
          </cell>
        </row>
        <row r="623">
          <cell r="D623">
            <v>712.33521257999996</v>
          </cell>
        </row>
        <row r="624">
          <cell r="D624">
            <v>681.24661039</v>
          </cell>
        </row>
        <row r="625">
          <cell r="D625">
            <v>679.23522147999995</v>
          </cell>
        </row>
        <row r="626">
          <cell r="D626">
            <v>692.19253473000003</v>
          </cell>
        </row>
        <row r="627">
          <cell r="D627">
            <v>743.66390785999999</v>
          </cell>
        </row>
        <row r="628">
          <cell r="D628">
            <v>783.75488410000003</v>
          </cell>
        </row>
        <row r="629">
          <cell r="D629">
            <v>783.91812536999998</v>
          </cell>
        </row>
        <row r="630">
          <cell r="D630">
            <v>790.61544351999999</v>
          </cell>
        </row>
        <row r="631">
          <cell r="D631">
            <v>749.08508194000001</v>
          </cell>
        </row>
        <row r="632">
          <cell r="D632">
            <v>726.38588113000003</v>
          </cell>
        </row>
        <row r="633">
          <cell r="D633">
            <v>694.23205588999997</v>
          </cell>
        </row>
        <row r="634">
          <cell r="D634">
            <v>690.31238366000002</v>
          </cell>
        </row>
        <row r="635">
          <cell r="D635">
            <v>693.79375358000004</v>
          </cell>
        </row>
        <row r="636">
          <cell r="D636">
            <v>736.05963867000003</v>
          </cell>
        </row>
        <row r="637">
          <cell r="D637">
            <v>699.80668982999998</v>
          </cell>
        </row>
        <row r="638">
          <cell r="D638">
            <v>718.42405026999995</v>
          </cell>
        </row>
        <row r="639">
          <cell r="D639">
            <v>743.24952506</v>
          </cell>
        </row>
        <row r="640">
          <cell r="D640">
            <v>809.74894208000001</v>
          </cell>
        </row>
        <row r="641">
          <cell r="D641">
            <v>838.75278638999998</v>
          </cell>
        </row>
        <row r="642">
          <cell r="D642">
            <v>838.34600532000002</v>
          </cell>
        </row>
        <row r="643">
          <cell r="D643">
            <v>842.77244254000004</v>
          </cell>
        </row>
        <row r="644">
          <cell r="D644">
            <v>829.97207375999994</v>
          </cell>
        </row>
        <row r="645">
          <cell r="D645">
            <v>818.61970946999998</v>
          </cell>
        </row>
        <row r="646">
          <cell r="D646">
            <v>757.51107193999997</v>
          </cell>
        </row>
        <row r="647">
          <cell r="D647">
            <v>711.38232520999998</v>
          </cell>
        </row>
        <row r="648">
          <cell r="D648">
            <v>763.09963672000003</v>
          </cell>
        </row>
        <row r="649">
          <cell r="D649">
            <v>793.99534498000003</v>
          </cell>
        </row>
        <row r="650">
          <cell r="D650">
            <v>768.72335428999997</v>
          </cell>
        </row>
        <row r="651">
          <cell r="D651">
            <v>813.05899642999998</v>
          </cell>
        </row>
        <row r="652">
          <cell r="D652">
            <v>798.15198347</v>
          </cell>
        </row>
        <row r="653">
          <cell r="D653">
            <v>801.60658473000001</v>
          </cell>
        </row>
        <row r="654">
          <cell r="D654">
            <v>797.05010815000003</v>
          </cell>
        </row>
        <row r="655">
          <cell r="D655">
            <v>806.42727337999997</v>
          </cell>
        </row>
        <row r="656">
          <cell r="D656">
            <v>732.44822625999996</v>
          </cell>
        </row>
        <row r="657">
          <cell r="D657">
            <v>712.24532442999998</v>
          </cell>
        </row>
        <row r="658">
          <cell r="D658">
            <v>715.95474632000003</v>
          </cell>
        </row>
        <row r="659">
          <cell r="D659">
            <v>707.72367467000004</v>
          </cell>
        </row>
        <row r="660">
          <cell r="D660">
            <v>757.33821477000004</v>
          </cell>
        </row>
        <row r="661">
          <cell r="D661">
            <v>726.69325226000001</v>
          </cell>
        </row>
        <row r="662">
          <cell r="D662">
            <v>670.89460400999997</v>
          </cell>
        </row>
        <row r="663">
          <cell r="D663">
            <v>866.31159521999996</v>
          </cell>
        </row>
        <row r="664">
          <cell r="D664">
            <v>910.53328852000004</v>
          </cell>
        </row>
        <row r="665">
          <cell r="D665">
            <v>950.95242503999998</v>
          </cell>
        </row>
        <row r="666">
          <cell r="D666">
            <v>959.64772997</v>
          </cell>
        </row>
        <row r="667">
          <cell r="D667">
            <v>960.01909696999996</v>
          </cell>
        </row>
        <row r="668">
          <cell r="D668">
            <v>939.99213172999998</v>
          </cell>
        </row>
        <row r="669">
          <cell r="D669">
            <v>912.74728202999995</v>
          </cell>
        </row>
        <row r="670">
          <cell r="D670">
            <v>858.35629774999995</v>
          </cell>
        </row>
        <row r="671">
          <cell r="D671">
            <v>811.9875806</v>
          </cell>
        </row>
        <row r="672">
          <cell r="D672">
            <v>755.42757333999998</v>
          </cell>
        </row>
        <row r="673">
          <cell r="D673">
            <v>760.02502091999997</v>
          </cell>
        </row>
        <row r="674">
          <cell r="D674">
            <v>813.00819411999998</v>
          </cell>
        </row>
        <row r="675">
          <cell r="D675">
            <v>846.10920010999996</v>
          </cell>
        </row>
        <row r="676">
          <cell r="D676">
            <v>835.19851743000004</v>
          </cell>
        </row>
        <row r="677">
          <cell r="D677">
            <v>839.28329412999994</v>
          </cell>
        </row>
        <row r="678">
          <cell r="D678">
            <v>842.44099825000001</v>
          </cell>
        </row>
        <row r="679">
          <cell r="D679">
            <v>832.64585854999996</v>
          </cell>
        </row>
        <row r="680">
          <cell r="D680">
            <v>831.35296558000005</v>
          </cell>
        </row>
        <row r="681">
          <cell r="D681">
            <v>809.04724469999996</v>
          </cell>
        </row>
        <row r="682">
          <cell r="D682">
            <v>792.13068808000003</v>
          </cell>
        </row>
        <row r="683">
          <cell r="D683">
            <v>748.38520179</v>
          </cell>
        </row>
        <row r="684">
          <cell r="D684">
            <v>758.67955659999996</v>
          </cell>
        </row>
        <row r="685">
          <cell r="D685">
            <v>773.95837836999999</v>
          </cell>
        </row>
        <row r="686">
          <cell r="D686">
            <v>830.36704315999998</v>
          </cell>
        </row>
        <row r="687">
          <cell r="D687">
            <v>884.67983341000001</v>
          </cell>
        </row>
        <row r="688">
          <cell r="D688">
            <v>874.56792773999996</v>
          </cell>
        </row>
        <row r="689">
          <cell r="D689">
            <v>921.42340247000004</v>
          </cell>
        </row>
        <row r="690">
          <cell r="D690">
            <v>927.70962398999995</v>
          </cell>
        </row>
        <row r="691">
          <cell r="D691">
            <v>921.02419167999994</v>
          </cell>
        </row>
        <row r="692">
          <cell r="D692">
            <v>911.47795799000005</v>
          </cell>
        </row>
        <row r="693">
          <cell r="D693">
            <v>901.42571753000004</v>
          </cell>
        </row>
        <row r="694">
          <cell r="D694">
            <v>858.18260514999997</v>
          </cell>
        </row>
        <row r="695">
          <cell r="D695">
            <v>813.58022383000002</v>
          </cell>
        </row>
        <row r="696">
          <cell r="D696">
            <v>832.12124118999998</v>
          </cell>
        </row>
        <row r="697">
          <cell r="D697">
            <v>806.62037285999997</v>
          </cell>
        </row>
        <row r="698">
          <cell r="D698">
            <v>807.65237064999997</v>
          </cell>
        </row>
        <row r="699">
          <cell r="D699">
            <v>812.17691271000001</v>
          </cell>
        </row>
        <row r="700">
          <cell r="D700">
            <v>816.05361256000003</v>
          </cell>
        </row>
        <row r="701">
          <cell r="D701">
            <v>861.74695198999996</v>
          </cell>
        </row>
        <row r="702">
          <cell r="D702">
            <v>854.69730898</v>
          </cell>
        </row>
        <row r="703">
          <cell r="D703">
            <v>849.91484174000004</v>
          </cell>
        </row>
        <row r="704">
          <cell r="D704">
            <v>848.15649886000006</v>
          </cell>
        </row>
        <row r="705">
          <cell r="D705">
            <v>844.89839541000003</v>
          </cell>
        </row>
        <row r="706">
          <cell r="D706">
            <v>838.23289235000004</v>
          </cell>
        </row>
        <row r="707">
          <cell r="D707">
            <v>836.16068349</v>
          </cell>
        </row>
        <row r="708">
          <cell r="D708">
            <v>856.90342353000005</v>
          </cell>
        </row>
        <row r="709">
          <cell r="D709">
            <v>825.60722036000004</v>
          </cell>
        </row>
        <row r="710">
          <cell r="D710">
            <v>813.13151579999999</v>
          </cell>
        </row>
        <row r="711">
          <cell r="D711">
            <v>860.12074826000003</v>
          </cell>
        </row>
        <row r="712">
          <cell r="D712">
            <v>1010.31563383</v>
          </cell>
        </row>
        <row r="713">
          <cell r="D713">
            <v>979.48210638</v>
          </cell>
        </row>
        <row r="714">
          <cell r="D714">
            <v>956.91343182000003</v>
          </cell>
        </row>
        <row r="715">
          <cell r="D715">
            <v>951.42581413000005</v>
          </cell>
        </row>
        <row r="716">
          <cell r="D716">
            <v>957.64736404999996</v>
          </cell>
        </row>
        <row r="717">
          <cell r="D717">
            <v>1001.34961929</v>
          </cell>
        </row>
        <row r="718">
          <cell r="D718">
            <v>1000.48963655</v>
          </cell>
        </row>
        <row r="719">
          <cell r="D719">
            <v>907.25650729999995</v>
          </cell>
        </row>
        <row r="720">
          <cell r="D720">
            <v>867.84352828999999</v>
          </cell>
        </row>
        <row r="721">
          <cell r="D721">
            <v>875.58847800000001</v>
          </cell>
        </row>
        <row r="722">
          <cell r="D722">
            <v>883.21786817999998</v>
          </cell>
        </row>
        <row r="723">
          <cell r="D723">
            <v>876.56885435000004</v>
          </cell>
        </row>
        <row r="724">
          <cell r="D724">
            <v>874.03127763999998</v>
          </cell>
        </row>
        <row r="725">
          <cell r="D725">
            <v>888.46375016000002</v>
          </cell>
        </row>
        <row r="726">
          <cell r="D726">
            <v>893.82120172999998</v>
          </cell>
        </row>
        <row r="727">
          <cell r="D727">
            <v>880.44466999999997</v>
          </cell>
        </row>
        <row r="728">
          <cell r="D728">
            <v>873.20086101000004</v>
          </cell>
        </row>
        <row r="729">
          <cell r="D729">
            <v>844.27910265000003</v>
          </cell>
        </row>
        <row r="730">
          <cell r="D730">
            <v>827.14418671999999</v>
          </cell>
        </row>
        <row r="731">
          <cell r="D731">
            <v>820.75413577999996</v>
          </cell>
        </row>
        <row r="732">
          <cell r="D732">
            <v>845.60857941999996</v>
          </cell>
        </row>
        <row r="733">
          <cell r="D733">
            <v>852.37326495000002</v>
          </cell>
        </row>
        <row r="734">
          <cell r="D734">
            <v>927.16760925999995</v>
          </cell>
        </row>
        <row r="735">
          <cell r="D735">
            <v>932.47641773999999</v>
          </cell>
        </row>
        <row r="736">
          <cell r="D736">
            <v>945.63805506000006</v>
          </cell>
        </row>
        <row r="737">
          <cell r="D737">
            <v>912.51059969999994</v>
          </cell>
        </row>
        <row r="738">
          <cell r="D738">
            <v>925.53122031999999</v>
          </cell>
        </row>
        <row r="739">
          <cell r="D739">
            <v>932.03478940000002</v>
          </cell>
        </row>
        <row r="740">
          <cell r="D740">
            <v>901.36105901999997</v>
          </cell>
        </row>
        <row r="741">
          <cell r="D741">
            <v>893.68993215</v>
          </cell>
        </row>
        <row r="742">
          <cell r="D742">
            <v>859.19880345000001</v>
          </cell>
        </row>
        <row r="743">
          <cell r="D743">
            <v>825.71837283000002</v>
          </cell>
        </row>
        <row r="744">
          <cell r="D744">
            <v>807.19027034999999</v>
          </cell>
        </row>
        <row r="745">
          <cell r="D745">
            <v>803.89357611000003</v>
          </cell>
        </row>
        <row r="746">
          <cell r="D746">
            <v>807.07754855999997</v>
          </cell>
        </row>
        <row r="747">
          <cell r="D747">
            <v>809.83847676000005</v>
          </cell>
        </row>
        <row r="748">
          <cell r="D748">
            <v>813.93824976999997</v>
          </cell>
        </row>
        <row r="749">
          <cell r="D749">
            <v>822.35745037000004</v>
          </cell>
        </row>
        <row r="750">
          <cell r="D750">
            <v>833.94974158000002</v>
          </cell>
        </row>
        <row r="751">
          <cell r="D751">
            <v>827.32546996999997</v>
          </cell>
        </row>
        <row r="752">
          <cell r="D752">
            <v>831.48946550999995</v>
          </cell>
        </row>
        <row r="753">
          <cell r="D753">
            <v>834.14559269999995</v>
          </cell>
        </row>
        <row r="754">
          <cell r="D754">
            <v>857.81098751000002</v>
          </cell>
        </row>
        <row r="755">
          <cell r="D755">
            <v>847.07456940999998</v>
          </cell>
        </row>
        <row r="756">
          <cell r="D756">
            <v>869.87632609000002</v>
          </cell>
        </row>
        <row r="757">
          <cell r="D757">
            <v>842.48649550000005</v>
          </cell>
        </row>
        <row r="758">
          <cell r="D758">
            <v>828.93796869000005</v>
          </cell>
        </row>
        <row r="759">
          <cell r="D759">
            <v>890.88967914</v>
          </cell>
        </row>
        <row r="760">
          <cell r="D760">
            <v>986.89122155999996</v>
          </cell>
        </row>
        <row r="761">
          <cell r="D761">
            <v>1025.2610812800001</v>
          </cell>
        </row>
        <row r="762">
          <cell r="D762">
            <v>1006.05989384</v>
          </cell>
        </row>
        <row r="763">
          <cell r="D763">
            <v>995.3331369</v>
          </cell>
        </row>
        <row r="764">
          <cell r="D764">
            <v>993.27288514999998</v>
          </cell>
        </row>
        <row r="765">
          <cell r="D765">
            <v>975.26864502000001</v>
          </cell>
        </row>
        <row r="766">
          <cell r="D766">
            <v>899.38744162</v>
          </cell>
        </row>
        <row r="767">
          <cell r="D767">
            <v>855.42898783999999</v>
          </cell>
        </row>
        <row r="768">
          <cell r="D768">
            <v>817.60821385999998</v>
          </cell>
        </row>
        <row r="769">
          <cell r="D769">
            <v>828.82366071000001</v>
          </cell>
        </row>
        <row r="770">
          <cell r="D770">
            <v>849.39868806000004</v>
          </cell>
        </row>
        <row r="771">
          <cell r="D771">
            <v>852.31439143</v>
          </cell>
        </row>
        <row r="772">
          <cell r="D772">
            <v>848.70317886999999</v>
          </cell>
        </row>
        <row r="773">
          <cell r="D773">
            <v>800.50359577999996</v>
          </cell>
        </row>
        <row r="774">
          <cell r="D774">
            <v>745.62337742</v>
          </cell>
        </row>
        <row r="775">
          <cell r="D775">
            <v>736.25766925000005</v>
          </cell>
        </row>
        <row r="776">
          <cell r="D776">
            <v>740.40082462999999</v>
          </cell>
        </row>
        <row r="777">
          <cell r="D777">
            <v>744.80936204</v>
          </cell>
        </row>
        <row r="778">
          <cell r="D778">
            <v>742.65593665999995</v>
          </cell>
        </row>
        <row r="779">
          <cell r="D779">
            <v>728.30861685000002</v>
          </cell>
        </row>
        <row r="780">
          <cell r="D780">
            <v>724.19729627000004</v>
          </cell>
        </row>
        <row r="781">
          <cell r="D781">
            <v>769.62035101000004</v>
          </cell>
        </row>
        <row r="782">
          <cell r="D782">
            <v>794.11417143000006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246054.0625</v>
          </cell>
        </row>
        <row r="18">
          <cell r="D18">
            <v>0</v>
          </cell>
        </row>
        <row r="39">
          <cell r="C39">
            <v>827.44491498000002</v>
          </cell>
        </row>
        <row r="40">
          <cell r="C40">
            <v>851.76756116000001</v>
          </cell>
        </row>
        <row r="41">
          <cell r="C41">
            <v>881.61397933000001</v>
          </cell>
        </row>
        <row r="42">
          <cell r="C42">
            <v>892.95825256000001</v>
          </cell>
        </row>
        <row r="43">
          <cell r="C43">
            <v>904.15266156999996</v>
          </cell>
        </row>
        <row r="44">
          <cell r="C44">
            <v>879.76041468000005</v>
          </cell>
        </row>
        <row r="45">
          <cell r="C45">
            <v>866.88468221000005</v>
          </cell>
        </row>
        <row r="46">
          <cell r="C46">
            <v>824.01606746000004</v>
          </cell>
        </row>
        <row r="47">
          <cell r="C47">
            <v>792.71578678000003</v>
          </cell>
        </row>
        <row r="48">
          <cell r="C48">
            <v>867.06199688000004</v>
          </cell>
        </row>
        <row r="49">
          <cell r="C49">
            <v>875.54091142000004</v>
          </cell>
        </row>
        <row r="50">
          <cell r="C50">
            <v>803.10662911999998</v>
          </cell>
        </row>
        <row r="51">
          <cell r="C51">
            <v>743.98323703000005</v>
          </cell>
        </row>
        <row r="52">
          <cell r="C52">
            <v>750.51956339000003</v>
          </cell>
        </row>
        <row r="53">
          <cell r="C53">
            <v>753.93376741999998</v>
          </cell>
        </row>
        <row r="54">
          <cell r="C54">
            <v>763.02283358</v>
          </cell>
        </row>
        <row r="55">
          <cell r="C55">
            <v>749.94248936999998</v>
          </cell>
        </row>
        <row r="56">
          <cell r="C56">
            <v>735.98909388000004</v>
          </cell>
        </row>
        <row r="57">
          <cell r="C57">
            <v>776.12696095000001</v>
          </cell>
        </row>
        <row r="58">
          <cell r="C58">
            <v>784.93420385000002</v>
          </cell>
        </row>
        <row r="59">
          <cell r="C59">
            <v>785.52643880999995</v>
          </cell>
        </row>
        <row r="60">
          <cell r="C60">
            <v>807.18038247000004</v>
          </cell>
        </row>
        <row r="61">
          <cell r="C61">
            <v>770.37674613000002</v>
          </cell>
        </row>
        <row r="62">
          <cell r="C62">
            <v>731.33519909999995</v>
          </cell>
        </row>
        <row r="63">
          <cell r="C63">
            <v>808.50272692999999</v>
          </cell>
        </row>
        <row r="64">
          <cell r="C64">
            <v>855.33788314000003</v>
          </cell>
        </row>
        <row r="65">
          <cell r="C65">
            <v>886.40773716000001</v>
          </cell>
        </row>
        <row r="66">
          <cell r="C66">
            <v>891.78731327000003</v>
          </cell>
        </row>
        <row r="67">
          <cell r="C67">
            <v>890.21042290000003</v>
          </cell>
        </row>
        <row r="68">
          <cell r="C68">
            <v>879.96636051999997</v>
          </cell>
        </row>
        <row r="69">
          <cell r="C69">
            <v>848.15601661000005</v>
          </cell>
        </row>
        <row r="70">
          <cell r="C70">
            <v>781.79747486999997</v>
          </cell>
        </row>
        <row r="71">
          <cell r="C71">
            <v>759.61682609000002</v>
          </cell>
        </row>
        <row r="72">
          <cell r="C72">
            <v>785.86968456</v>
          </cell>
        </row>
        <row r="73">
          <cell r="C73">
            <v>795.15158653000003</v>
          </cell>
        </row>
        <row r="74">
          <cell r="C74">
            <v>728.79780274999996</v>
          </cell>
        </row>
        <row r="75">
          <cell r="C75">
            <v>715.85314628000003</v>
          </cell>
        </row>
        <row r="76">
          <cell r="C76">
            <v>728.31933661000005</v>
          </cell>
        </row>
        <row r="77">
          <cell r="C77">
            <v>726.21356302000004</v>
          </cell>
        </row>
        <row r="78">
          <cell r="C78">
            <v>731.13240300999996</v>
          </cell>
        </row>
        <row r="79">
          <cell r="C79">
            <v>734.99051684999995</v>
          </cell>
        </row>
        <row r="80">
          <cell r="C80">
            <v>725.15204540000002</v>
          </cell>
        </row>
        <row r="81">
          <cell r="C81">
            <v>773.58595915000001</v>
          </cell>
        </row>
        <row r="82">
          <cell r="C82">
            <v>766.56068038000001</v>
          </cell>
        </row>
        <row r="83">
          <cell r="C83">
            <v>762.93092488000002</v>
          </cell>
        </row>
        <row r="84">
          <cell r="C84">
            <v>784.97507658999996</v>
          </cell>
        </row>
        <row r="85">
          <cell r="C85">
            <v>760.51440462999994</v>
          </cell>
        </row>
        <row r="86">
          <cell r="C86">
            <v>726.17073452</v>
          </cell>
        </row>
        <row r="87">
          <cell r="C87">
            <v>772.64803197000003</v>
          </cell>
        </row>
        <row r="88">
          <cell r="C88">
            <v>833.27471128000002</v>
          </cell>
        </row>
        <row r="89">
          <cell r="C89">
            <v>866.77174451999997</v>
          </cell>
        </row>
        <row r="90">
          <cell r="C90">
            <v>879.48153549000006</v>
          </cell>
        </row>
        <row r="91">
          <cell r="C91">
            <v>885.78536568000004</v>
          </cell>
        </row>
        <row r="92">
          <cell r="C92">
            <v>874.88978073999999</v>
          </cell>
        </row>
        <row r="93">
          <cell r="C93">
            <v>851.46322816999998</v>
          </cell>
        </row>
        <row r="94">
          <cell r="C94">
            <v>809.69299840999997</v>
          </cell>
        </row>
        <row r="95">
          <cell r="C95">
            <v>754.80644643999995</v>
          </cell>
        </row>
        <row r="96">
          <cell r="C96">
            <v>743.66220615999998</v>
          </cell>
        </row>
        <row r="97">
          <cell r="C97">
            <v>728.50993073999996</v>
          </cell>
        </row>
        <row r="98">
          <cell r="C98">
            <v>669.60937492999994</v>
          </cell>
        </row>
        <row r="99">
          <cell r="C99">
            <v>696.32378059999996</v>
          </cell>
        </row>
        <row r="100">
          <cell r="C100">
            <v>721.13986972999999</v>
          </cell>
        </row>
        <row r="101">
          <cell r="C101">
            <v>707.64964301999998</v>
          </cell>
        </row>
        <row r="102">
          <cell r="C102">
            <v>703.26086124000005</v>
          </cell>
        </row>
        <row r="103">
          <cell r="C103">
            <v>710.13725218000002</v>
          </cell>
        </row>
        <row r="104">
          <cell r="C104">
            <v>702.55078717000004</v>
          </cell>
        </row>
        <row r="105">
          <cell r="C105">
            <v>715.94881439000005</v>
          </cell>
        </row>
        <row r="106">
          <cell r="C106">
            <v>720.96301855000002</v>
          </cell>
        </row>
        <row r="107">
          <cell r="C107">
            <v>712.68779052000002</v>
          </cell>
        </row>
        <row r="108">
          <cell r="C108">
            <v>747.58937938999998</v>
          </cell>
        </row>
        <row r="109">
          <cell r="C109">
            <v>724.85287428000004</v>
          </cell>
        </row>
        <row r="110">
          <cell r="C110">
            <v>672.96282894000001</v>
          </cell>
        </row>
        <row r="111">
          <cell r="C111">
            <v>763.80851926000003</v>
          </cell>
        </row>
        <row r="112">
          <cell r="C112">
            <v>811.24779490000003</v>
          </cell>
        </row>
        <row r="113">
          <cell r="C113">
            <v>844.52515060999997</v>
          </cell>
        </row>
        <row r="114">
          <cell r="C114">
            <v>880.26194613999996</v>
          </cell>
        </row>
        <row r="115">
          <cell r="C115">
            <v>886.29449772999999</v>
          </cell>
        </row>
        <row r="116">
          <cell r="C116">
            <v>885.88561793999997</v>
          </cell>
        </row>
        <row r="117">
          <cell r="C117">
            <v>861.78461272000004</v>
          </cell>
        </row>
        <row r="118">
          <cell r="C118">
            <v>816.67805706000001</v>
          </cell>
        </row>
        <row r="119">
          <cell r="C119">
            <v>737.19778599000006</v>
          </cell>
        </row>
        <row r="120">
          <cell r="C120">
            <v>707.97392695999997</v>
          </cell>
        </row>
        <row r="121">
          <cell r="C121">
            <v>675.93866559000003</v>
          </cell>
        </row>
        <row r="122">
          <cell r="C122">
            <v>690.26611230000003</v>
          </cell>
        </row>
        <row r="123">
          <cell r="C123">
            <v>719.41859052999996</v>
          </cell>
        </row>
        <row r="124">
          <cell r="C124">
            <v>720.82549111000003</v>
          </cell>
        </row>
        <row r="125">
          <cell r="C125">
            <v>734.28551414000003</v>
          </cell>
        </row>
        <row r="126">
          <cell r="C126">
            <v>740.71087268999997</v>
          </cell>
        </row>
        <row r="127">
          <cell r="C127">
            <v>731.23769009</v>
          </cell>
        </row>
        <row r="128">
          <cell r="C128">
            <v>724.61280862000001</v>
          </cell>
        </row>
        <row r="129">
          <cell r="C129">
            <v>709.47274705999996</v>
          </cell>
        </row>
        <row r="130">
          <cell r="C130">
            <v>694.74541323999995</v>
          </cell>
        </row>
        <row r="131">
          <cell r="C131">
            <v>661.00101387999996</v>
          </cell>
        </row>
        <row r="132">
          <cell r="C132">
            <v>670.89034083000001</v>
          </cell>
        </row>
        <row r="133">
          <cell r="C133">
            <v>690.79207988999997</v>
          </cell>
        </row>
        <row r="134">
          <cell r="C134">
            <v>735.25959183999998</v>
          </cell>
        </row>
        <row r="135">
          <cell r="C135">
            <v>799.83890922000001</v>
          </cell>
        </row>
        <row r="136">
          <cell r="C136">
            <v>864.94564490000005</v>
          </cell>
        </row>
        <row r="137">
          <cell r="C137">
            <v>911.86003221999999</v>
          </cell>
        </row>
        <row r="138">
          <cell r="C138">
            <v>919.3753911</v>
          </cell>
        </row>
        <row r="139">
          <cell r="C139">
            <v>922.15235183000004</v>
          </cell>
        </row>
        <row r="140">
          <cell r="C140">
            <v>908.23077429</v>
          </cell>
        </row>
        <row r="141">
          <cell r="C141">
            <v>880.29717831000005</v>
          </cell>
        </row>
        <row r="142">
          <cell r="C142">
            <v>794.91958843999998</v>
          </cell>
        </row>
        <row r="143">
          <cell r="C143">
            <v>755.94778438000003</v>
          </cell>
        </row>
        <row r="144">
          <cell r="C144">
            <v>716.46711907999997</v>
          </cell>
        </row>
        <row r="145">
          <cell r="C145">
            <v>706.78379588999996</v>
          </cell>
        </row>
        <row r="146">
          <cell r="C146">
            <v>721.48168972999997</v>
          </cell>
        </row>
        <row r="147">
          <cell r="C147">
            <v>752.32478705000005</v>
          </cell>
        </row>
        <row r="148">
          <cell r="C148">
            <v>767.74707593999995</v>
          </cell>
        </row>
        <row r="149">
          <cell r="C149">
            <v>765.05269993000002</v>
          </cell>
        </row>
        <row r="150">
          <cell r="C150">
            <v>765.06788306999999</v>
          </cell>
        </row>
        <row r="151">
          <cell r="C151">
            <v>748.24423159000003</v>
          </cell>
        </row>
        <row r="152">
          <cell r="C152">
            <v>742.32585782000001</v>
          </cell>
        </row>
        <row r="153">
          <cell r="C153">
            <v>734.02368808999995</v>
          </cell>
        </row>
        <row r="154">
          <cell r="C154">
            <v>727.16997771000001</v>
          </cell>
        </row>
        <row r="155">
          <cell r="C155">
            <v>730.82072522999999</v>
          </cell>
        </row>
        <row r="156">
          <cell r="C156">
            <v>743.71793322999997</v>
          </cell>
        </row>
        <row r="157">
          <cell r="C157">
            <v>717.38384380000002</v>
          </cell>
        </row>
        <row r="158">
          <cell r="C158">
            <v>758.79975281999998</v>
          </cell>
        </row>
        <row r="159">
          <cell r="C159">
            <v>803.00497755000004</v>
          </cell>
        </row>
        <row r="160">
          <cell r="C160">
            <v>883.21752622999998</v>
          </cell>
        </row>
        <row r="161">
          <cell r="C161">
            <v>931.33988800999998</v>
          </cell>
        </row>
        <row r="162">
          <cell r="C162">
            <v>946.86498716000006</v>
          </cell>
        </row>
        <row r="163">
          <cell r="C163">
            <v>948.08458872999995</v>
          </cell>
        </row>
        <row r="164">
          <cell r="C164">
            <v>923.22558474000004</v>
          </cell>
        </row>
        <row r="165">
          <cell r="C165">
            <v>880.01565206999999</v>
          </cell>
        </row>
        <row r="166">
          <cell r="C166">
            <v>832.05380382999999</v>
          </cell>
        </row>
        <row r="167">
          <cell r="C167">
            <v>763.14351079999994</v>
          </cell>
        </row>
        <row r="168">
          <cell r="C168">
            <v>706.46802303000004</v>
          </cell>
        </row>
        <row r="169">
          <cell r="C169">
            <v>696.46945997</v>
          </cell>
        </row>
        <row r="170">
          <cell r="C170">
            <v>729.53800019000005</v>
          </cell>
        </row>
        <row r="171">
          <cell r="C171">
            <v>798.51542426000003</v>
          </cell>
        </row>
        <row r="172">
          <cell r="C172">
            <v>799.92720723000002</v>
          </cell>
        </row>
        <row r="173">
          <cell r="C173">
            <v>801.34093975999997</v>
          </cell>
        </row>
        <row r="174">
          <cell r="C174">
            <v>809.93642937000004</v>
          </cell>
        </row>
        <row r="175">
          <cell r="C175">
            <v>806.22580875000006</v>
          </cell>
        </row>
        <row r="176">
          <cell r="C176">
            <v>789.97999697</v>
          </cell>
        </row>
        <row r="177">
          <cell r="C177">
            <v>784.78817636999997</v>
          </cell>
        </row>
        <row r="178">
          <cell r="C178">
            <v>739.17757170000004</v>
          </cell>
        </row>
        <row r="179">
          <cell r="C179">
            <v>729.22850196000002</v>
          </cell>
        </row>
        <row r="180">
          <cell r="C180">
            <v>738.50455885999997</v>
          </cell>
        </row>
        <row r="181">
          <cell r="C181">
            <v>802.18932023000002</v>
          </cell>
        </row>
        <row r="182">
          <cell r="C182">
            <v>914.63905671999999</v>
          </cell>
        </row>
        <row r="183">
          <cell r="C183">
            <v>845.19401500000004</v>
          </cell>
        </row>
        <row r="184">
          <cell r="C184">
            <v>915.23284650999994</v>
          </cell>
        </row>
        <row r="185">
          <cell r="C185">
            <v>961.88271123000004</v>
          </cell>
        </row>
        <row r="186">
          <cell r="C186">
            <v>955.43585619999999</v>
          </cell>
        </row>
        <row r="187">
          <cell r="C187">
            <v>970.27249318999998</v>
          </cell>
        </row>
        <row r="188">
          <cell r="C188">
            <v>958.56756915000005</v>
          </cell>
        </row>
        <row r="189">
          <cell r="C189">
            <v>920.73412931999997</v>
          </cell>
        </row>
        <row r="190">
          <cell r="C190">
            <v>839.49924195000006</v>
          </cell>
        </row>
        <row r="191">
          <cell r="C191">
            <v>766.42984711999998</v>
          </cell>
        </row>
        <row r="192">
          <cell r="C192">
            <v>747.27420433999998</v>
          </cell>
        </row>
        <row r="193">
          <cell r="C193">
            <v>755.01247168999998</v>
          </cell>
        </row>
        <row r="194">
          <cell r="C194">
            <v>784.01194892000001</v>
          </cell>
        </row>
        <row r="195">
          <cell r="C195">
            <v>798.37617127999999</v>
          </cell>
        </row>
        <row r="196">
          <cell r="C196">
            <v>807.94852516000003</v>
          </cell>
        </row>
        <row r="197">
          <cell r="C197">
            <v>813.46525825000003</v>
          </cell>
        </row>
        <row r="198">
          <cell r="C198">
            <v>827.96291306000001</v>
          </cell>
        </row>
        <row r="199">
          <cell r="C199">
            <v>824.04781122999998</v>
          </cell>
        </row>
        <row r="200">
          <cell r="C200">
            <v>801.8730587</v>
          </cell>
        </row>
        <row r="201">
          <cell r="C201">
            <v>759.25825956999995</v>
          </cell>
        </row>
        <row r="202">
          <cell r="C202">
            <v>740.33082013000001</v>
          </cell>
        </row>
        <row r="203">
          <cell r="C203">
            <v>743.35098016999996</v>
          </cell>
        </row>
        <row r="204">
          <cell r="C204">
            <v>735.28912685</v>
          </cell>
        </row>
        <row r="205">
          <cell r="C205">
            <v>733.38623425000003</v>
          </cell>
        </row>
        <row r="206">
          <cell r="C206">
            <v>721.14720250000005</v>
          </cell>
        </row>
        <row r="207">
          <cell r="C207">
            <v>799.6498765</v>
          </cell>
        </row>
        <row r="208">
          <cell r="C208">
            <v>894.73688036999999</v>
          </cell>
        </row>
        <row r="209">
          <cell r="C209">
            <v>936.04769313999998</v>
          </cell>
        </row>
        <row r="210">
          <cell r="C210">
            <v>954.59246357999996</v>
          </cell>
        </row>
        <row r="211">
          <cell r="C211">
            <v>952.14553477000004</v>
          </cell>
        </row>
        <row r="212">
          <cell r="C212">
            <v>939.33441098000003</v>
          </cell>
        </row>
        <row r="213">
          <cell r="C213">
            <v>899.40999886999998</v>
          </cell>
        </row>
        <row r="214">
          <cell r="C214">
            <v>847.81586770000001</v>
          </cell>
        </row>
        <row r="215">
          <cell r="C215">
            <v>794.12293985999997</v>
          </cell>
        </row>
        <row r="216">
          <cell r="C216">
            <v>760.79145311000002</v>
          </cell>
        </row>
        <row r="217">
          <cell r="C217">
            <v>763.24586036000005</v>
          </cell>
        </row>
        <row r="218">
          <cell r="C218">
            <v>780.67998772999999</v>
          </cell>
        </row>
        <row r="219">
          <cell r="C219">
            <v>811.52293846999999</v>
          </cell>
        </row>
        <row r="220">
          <cell r="C220">
            <v>824.90046640000003</v>
          </cell>
        </row>
        <row r="221">
          <cell r="C221">
            <v>851.42646366999998</v>
          </cell>
        </row>
        <row r="222">
          <cell r="C222">
            <v>812.44997350999995</v>
          </cell>
        </row>
        <row r="223">
          <cell r="C223">
            <v>807.42176812000002</v>
          </cell>
        </row>
        <row r="224">
          <cell r="C224">
            <v>788.99693491000005</v>
          </cell>
        </row>
        <row r="225">
          <cell r="C225">
            <v>757.95552507000002</v>
          </cell>
        </row>
        <row r="226">
          <cell r="C226">
            <v>732.72984742999995</v>
          </cell>
        </row>
        <row r="227">
          <cell r="C227">
            <v>731.72477246999995</v>
          </cell>
        </row>
        <row r="228">
          <cell r="C228">
            <v>733.38884671000005</v>
          </cell>
        </row>
        <row r="229">
          <cell r="C229">
            <v>739.93192954000006</v>
          </cell>
        </row>
        <row r="230">
          <cell r="C230">
            <v>791.85208925999996</v>
          </cell>
        </row>
        <row r="231">
          <cell r="C231">
            <v>891.95200754999996</v>
          </cell>
        </row>
        <row r="232">
          <cell r="C232">
            <v>981.87903960000006</v>
          </cell>
        </row>
        <row r="233">
          <cell r="C233">
            <v>1015.05349083</v>
          </cell>
        </row>
        <row r="234">
          <cell r="C234">
            <v>1038.4358100100001</v>
          </cell>
        </row>
        <row r="235">
          <cell r="C235">
            <v>1027.94634475</v>
          </cell>
        </row>
        <row r="236">
          <cell r="C236">
            <v>996.81337296000004</v>
          </cell>
        </row>
        <row r="237">
          <cell r="C237">
            <v>955.48485345999995</v>
          </cell>
        </row>
        <row r="238">
          <cell r="C238">
            <v>859.22088710000003</v>
          </cell>
        </row>
        <row r="239">
          <cell r="C239">
            <v>792.64364192000005</v>
          </cell>
        </row>
        <row r="240">
          <cell r="C240">
            <v>766.32386842999995</v>
          </cell>
        </row>
        <row r="241">
          <cell r="C241">
            <v>742.36626818000002</v>
          </cell>
        </row>
        <row r="242">
          <cell r="C242">
            <v>758.08624925000004</v>
          </cell>
        </row>
        <row r="243">
          <cell r="C243">
            <v>779.79280458999995</v>
          </cell>
        </row>
        <row r="244">
          <cell r="C244">
            <v>780.51909508999995</v>
          </cell>
        </row>
        <row r="245">
          <cell r="C245">
            <v>783.36236438000003</v>
          </cell>
        </row>
        <row r="246">
          <cell r="C246">
            <v>788.05947908999997</v>
          </cell>
        </row>
        <row r="247">
          <cell r="C247">
            <v>774.15296851999994</v>
          </cell>
        </row>
        <row r="248">
          <cell r="C248">
            <v>762.48011650000001</v>
          </cell>
        </row>
        <row r="249">
          <cell r="C249">
            <v>738.03633514000001</v>
          </cell>
        </row>
        <row r="250">
          <cell r="C250">
            <v>726.01311743999997</v>
          </cell>
        </row>
        <row r="251">
          <cell r="C251">
            <v>709.60814747999996</v>
          </cell>
        </row>
        <row r="252">
          <cell r="C252">
            <v>725.67177994999997</v>
          </cell>
        </row>
        <row r="253">
          <cell r="C253">
            <v>711.42191295999999</v>
          </cell>
        </row>
        <row r="254">
          <cell r="C254">
            <v>737.35026773000004</v>
          </cell>
        </row>
        <row r="255">
          <cell r="C255">
            <v>820.52140970999994</v>
          </cell>
        </row>
        <row r="256">
          <cell r="C256">
            <v>881.38252118000003</v>
          </cell>
        </row>
        <row r="257">
          <cell r="C257">
            <v>913.00003679999998</v>
          </cell>
        </row>
        <row r="258">
          <cell r="C258">
            <v>924.26748636000002</v>
          </cell>
        </row>
        <row r="259">
          <cell r="C259">
            <v>934.20233132999999</v>
          </cell>
        </row>
        <row r="260">
          <cell r="C260">
            <v>920.40932811000005</v>
          </cell>
        </row>
        <row r="261">
          <cell r="C261">
            <v>906.21556454999995</v>
          </cell>
        </row>
        <row r="262">
          <cell r="C262">
            <v>841.93536100999995</v>
          </cell>
        </row>
        <row r="263">
          <cell r="C263">
            <v>785.41206858999999</v>
          </cell>
        </row>
        <row r="264">
          <cell r="C264">
            <v>726.49530759000004</v>
          </cell>
        </row>
        <row r="265">
          <cell r="C265">
            <v>710.83962198999996</v>
          </cell>
        </row>
        <row r="266">
          <cell r="C266">
            <v>705.33298482999999</v>
          </cell>
        </row>
        <row r="267">
          <cell r="C267">
            <v>738.84537663000003</v>
          </cell>
        </row>
        <row r="268">
          <cell r="C268">
            <v>752.59699430000001</v>
          </cell>
        </row>
        <row r="269">
          <cell r="C269">
            <v>768.18420628000001</v>
          </cell>
        </row>
        <row r="270">
          <cell r="C270">
            <v>779.02860601999998</v>
          </cell>
        </row>
        <row r="271">
          <cell r="C271">
            <v>782.18441000999997</v>
          </cell>
        </row>
        <row r="272">
          <cell r="C272">
            <v>777.10924282999997</v>
          </cell>
        </row>
        <row r="273">
          <cell r="C273">
            <v>761.34104384</v>
          </cell>
        </row>
        <row r="274">
          <cell r="C274">
            <v>744.74608989000001</v>
          </cell>
        </row>
        <row r="275">
          <cell r="C275">
            <v>735.01849958000003</v>
          </cell>
        </row>
        <row r="276">
          <cell r="C276">
            <v>724.31578166999998</v>
          </cell>
        </row>
        <row r="277">
          <cell r="C277">
            <v>722.70956393999995</v>
          </cell>
        </row>
        <row r="278">
          <cell r="C278">
            <v>784.74950102000003</v>
          </cell>
        </row>
        <row r="279">
          <cell r="C279">
            <v>813.90994143</v>
          </cell>
        </row>
        <row r="280">
          <cell r="C280">
            <v>879.22461779000002</v>
          </cell>
        </row>
        <row r="281">
          <cell r="C281">
            <v>926.47599132000005</v>
          </cell>
        </row>
        <row r="282">
          <cell r="C282">
            <v>941.90753748999998</v>
          </cell>
        </row>
        <row r="283">
          <cell r="C283">
            <v>939.92213429000003</v>
          </cell>
        </row>
        <row r="284">
          <cell r="C284">
            <v>935.92708984000001</v>
          </cell>
        </row>
        <row r="285">
          <cell r="C285">
            <v>925.55486188999998</v>
          </cell>
        </row>
        <row r="286">
          <cell r="C286">
            <v>878.87518531000001</v>
          </cell>
        </row>
        <row r="287">
          <cell r="C287">
            <v>802.08781964000002</v>
          </cell>
        </row>
        <row r="288">
          <cell r="C288">
            <v>761.30958668000005</v>
          </cell>
        </row>
        <row r="289">
          <cell r="C289">
            <v>720.12655290999999</v>
          </cell>
        </row>
        <row r="290">
          <cell r="C290">
            <v>719.58907438000006</v>
          </cell>
        </row>
        <row r="291">
          <cell r="C291">
            <v>735.76073252000003</v>
          </cell>
        </row>
        <row r="292">
          <cell r="C292">
            <v>741.82174934</v>
          </cell>
        </row>
        <row r="293">
          <cell r="C293">
            <v>744.48876657999995</v>
          </cell>
        </row>
        <row r="294">
          <cell r="C294">
            <v>752.31319076</v>
          </cell>
        </row>
        <row r="295">
          <cell r="C295">
            <v>745.88534290999996</v>
          </cell>
        </row>
        <row r="296">
          <cell r="C296">
            <v>753.68509943000004</v>
          </cell>
        </row>
        <row r="297">
          <cell r="C297">
            <v>714.85861565000005</v>
          </cell>
        </row>
        <row r="298">
          <cell r="C298">
            <v>710.52602980999995</v>
          </cell>
        </row>
        <row r="299">
          <cell r="C299">
            <v>678.23438207000004</v>
          </cell>
        </row>
        <row r="300">
          <cell r="C300">
            <v>675.79571010999996</v>
          </cell>
        </row>
        <row r="301">
          <cell r="C301">
            <v>698.65445904000001</v>
          </cell>
        </row>
        <row r="302">
          <cell r="C302">
            <v>676.73507981</v>
          </cell>
        </row>
        <row r="303">
          <cell r="C303">
            <v>765.99025877999998</v>
          </cell>
        </row>
        <row r="304">
          <cell r="C304">
            <v>842.79657073999999</v>
          </cell>
        </row>
        <row r="305">
          <cell r="C305">
            <v>902.35926629999994</v>
          </cell>
        </row>
        <row r="306">
          <cell r="C306">
            <v>933.47018290999995</v>
          </cell>
        </row>
        <row r="307">
          <cell r="C307">
            <v>951.41665661000002</v>
          </cell>
        </row>
        <row r="308">
          <cell r="C308">
            <v>929.93924325</v>
          </cell>
        </row>
        <row r="309">
          <cell r="C309">
            <v>878.32233842000005</v>
          </cell>
        </row>
        <row r="310">
          <cell r="C310">
            <v>785.51703691</v>
          </cell>
        </row>
        <row r="311">
          <cell r="C311">
            <v>729.92117202999998</v>
          </cell>
        </row>
        <row r="312">
          <cell r="C312">
            <v>757.43895089</v>
          </cell>
        </row>
        <row r="313">
          <cell r="C313">
            <v>763.27595322000002</v>
          </cell>
        </row>
        <row r="314">
          <cell r="C314">
            <v>769.98058103000005</v>
          </cell>
        </row>
        <row r="315">
          <cell r="C315">
            <v>779.66776647999995</v>
          </cell>
        </row>
        <row r="316">
          <cell r="C316">
            <v>791.04375476999996</v>
          </cell>
        </row>
        <row r="317">
          <cell r="C317">
            <v>759.90276838</v>
          </cell>
        </row>
        <row r="318">
          <cell r="C318">
            <v>771.97715495</v>
          </cell>
        </row>
        <row r="319">
          <cell r="C319">
            <v>760.10692570000003</v>
          </cell>
        </row>
        <row r="320">
          <cell r="C320">
            <v>745.01460073999999</v>
          </cell>
        </row>
        <row r="321">
          <cell r="C321">
            <v>792.20398753999996</v>
          </cell>
        </row>
        <row r="322">
          <cell r="C322">
            <v>810.26867601000004</v>
          </cell>
        </row>
        <row r="323">
          <cell r="C323">
            <v>828.48727254999994</v>
          </cell>
        </row>
        <row r="324">
          <cell r="C324">
            <v>828.56342485000005</v>
          </cell>
        </row>
        <row r="325">
          <cell r="C325">
            <v>777.44029565000005</v>
          </cell>
        </row>
        <row r="326">
          <cell r="C326">
            <v>743.25523719</v>
          </cell>
        </row>
        <row r="327">
          <cell r="C327">
            <v>812.88826979999999</v>
          </cell>
        </row>
        <row r="328">
          <cell r="C328">
            <v>879.36526475000005</v>
          </cell>
        </row>
        <row r="329">
          <cell r="C329">
            <v>937.03645224000002</v>
          </cell>
        </row>
        <row r="330">
          <cell r="C330">
            <v>935.98961699999995</v>
          </cell>
        </row>
        <row r="331">
          <cell r="C331">
            <v>939.98592645999997</v>
          </cell>
        </row>
        <row r="332">
          <cell r="C332">
            <v>938.31674447</v>
          </cell>
        </row>
        <row r="333">
          <cell r="C333">
            <v>891.42319692000001</v>
          </cell>
        </row>
        <row r="334">
          <cell r="C334">
            <v>809.20618496999998</v>
          </cell>
        </row>
        <row r="335">
          <cell r="C335">
            <v>754.57026326000005</v>
          </cell>
        </row>
        <row r="336">
          <cell r="C336">
            <v>745.32976729999996</v>
          </cell>
        </row>
        <row r="337">
          <cell r="C337">
            <v>808.39086334000001</v>
          </cell>
        </row>
        <row r="338">
          <cell r="C338">
            <v>881.85739491000004</v>
          </cell>
        </row>
        <row r="339">
          <cell r="C339">
            <v>779.91866348999997</v>
          </cell>
        </row>
        <row r="340">
          <cell r="C340">
            <v>774.68633417000001</v>
          </cell>
        </row>
        <row r="341">
          <cell r="C341">
            <v>756.77538862999995</v>
          </cell>
        </row>
        <row r="342">
          <cell r="C342">
            <v>751.20687497999995</v>
          </cell>
        </row>
        <row r="343">
          <cell r="C343">
            <v>752.57168180999997</v>
          </cell>
        </row>
        <row r="344">
          <cell r="C344">
            <v>741.89119065</v>
          </cell>
        </row>
        <row r="345">
          <cell r="C345">
            <v>804.84485181000002</v>
          </cell>
        </row>
        <row r="346">
          <cell r="C346">
            <v>818.12857774999998</v>
          </cell>
        </row>
        <row r="347">
          <cell r="C347">
            <v>816.57327773999998</v>
          </cell>
        </row>
        <row r="348">
          <cell r="C348">
            <v>815.95107766000001</v>
          </cell>
        </row>
        <row r="349">
          <cell r="C349">
            <v>802.08603859000004</v>
          </cell>
        </row>
        <row r="350">
          <cell r="C350">
            <v>753.34152287999996</v>
          </cell>
        </row>
        <row r="351">
          <cell r="C351">
            <v>803.75920329999997</v>
          </cell>
        </row>
        <row r="352">
          <cell r="C352">
            <v>892.63159597000003</v>
          </cell>
        </row>
        <row r="353">
          <cell r="C353">
            <v>940.37611687000003</v>
          </cell>
        </row>
        <row r="354">
          <cell r="C354">
            <v>929.35509760000002</v>
          </cell>
        </row>
        <row r="355">
          <cell r="C355">
            <v>934.77574855</v>
          </cell>
        </row>
        <row r="356">
          <cell r="C356">
            <v>934.07190658000002</v>
          </cell>
        </row>
        <row r="357">
          <cell r="C357">
            <v>904.62842052999997</v>
          </cell>
        </row>
        <row r="358">
          <cell r="C358">
            <v>883.31641913999999</v>
          </cell>
        </row>
        <row r="359">
          <cell r="C359">
            <v>895.80439983999997</v>
          </cell>
        </row>
        <row r="360">
          <cell r="C360">
            <v>919.21071357999995</v>
          </cell>
        </row>
        <row r="361">
          <cell r="C361">
            <v>922.58331730999998</v>
          </cell>
        </row>
        <row r="362">
          <cell r="C362">
            <v>934.90591738000001</v>
          </cell>
        </row>
        <row r="363">
          <cell r="C363">
            <v>950.99592722</v>
          </cell>
        </row>
        <row r="364">
          <cell r="C364">
            <v>951.47900731000004</v>
          </cell>
        </row>
        <row r="365">
          <cell r="C365">
            <v>948.35644042000001</v>
          </cell>
        </row>
        <row r="366">
          <cell r="C366">
            <v>950.80337992</v>
          </cell>
        </row>
        <row r="367">
          <cell r="C367">
            <v>943.71934512999997</v>
          </cell>
        </row>
        <row r="368">
          <cell r="C368">
            <v>928.49520832999997</v>
          </cell>
        </row>
        <row r="369">
          <cell r="C369">
            <v>908.78437306000001</v>
          </cell>
        </row>
        <row r="370">
          <cell r="C370">
            <v>894.70950183000002</v>
          </cell>
        </row>
        <row r="371">
          <cell r="C371">
            <v>888.71416269999997</v>
          </cell>
        </row>
        <row r="372">
          <cell r="C372">
            <v>897.89176440999995</v>
          </cell>
        </row>
        <row r="373">
          <cell r="C373">
            <v>875.12882118000005</v>
          </cell>
        </row>
        <row r="374">
          <cell r="C374">
            <v>847.48136390000002</v>
          </cell>
        </row>
        <row r="375">
          <cell r="C375">
            <v>878.26212959999998</v>
          </cell>
        </row>
        <row r="376">
          <cell r="C376">
            <v>969.36804463999999</v>
          </cell>
        </row>
        <row r="377">
          <cell r="C377">
            <v>1015.8023445699999</v>
          </cell>
        </row>
        <row r="378">
          <cell r="C378">
            <v>1032.12768209</v>
          </cell>
        </row>
        <row r="379">
          <cell r="C379">
            <v>1031.48684202</v>
          </cell>
        </row>
        <row r="380">
          <cell r="C380">
            <v>1005.05683277</v>
          </cell>
        </row>
        <row r="381">
          <cell r="C381">
            <v>956.97872284000005</v>
          </cell>
        </row>
        <row r="382">
          <cell r="C382">
            <v>867.15940284999999</v>
          </cell>
        </row>
        <row r="383">
          <cell r="C383">
            <v>790.24869140999999</v>
          </cell>
        </row>
        <row r="384">
          <cell r="C384">
            <v>802.52003628</v>
          </cell>
        </row>
        <row r="385">
          <cell r="C385">
            <v>824.84573010999998</v>
          </cell>
        </row>
        <row r="386">
          <cell r="C386">
            <v>790.12887669999998</v>
          </cell>
        </row>
        <row r="387">
          <cell r="C387">
            <v>839.13309542000002</v>
          </cell>
        </row>
        <row r="388">
          <cell r="C388">
            <v>833.10398969000005</v>
          </cell>
        </row>
        <row r="389">
          <cell r="C389">
            <v>837.72568768999997</v>
          </cell>
        </row>
        <row r="390">
          <cell r="C390">
            <v>859.11203073000001</v>
          </cell>
        </row>
        <row r="391">
          <cell r="C391">
            <v>846.54163556000003</v>
          </cell>
        </row>
        <row r="392">
          <cell r="C392">
            <v>820.64086097999996</v>
          </cell>
        </row>
        <row r="393">
          <cell r="C393">
            <v>819.99591712999995</v>
          </cell>
        </row>
        <row r="394">
          <cell r="C394">
            <v>846.13066685000001</v>
          </cell>
        </row>
        <row r="395">
          <cell r="C395">
            <v>840.75008868999998</v>
          </cell>
        </row>
        <row r="396">
          <cell r="C396">
            <v>869.90414471999998</v>
          </cell>
        </row>
        <row r="397">
          <cell r="C397">
            <v>824.40379324000003</v>
          </cell>
        </row>
        <row r="398">
          <cell r="C398">
            <v>803.42170693000003</v>
          </cell>
        </row>
        <row r="399">
          <cell r="C399">
            <v>807.54368972999998</v>
          </cell>
        </row>
        <row r="400">
          <cell r="C400">
            <v>878.96656435</v>
          </cell>
        </row>
        <row r="401">
          <cell r="C401">
            <v>931.02800058000003</v>
          </cell>
        </row>
        <row r="402">
          <cell r="C402">
            <v>944.99841963999995</v>
          </cell>
        </row>
        <row r="403">
          <cell r="C403">
            <v>950.95691479000004</v>
          </cell>
        </row>
        <row r="404">
          <cell r="C404">
            <v>925.09966969000004</v>
          </cell>
        </row>
        <row r="405">
          <cell r="C405">
            <v>890.08080723</v>
          </cell>
        </row>
        <row r="406">
          <cell r="C406">
            <v>830.70504376999997</v>
          </cell>
        </row>
        <row r="407">
          <cell r="C407">
            <v>777.50014586999998</v>
          </cell>
        </row>
        <row r="408">
          <cell r="C408">
            <v>824.58931734999999</v>
          </cell>
        </row>
        <row r="409">
          <cell r="C409">
            <v>842.88320787999999</v>
          </cell>
        </row>
        <row r="410">
          <cell r="C410">
            <v>774.30799838999997</v>
          </cell>
        </row>
        <row r="411">
          <cell r="C411">
            <v>722.05611824000005</v>
          </cell>
        </row>
        <row r="412">
          <cell r="C412">
            <v>735.46209237999994</v>
          </cell>
        </row>
        <row r="413">
          <cell r="C413">
            <v>747.53467009999997</v>
          </cell>
        </row>
        <row r="414">
          <cell r="C414">
            <v>742.36052794</v>
          </cell>
        </row>
        <row r="415">
          <cell r="C415">
            <v>730.35630099000002</v>
          </cell>
        </row>
        <row r="416">
          <cell r="C416">
            <v>795.40094617</v>
          </cell>
        </row>
        <row r="417">
          <cell r="C417">
            <v>801.41794114000004</v>
          </cell>
        </row>
        <row r="418">
          <cell r="C418">
            <v>808.094694</v>
          </cell>
        </row>
        <row r="419">
          <cell r="C419">
            <v>801.71423244000005</v>
          </cell>
        </row>
        <row r="420">
          <cell r="C420">
            <v>833.38210443000003</v>
          </cell>
        </row>
        <row r="421">
          <cell r="C421">
            <v>808.26881065999999</v>
          </cell>
        </row>
        <row r="422">
          <cell r="C422">
            <v>750.73720053</v>
          </cell>
        </row>
        <row r="423">
          <cell r="C423">
            <v>788.04095974999996</v>
          </cell>
        </row>
        <row r="424">
          <cell r="C424">
            <v>862.98972630000003</v>
          </cell>
        </row>
        <row r="425">
          <cell r="C425">
            <v>901.38816130999999</v>
          </cell>
        </row>
        <row r="426">
          <cell r="C426">
            <v>904.92088458000001</v>
          </cell>
        </row>
        <row r="427">
          <cell r="C427">
            <v>921.45593612000005</v>
          </cell>
        </row>
        <row r="428">
          <cell r="C428">
            <v>910.47798791000002</v>
          </cell>
        </row>
        <row r="429">
          <cell r="C429">
            <v>904.96238879999999</v>
          </cell>
        </row>
        <row r="430">
          <cell r="C430">
            <v>850.56037047999996</v>
          </cell>
        </row>
        <row r="431">
          <cell r="C431">
            <v>806.64937471999997</v>
          </cell>
        </row>
        <row r="432">
          <cell r="C432">
            <v>770.42014631999996</v>
          </cell>
        </row>
        <row r="433">
          <cell r="C433">
            <v>803.10029739000004</v>
          </cell>
        </row>
        <row r="434">
          <cell r="C434">
            <v>754.51540904000001</v>
          </cell>
        </row>
        <row r="435">
          <cell r="C435">
            <v>770.65198653000004</v>
          </cell>
        </row>
        <row r="436">
          <cell r="C436">
            <v>784.97161268000002</v>
          </cell>
        </row>
        <row r="437">
          <cell r="C437">
            <v>819.04591161999997</v>
          </cell>
        </row>
        <row r="438">
          <cell r="C438">
            <v>838.71486229000004</v>
          </cell>
        </row>
        <row r="439">
          <cell r="C439">
            <v>821.59698357000002</v>
          </cell>
        </row>
        <row r="440">
          <cell r="C440">
            <v>793.90009399999997</v>
          </cell>
        </row>
        <row r="441">
          <cell r="C441">
            <v>822.08391025000003</v>
          </cell>
        </row>
        <row r="442">
          <cell r="C442">
            <v>827.32332845999997</v>
          </cell>
        </row>
        <row r="443">
          <cell r="C443">
            <v>820.97938577000002</v>
          </cell>
        </row>
        <row r="444">
          <cell r="C444">
            <v>832.89879187999998</v>
          </cell>
        </row>
        <row r="445">
          <cell r="C445">
            <v>811.75493223000001</v>
          </cell>
        </row>
        <row r="446">
          <cell r="C446">
            <v>769.45449124000004</v>
          </cell>
        </row>
        <row r="447">
          <cell r="C447">
            <v>789.22783647999995</v>
          </cell>
        </row>
        <row r="448">
          <cell r="C448">
            <v>851.52082449</v>
          </cell>
        </row>
        <row r="449">
          <cell r="C449">
            <v>893.21465568999997</v>
          </cell>
        </row>
        <row r="450">
          <cell r="C450">
            <v>906.23066564999999</v>
          </cell>
        </row>
        <row r="451">
          <cell r="C451">
            <v>917.92569479999997</v>
          </cell>
        </row>
        <row r="452">
          <cell r="C452">
            <v>916.58268481000005</v>
          </cell>
        </row>
        <row r="453">
          <cell r="C453">
            <v>901.66865072999997</v>
          </cell>
        </row>
        <row r="454">
          <cell r="C454">
            <v>846.85756475999995</v>
          </cell>
        </row>
        <row r="455">
          <cell r="C455">
            <v>773.93074664999995</v>
          </cell>
        </row>
        <row r="456">
          <cell r="C456">
            <v>754.64977028999999</v>
          </cell>
        </row>
        <row r="457">
          <cell r="C457">
            <v>749.88080910999997</v>
          </cell>
        </row>
        <row r="458">
          <cell r="C458">
            <v>763.59980302999998</v>
          </cell>
        </row>
        <row r="459">
          <cell r="C459">
            <v>779.10468289000005</v>
          </cell>
        </row>
        <row r="460">
          <cell r="C460">
            <v>785.11866626999995</v>
          </cell>
        </row>
        <row r="461">
          <cell r="C461">
            <v>792.03281575000005</v>
          </cell>
        </row>
        <row r="462">
          <cell r="C462">
            <v>808.01468642999998</v>
          </cell>
        </row>
        <row r="463">
          <cell r="C463">
            <v>791.69853119000004</v>
          </cell>
        </row>
        <row r="464">
          <cell r="C464">
            <v>795.80361321999999</v>
          </cell>
        </row>
        <row r="465">
          <cell r="C465">
            <v>794.51617295999995</v>
          </cell>
        </row>
        <row r="466">
          <cell r="C466">
            <v>762.9780935</v>
          </cell>
        </row>
        <row r="467">
          <cell r="C467">
            <v>760.11598642000001</v>
          </cell>
        </row>
        <row r="468">
          <cell r="C468">
            <v>731.43488371000001</v>
          </cell>
        </row>
        <row r="469">
          <cell r="C469">
            <v>753.50174951999998</v>
          </cell>
        </row>
        <row r="470">
          <cell r="C470">
            <v>812.02491781000003</v>
          </cell>
        </row>
        <row r="471">
          <cell r="C471">
            <v>895.64628121999999</v>
          </cell>
        </row>
        <row r="472">
          <cell r="C472">
            <v>955.07878094</v>
          </cell>
        </row>
        <row r="473">
          <cell r="C473">
            <v>982.28892582000003</v>
          </cell>
        </row>
        <row r="474">
          <cell r="C474">
            <v>982.61834343999999</v>
          </cell>
        </row>
        <row r="475">
          <cell r="C475">
            <v>976.46984839000004</v>
          </cell>
        </row>
        <row r="476">
          <cell r="C476">
            <v>962.18224253000005</v>
          </cell>
        </row>
        <row r="477">
          <cell r="C477">
            <v>986.66497506999997</v>
          </cell>
        </row>
        <row r="478">
          <cell r="C478">
            <v>910.88221553999995</v>
          </cell>
        </row>
        <row r="479">
          <cell r="C479">
            <v>842.66281395999999</v>
          </cell>
        </row>
        <row r="480">
          <cell r="C480">
            <v>796.41067953000004</v>
          </cell>
        </row>
        <row r="481">
          <cell r="C481">
            <v>768.98373115000004</v>
          </cell>
        </row>
        <row r="482">
          <cell r="C482">
            <v>792.29165470999999</v>
          </cell>
        </row>
        <row r="483">
          <cell r="C483">
            <v>805.52471801000002</v>
          </cell>
        </row>
        <row r="484">
          <cell r="C484">
            <v>815.52328540999997</v>
          </cell>
        </row>
        <row r="485">
          <cell r="C485">
            <v>799.22480455000004</v>
          </cell>
        </row>
        <row r="486">
          <cell r="C486">
            <v>791.37543745000005</v>
          </cell>
        </row>
        <row r="487">
          <cell r="C487">
            <v>777.35659195000005</v>
          </cell>
        </row>
        <row r="488">
          <cell r="C488">
            <v>769.07523091999997</v>
          </cell>
        </row>
        <row r="489">
          <cell r="C489">
            <v>751.96884127999999</v>
          </cell>
        </row>
        <row r="490">
          <cell r="C490">
            <v>767.84876339000004</v>
          </cell>
        </row>
        <row r="491">
          <cell r="C491">
            <v>765.5889075</v>
          </cell>
        </row>
        <row r="492">
          <cell r="C492">
            <v>779.82308506000004</v>
          </cell>
        </row>
        <row r="493">
          <cell r="C493">
            <v>772.56390221000004</v>
          </cell>
        </row>
        <row r="494">
          <cell r="C494">
            <v>807.31177085000002</v>
          </cell>
        </row>
        <row r="495">
          <cell r="C495">
            <v>855.58064456</v>
          </cell>
        </row>
        <row r="496">
          <cell r="C496">
            <v>944.33853878000002</v>
          </cell>
        </row>
        <row r="497">
          <cell r="C497">
            <v>990.85961280000004</v>
          </cell>
        </row>
        <row r="498">
          <cell r="C498">
            <v>1007.04372918</v>
          </cell>
        </row>
        <row r="499">
          <cell r="C499">
            <v>1015.60103752</v>
          </cell>
        </row>
        <row r="500">
          <cell r="C500">
            <v>979.97360588000004</v>
          </cell>
        </row>
        <row r="501">
          <cell r="C501">
            <v>931.10918520999996</v>
          </cell>
        </row>
        <row r="502">
          <cell r="C502">
            <v>849.49018562000003</v>
          </cell>
        </row>
        <row r="503">
          <cell r="C503">
            <v>776.15742919000002</v>
          </cell>
        </row>
        <row r="504">
          <cell r="C504">
            <v>757.25651762999996</v>
          </cell>
        </row>
        <row r="505">
          <cell r="C505">
            <v>750.37547884000003</v>
          </cell>
        </row>
        <row r="506">
          <cell r="C506">
            <v>738.23412611000003</v>
          </cell>
        </row>
        <row r="507">
          <cell r="C507">
            <v>770.38017394999997</v>
          </cell>
        </row>
        <row r="508">
          <cell r="C508">
            <v>761.11795557999994</v>
          </cell>
        </row>
        <row r="509">
          <cell r="C509">
            <v>775.04362793999996</v>
          </cell>
        </row>
        <row r="510">
          <cell r="C510">
            <v>755.21569015</v>
          </cell>
        </row>
        <row r="511">
          <cell r="C511">
            <v>766.22925545999999</v>
          </cell>
        </row>
        <row r="512">
          <cell r="C512">
            <v>742.13280380000003</v>
          </cell>
        </row>
        <row r="513">
          <cell r="C513">
            <v>785.49544593999997</v>
          </cell>
        </row>
        <row r="514">
          <cell r="C514">
            <v>792.51219973000002</v>
          </cell>
        </row>
        <row r="515">
          <cell r="C515">
            <v>792.14727922999998</v>
          </cell>
        </row>
        <row r="516">
          <cell r="C516">
            <v>820.14852988999996</v>
          </cell>
        </row>
        <row r="517">
          <cell r="C517">
            <v>797.29647562000002</v>
          </cell>
        </row>
        <row r="518">
          <cell r="C518">
            <v>794.03240557000004</v>
          </cell>
        </row>
        <row r="519">
          <cell r="C519">
            <v>973.82741982000005</v>
          </cell>
        </row>
        <row r="520">
          <cell r="C520">
            <v>1053.7924869000001</v>
          </cell>
        </row>
        <row r="521">
          <cell r="C521">
            <v>1124.6876748100001</v>
          </cell>
        </row>
        <row r="522">
          <cell r="C522">
            <v>1138.74566777</v>
          </cell>
        </row>
        <row r="523">
          <cell r="C523">
            <v>1145.33945389</v>
          </cell>
        </row>
        <row r="524">
          <cell r="C524">
            <v>1123.3437891999999</v>
          </cell>
        </row>
        <row r="525">
          <cell r="C525">
            <v>1089.6134954900001</v>
          </cell>
        </row>
        <row r="526">
          <cell r="C526">
            <v>1001.7182345</v>
          </cell>
        </row>
        <row r="527">
          <cell r="C527">
            <v>937.57955182000001</v>
          </cell>
        </row>
        <row r="528">
          <cell r="C528">
            <v>880.20133008000005</v>
          </cell>
        </row>
        <row r="529">
          <cell r="C529">
            <v>829.10885734999999</v>
          </cell>
        </row>
        <row r="530">
          <cell r="C530">
            <v>835.71928886000001</v>
          </cell>
        </row>
        <row r="531">
          <cell r="C531">
            <v>878.10171184000001</v>
          </cell>
        </row>
        <row r="532">
          <cell r="C532">
            <v>870.96766402000003</v>
          </cell>
        </row>
        <row r="533">
          <cell r="C533">
            <v>888.29132736999998</v>
          </cell>
        </row>
        <row r="534">
          <cell r="C534">
            <v>868.17640903999995</v>
          </cell>
        </row>
        <row r="535">
          <cell r="C535">
            <v>869.30766675999996</v>
          </cell>
        </row>
        <row r="536">
          <cell r="C536">
            <v>855.90139026999998</v>
          </cell>
        </row>
        <row r="537">
          <cell r="C537">
            <v>841.30633700999999</v>
          </cell>
        </row>
        <row r="538">
          <cell r="C538">
            <v>856.81249285000001</v>
          </cell>
        </row>
        <row r="539">
          <cell r="C539">
            <v>864.61713219000001</v>
          </cell>
        </row>
        <row r="540">
          <cell r="C540">
            <v>841.35547343999997</v>
          </cell>
        </row>
        <row r="541">
          <cell r="C541">
            <v>883.64806063000003</v>
          </cell>
        </row>
        <row r="542">
          <cell r="C542">
            <v>938.00204899000005</v>
          </cell>
        </row>
        <row r="543">
          <cell r="C543">
            <v>871.10202450999998</v>
          </cell>
        </row>
        <row r="544">
          <cell r="C544">
            <v>935.31106019000003</v>
          </cell>
        </row>
        <row r="545">
          <cell r="C545">
            <v>928.39422293999996</v>
          </cell>
        </row>
        <row r="546">
          <cell r="C546">
            <v>953.40619187000004</v>
          </cell>
        </row>
        <row r="547">
          <cell r="C547">
            <v>949.57880792000003</v>
          </cell>
        </row>
        <row r="548">
          <cell r="C548">
            <v>935.69353424999997</v>
          </cell>
        </row>
        <row r="549">
          <cell r="C549">
            <v>887.56419843000003</v>
          </cell>
        </row>
        <row r="550">
          <cell r="C550">
            <v>830.65027513999996</v>
          </cell>
        </row>
        <row r="551">
          <cell r="C551">
            <v>759.54265466000004</v>
          </cell>
        </row>
        <row r="552">
          <cell r="C552">
            <v>734.85685201000001</v>
          </cell>
        </row>
        <row r="553">
          <cell r="C553">
            <v>757.07143994</v>
          </cell>
        </row>
        <row r="554">
          <cell r="C554">
            <v>717.06497563999994</v>
          </cell>
        </row>
        <row r="555">
          <cell r="C555">
            <v>724.27976034000005</v>
          </cell>
        </row>
        <row r="556">
          <cell r="C556">
            <v>722.23648022999998</v>
          </cell>
        </row>
        <row r="557">
          <cell r="C557">
            <v>722.72248610999998</v>
          </cell>
        </row>
        <row r="558">
          <cell r="C558">
            <v>712.14268666999999</v>
          </cell>
        </row>
        <row r="559">
          <cell r="C559">
            <v>742.10108838999997</v>
          </cell>
        </row>
        <row r="560">
          <cell r="C560">
            <v>712.53202911000005</v>
          </cell>
        </row>
        <row r="561">
          <cell r="C561">
            <v>791.3101163</v>
          </cell>
        </row>
        <row r="562">
          <cell r="C562">
            <v>800.70976149000001</v>
          </cell>
        </row>
        <row r="563">
          <cell r="C563">
            <v>793.77361443999996</v>
          </cell>
        </row>
        <row r="564">
          <cell r="C564">
            <v>814.24518028</v>
          </cell>
        </row>
        <row r="565">
          <cell r="C565">
            <v>785.01361111999995</v>
          </cell>
        </row>
        <row r="566">
          <cell r="C566">
            <v>765.40023613999995</v>
          </cell>
        </row>
        <row r="567">
          <cell r="C567">
            <v>798.66363541999999</v>
          </cell>
        </row>
        <row r="568">
          <cell r="C568">
            <v>851.02799716000004</v>
          </cell>
        </row>
        <row r="569">
          <cell r="C569">
            <v>870.58826364000004</v>
          </cell>
        </row>
        <row r="570">
          <cell r="C570">
            <v>909.35266262000005</v>
          </cell>
        </row>
        <row r="571">
          <cell r="C571">
            <v>906.78268803000003</v>
          </cell>
        </row>
        <row r="572">
          <cell r="C572">
            <v>880.75889637</v>
          </cell>
        </row>
        <row r="573">
          <cell r="C573">
            <v>837.36239598999998</v>
          </cell>
        </row>
        <row r="574">
          <cell r="C574">
            <v>730.53348036</v>
          </cell>
        </row>
        <row r="575">
          <cell r="C575">
            <v>719.48355032999996</v>
          </cell>
        </row>
        <row r="576">
          <cell r="C576">
            <v>740.30291006000004</v>
          </cell>
        </row>
        <row r="577">
          <cell r="C577">
            <v>763.27065818999995</v>
          </cell>
        </row>
        <row r="578">
          <cell r="C578">
            <v>753.00148447000004</v>
          </cell>
        </row>
        <row r="579">
          <cell r="C579">
            <v>750.76521924999997</v>
          </cell>
        </row>
        <row r="580">
          <cell r="C580">
            <v>729.83828796</v>
          </cell>
        </row>
        <row r="581">
          <cell r="C581">
            <v>732.90121750000003</v>
          </cell>
        </row>
        <row r="582">
          <cell r="C582">
            <v>727.69572626000001</v>
          </cell>
        </row>
        <row r="583">
          <cell r="C583">
            <v>734.29296489000001</v>
          </cell>
        </row>
        <row r="584">
          <cell r="C584">
            <v>754.35058765999997</v>
          </cell>
        </row>
        <row r="585">
          <cell r="C585">
            <v>770.51522562000002</v>
          </cell>
        </row>
        <row r="586">
          <cell r="C586">
            <v>756.54079033000005</v>
          </cell>
        </row>
        <row r="587">
          <cell r="C587">
            <v>750.94120478000002</v>
          </cell>
        </row>
        <row r="588">
          <cell r="C588">
            <v>768.00235522000003</v>
          </cell>
        </row>
        <row r="589">
          <cell r="C589">
            <v>771.84115473999998</v>
          </cell>
        </row>
        <row r="590">
          <cell r="C590">
            <v>754.03733881999995</v>
          </cell>
        </row>
        <row r="591">
          <cell r="C591">
            <v>804.31126202999997</v>
          </cell>
        </row>
        <row r="592">
          <cell r="C592">
            <v>777.99594049999996</v>
          </cell>
        </row>
        <row r="593">
          <cell r="C593">
            <v>864.94862949000003</v>
          </cell>
        </row>
        <row r="594">
          <cell r="C594">
            <v>878.83421242999998</v>
          </cell>
        </row>
        <row r="595">
          <cell r="C595">
            <v>869.75426381</v>
          </cell>
        </row>
        <row r="596">
          <cell r="C596">
            <v>853.91485201</v>
          </cell>
        </row>
        <row r="597">
          <cell r="C597">
            <v>847.77394096</v>
          </cell>
        </row>
        <row r="598">
          <cell r="C598">
            <v>760.72829549999994</v>
          </cell>
        </row>
        <row r="599">
          <cell r="C599">
            <v>738.34254045</v>
          </cell>
        </row>
        <row r="600">
          <cell r="C600">
            <v>720.69662362999998</v>
          </cell>
        </row>
        <row r="601">
          <cell r="C601">
            <v>751.35941754999999</v>
          </cell>
        </row>
        <row r="602">
          <cell r="C602">
            <v>733.64404343000001</v>
          </cell>
        </row>
        <row r="603">
          <cell r="C603">
            <v>736.90729768000006</v>
          </cell>
        </row>
        <row r="604">
          <cell r="C604">
            <v>768.37094492000006</v>
          </cell>
        </row>
        <row r="605">
          <cell r="C605">
            <v>785.88054350000004</v>
          </cell>
        </row>
        <row r="606">
          <cell r="C606">
            <v>774.88570500000003</v>
          </cell>
        </row>
        <row r="607">
          <cell r="C607">
            <v>759.28650130999995</v>
          </cell>
        </row>
        <row r="608">
          <cell r="C608">
            <v>707.52449185</v>
          </cell>
        </row>
        <row r="609">
          <cell r="C609">
            <v>732.44437404999996</v>
          </cell>
        </row>
        <row r="610">
          <cell r="C610">
            <v>696.31271115000004</v>
          </cell>
        </row>
        <row r="611">
          <cell r="C611">
            <v>693.62344912000003</v>
          </cell>
        </row>
        <row r="612">
          <cell r="C612">
            <v>714.46480230999998</v>
          </cell>
        </row>
        <row r="613">
          <cell r="C613">
            <v>758.18724621000001</v>
          </cell>
        </row>
        <row r="614">
          <cell r="C614">
            <v>768.56357729000001</v>
          </cell>
        </row>
        <row r="615">
          <cell r="C615">
            <v>740.88246199000002</v>
          </cell>
        </row>
        <row r="616">
          <cell r="C616">
            <v>809.77157232000002</v>
          </cell>
        </row>
        <row r="617">
          <cell r="C617">
            <v>848.35262627999998</v>
          </cell>
        </row>
        <row r="618">
          <cell r="C618">
            <v>864.80770072999997</v>
          </cell>
        </row>
        <row r="619">
          <cell r="C619">
            <v>869.85144982999998</v>
          </cell>
        </row>
        <row r="620">
          <cell r="C620">
            <v>862.62460411999996</v>
          </cell>
        </row>
        <row r="621">
          <cell r="C621">
            <v>841.62315410999997</v>
          </cell>
        </row>
        <row r="622">
          <cell r="C622">
            <v>784.85498444999996</v>
          </cell>
        </row>
        <row r="623">
          <cell r="C623">
            <v>712.33521257999996</v>
          </cell>
        </row>
        <row r="624">
          <cell r="C624">
            <v>686.34060910000005</v>
          </cell>
        </row>
        <row r="625">
          <cell r="C625">
            <v>684.20131434999996</v>
          </cell>
        </row>
        <row r="626">
          <cell r="C626">
            <v>697.81567659999996</v>
          </cell>
        </row>
        <row r="627">
          <cell r="C627">
            <v>747.91168158000005</v>
          </cell>
        </row>
        <row r="628">
          <cell r="C628">
            <v>789.57468706999998</v>
          </cell>
        </row>
        <row r="629">
          <cell r="C629">
            <v>789.64958641999999</v>
          </cell>
        </row>
        <row r="630">
          <cell r="C630">
            <v>795.71582042</v>
          </cell>
        </row>
        <row r="631">
          <cell r="C631">
            <v>753.04854563000004</v>
          </cell>
        </row>
        <row r="632">
          <cell r="C632">
            <v>731.18037638999999</v>
          </cell>
        </row>
        <row r="633">
          <cell r="C633">
            <v>699.24100908000003</v>
          </cell>
        </row>
        <row r="634">
          <cell r="C634">
            <v>695.56976005000001</v>
          </cell>
        </row>
        <row r="635">
          <cell r="C635">
            <v>697.63658287999999</v>
          </cell>
        </row>
        <row r="636">
          <cell r="C636">
            <v>742.36614640000005</v>
          </cell>
        </row>
        <row r="637">
          <cell r="C637">
            <v>705.28865096000004</v>
          </cell>
        </row>
        <row r="638">
          <cell r="C638">
            <v>723.49759804999997</v>
          </cell>
        </row>
        <row r="639">
          <cell r="C639">
            <v>749.71871635000002</v>
          </cell>
        </row>
        <row r="640">
          <cell r="C640">
            <v>816.75984487000005</v>
          </cell>
        </row>
        <row r="641">
          <cell r="C641">
            <v>844.02279507000003</v>
          </cell>
        </row>
        <row r="642">
          <cell r="C642">
            <v>841.19179800999996</v>
          </cell>
        </row>
        <row r="643">
          <cell r="C643">
            <v>847.74160597000002</v>
          </cell>
        </row>
        <row r="644">
          <cell r="C644">
            <v>836.57855494</v>
          </cell>
        </row>
        <row r="645">
          <cell r="C645">
            <v>825.13582714999995</v>
          </cell>
        </row>
        <row r="646">
          <cell r="C646">
            <v>763.56868725000004</v>
          </cell>
        </row>
        <row r="647">
          <cell r="C647">
            <v>717.15118419999999</v>
          </cell>
        </row>
        <row r="648">
          <cell r="C648">
            <v>769.61887001000002</v>
          </cell>
        </row>
        <row r="649">
          <cell r="C649">
            <v>797.71658768999998</v>
          </cell>
        </row>
        <row r="650">
          <cell r="C650">
            <v>776.17459909000002</v>
          </cell>
        </row>
        <row r="651">
          <cell r="C651">
            <v>827.70798896999997</v>
          </cell>
        </row>
        <row r="652">
          <cell r="C652">
            <v>806.35819620999996</v>
          </cell>
        </row>
        <row r="653">
          <cell r="C653">
            <v>811.37456254000006</v>
          </cell>
        </row>
        <row r="654">
          <cell r="C654">
            <v>797.05010815000003</v>
          </cell>
        </row>
        <row r="655">
          <cell r="C655">
            <v>810.76259116999995</v>
          </cell>
        </row>
        <row r="656">
          <cell r="C656">
            <v>738.30542062999996</v>
          </cell>
        </row>
        <row r="657">
          <cell r="C657">
            <v>717.90558492000002</v>
          </cell>
        </row>
        <row r="658">
          <cell r="C658">
            <v>721.79688956999996</v>
          </cell>
        </row>
        <row r="659">
          <cell r="C659">
            <v>711.41966075000005</v>
          </cell>
        </row>
        <row r="660">
          <cell r="C660">
            <v>757.33821477000004</v>
          </cell>
        </row>
        <row r="661">
          <cell r="C661">
            <v>726.69325226000001</v>
          </cell>
        </row>
        <row r="662">
          <cell r="C662">
            <v>676.34472857000003</v>
          </cell>
        </row>
        <row r="663">
          <cell r="C663">
            <v>873.67655390000004</v>
          </cell>
        </row>
        <row r="664">
          <cell r="C664">
            <v>918.21465301000001</v>
          </cell>
        </row>
        <row r="665">
          <cell r="C665">
            <v>958.91905932999998</v>
          </cell>
        </row>
        <row r="666">
          <cell r="C666">
            <v>963.71967412000004</v>
          </cell>
        </row>
        <row r="667">
          <cell r="C667">
            <v>964.76165655</v>
          </cell>
        </row>
        <row r="668">
          <cell r="C668">
            <v>947.24054015000002</v>
          </cell>
        </row>
        <row r="669">
          <cell r="C669">
            <v>920.01264423999999</v>
          </cell>
        </row>
        <row r="670">
          <cell r="C670">
            <v>864.13654857999995</v>
          </cell>
        </row>
        <row r="671">
          <cell r="C671">
            <v>817.83150516000001</v>
          </cell>
        </row>
        <row r="672">
          <cell r="C672">
            <v>761.61235969999996</v>
          </cell>
        </row>
        <row r="673">
          <cell r="C673">
            <v>765.25168707</v>
          </cell>
        </row>
        <row r="674">
          <cell r="C674">
            <v>818.31546848000005</v>
          </cell>
        </row>
        <row r="675">
          <cell r="C675">
            <v>855.81022169000005</v>
          </cell>
        </row>
        <row r="676">
          <cell r="C676">
            <v>841.81990136000002</v>
          </cell>
        </row>
        <row r="677">
          <cell r="C677">
            <v>843.93197022000004</v>
          </cell>
        </row>
        <row r="678">
          <cell r="C678">
            <v>849.15729914999997</v>
          </cell>
        </row>
        <row r="679">
          <cell r="C679">
            <v>832.64585854999996</v>
          </cell>
        </row>
        <row r="680">
          <cell r="C680">
            <v>831.35296558000005</v>
          </cell>
        </row>
        <row r="681">
          <cell r="C681">
            <v>818.90589067999997</v>
          </cell>
        </row>
        <row r="682">
          <cell r="C682">
            <v>798.83381951000001</v>
          </cell>
        </row>
        <row r="683">
          <cell r="C683">
            <v>752.53040569999996</v>
          </cell>
        </row>
        <row r="684">
          <cell r="C684">
            <v>765.22802067999999</v>
          </cell>
        </row>
        <row r="685">
          <cell r="C685">
            <v>777.88799111000003</v>
          </cell>
        </row>
        <row r="686">
          <cell r="C686">
            <v>837.59449916999995</v>
          </cell>
        </row>
        <row r="687">
          <cell r="C687">
            <v>891.02116692000004</v>
          </cell>
        </row>
        <row r="688">
          <cell r="C688">
            <v>880.44017885999995</v>
          </cell>
        </row>
        <row r="689">
          <cell r="C689">
            <v>926.87228761999995</v>
          </cell>
        </row>
        <row r="690">
          <cell r="C690">
            <v>932.30212039000003</v>
          </cell>
        </row>
        <row r="691">
          <cell r="C691">
            <v>926.63576226999999</v>
          </cell>
        </row>
        <row r="692">
          <cell r="C692">
            <v>918.29350389000001</v>
          </cell>
        </row>
        <row r="693">
          <cell r="C693">
            <v>908.16609814000003</v>
          </cell>
        </row>
        <row r="694">
          <cell r="C694">
            <v>865.04526403</v>
          </cell>
        </row>
        <row r="695">
          <cell r="C695">
            <v>819.29279642999995</v>
          </cell>
        </row>
        <row r="696">
          <cell r="C696">
            <v>837.24811352999996</v>
          </cell>
        </row>
        <row r="697">
          <cell r="C697">
            <v>813.53712816999996</v>
          </cell>
        </row>
        <row r="698">
          <cell r="C698">
            <v>813.71914042000003</v>
          </cell>
        </row>
        <row r="699">
          <cell r="C699">
            <v>821.16214950000006</v>
          </cell>
        </row>
        <row r="700">
          <cell r="C700">
            <v>822.68296062000002</v>
          </cell>
        </row>
        <row r="701">
          <cell r="C701">
            <v>866.99736114999996</v>
          </cell>
        </row>
        <row r="702">
          <cell r="C702">
            <v>860.31588148000003</v>
          </cell>
        </row>
        <row r="703">
          <cell r="C703">
            <v>857.23846442000001</v>
          </cell>
        </row>
        <row r="704">
          <cell r="C704">
            <v>853.76958805000004</v>
          </cell>
        </row>
        <row r="705">
          <cell r="C705">
            <v>854.65203667000003</v>
          </cell>
        </row>
        <row r="706">
          <cell r="C706">
            <v>844.61682217999999</v>
          </cell>
        </row>
        <row r="707">
          <cell r="C707">
            <v>840.52741355000001</v>
          </cell>
        </row>
        <row r="708">
          <cell r="C708">
            <v>863.91041921999999</v>
          </cell>
        </row>
        <row r="709">
          <cell r="C709">
            <v>829.57844571999999</v>
          </cell>
        </row>
        <row r="710">
          <cell r="C710">
            <v>819.73712571999999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245729.64102564103</v>
          </cell>
        </row>
        <row r="18">
          <cell r="D18">
            <v>0</v>
          </cell>
        </row>
        <row r="39">
          <cell r="C39">
            <v>843.73132378000003</v>
          </cell>
        </row>
        <row r="40">
          <cell r="C40">
            <v>863.05273152999996</v>
          </cell>
        </row>
        <row r="41">
          <cell r="C41">
            <v>891.27445808000004</v>
          </cell>
        </row>
        <row r="42">
          <cell r="C42">
            <v>906.92150757000002</v>
          </cell>
        </row>
        <row r="43">
          <cell r="C43">
            <v>908.96670248999999</v>
          </cell>
        </row>
        <row r="44">
          <cell r="C44">
            <v>893.28425746000005</v>
          </cell>
        </row>
        <row r="45">
          <cell r="C45">
            <v>870.59264269000005</v>
          </cell>
        </row>
        <row r="46">
          <cell r="C46">
            <v>826.33829104999995</v>
          </cell>
        </row>
        <row r="47">
          <cell r="C47">
            <v>800.37153318000003</v>
          </cell>
        </row>
        <row r="48">
          <cell r="C48">
            <v>870.54028043000005</v>
          </cell>
        </row>
        <row r="49">
          <cell r="C49">
            <v>879.68450331999998</v>
          </cell>
        </row>
        <row r="50">
          <cell r="C50">
            <v>808.65476048000005</v>
          </cell>
        </row>
        <row r="51">
          <cell r="C51">
            <v>748.68227984999999</v>
          </cell>
        </row>
        <row r="52">
          <cell r="C52">
            <v>757.93925358000001</v>
          </cell>
        </row>
        <row r="53">
          <cell r="C53">
            <v>759.51946823000003</v>
          </cell>
        </row>
        <row r="54">
          <cell r="C54">
            <v>766.99105349000001</v>
          </cell>
        </row>
        <row r="55">
          <cell r="C55">
            <v>754.74927882999998</v>
          </cell>
        </row>
        <row r="56">
          <cell r="C56">
            <v>740.09641962000001</v>
          </cell>
        </row>
        <row r="57">
          <cell r="C57">
            <v>780.38281422</v>
          </cell>
        </row>
        <row r="58">
          <cell r="C58">
            <v>790.63350033999996</v>
          </cell>
        </row>
        <row r="59">
          <cell r="C59">
            <v>791.88611007999998</v>
          </cell>
        </row>
        <row r="60">
          <cell r="C60">
            <v>812.54011936999996</v>
          </cell>
        </row>
        <row r="61">
          <cell r="C61">
            <v>774.65441883000005</v>
          </cell>
        </row>
        <row r="62">
          <cell r="C62">
            <v>736.37247516000002</v>
          </cell>
        </row>
        <row r="63">
          <cell r="C63">
            <v>812.92465369000001</v>
          </cell>
        </row>
        <row r="64">
          <cell r="C64">
            <v>860.66274418</v>
          </cell>
        </row>
        <row r="65">
          <cell r="C65">
            <v>890.29252335000001</v>
          </cell>
        </row>
        <row r="66">
          <cell r="C66">
            <v>894.55859857999997</v>
          </cell>
        </row>
        <row r="67">
          <cell r="C67">
            <v>895.02286461000006</v>
          </cell>
        </row>
        <row r="68">
          <cell r="C68">
            <v>885.39120791000005</v>
          </cell>
        </row>
        <row r="69">
          <cell r="C69">
            <v>852.34180780999998</v>
          </cell>
        </row>
        <row r="70">
          <cell r="C70">
            <v>784.42979496999999</v>
          </cell>
        </row>
        <row r="71">
          <cell r="C71">
            <v>761.70670577999999</v>
          </cell>
        </row>
        <row r="72">
          <cell r="C72">
            <v>784.94644420999998</v>
          </cell>
        </row>
        <row r="73">
          <cell r="C73">
            <v>800.13290491999999</v>
          </cell>
        </row>
        <row r="74">
          <cell r="C74">
            <v>735.40952506999997</v>
          </cell>
        </row>
        <row r="75">
          <cell r="C75">
            <v>719.56235846000004</v>
          </cell>
        </row>
        <row r="76">
          <cell r="C76">
            <v>733.70278867000002</v>
          </cell>
        </row>
        <row r="77">
          <cell r="C77">
            <v>729.00045978000003</v>
          </cell>
        </row>
        <row r="78">
          <cell r="C78">
            <v>731.69016289000001</v>
          </cell>
        </row>
        <row r="79">
          <cell r="C79">
            <v>736.16910183000005</v>
          </cell>
        </row>
        <row r="80">
          <cell r="C80">
            <v>725.37824609999996</v>
          </cell>
        </row>
        <row r="81">
          <cell r="C81">
            <v>772.45205092000003</v>
          </cell>
        </row>
        <row r="82">
          <cell r="C82">
            <v>768.25762961999999</v>
          </cell>
        </row>
        <row r="83">
          <cell r="C83">
            <v>764.07637562000002</v>
          </cell>
        </row>
        <row r="84">
          <cell r="C84">
            <v>786.77558026999998</v>
          </cell>
        </row>
        <row r="85">
          <cell r="C85">
            <v>762.57256895</v>
          </cell>
        </row>
        <row r="86">
          <cell r="C86">
            <v>728.06154541000001</v>
          </cell>
        </row>
        <row r="87">
          <cell r="C87">
            <v>774.88403411000002</v>
          </cell>
        </row>
        <row r="88">
          <cell r="C88">
            <v>833.85943511000005</v>
          </cell>
        </row>
        <row r="89">
          <cell r="C89">
            <v>867.60212146000003</v>
          </cell>
        </row>
        <row r="90">
          <cell r="C90">
            <v>882.12859845000003</v>
          </cell>
        </row>
        <row r="91">
          <cell r="C91">
            <v>884.74232430999996</v>
          </cell>
        </row>
        <row r="92">
          <cell r="C92">
            <v>874.38640449000002</v>
          </cell>
        </row>
        <row r="93">
          <cell r="C93">
            <v>854.20117240000002</v>
          </cell>
        </row>
        <row r="94">
          <cell r="C94">
            <v>810.13387126999999</v>
          </cell>
        </row>
        <row r="95">
          <cell r="C95">
            <v>757.52784702999998</v>
          </cell>
        </row>
        <row r="96">
          <cell r="C96">
            <v>751.20449484000005</v>
          </cell>
        </row>
        <row r="97">
          <cell r="C97">
            <v>729.86003832999995</v>
          </cell>
        </row>
        <row r="98">
          <cell r="C98">
            <v>675.46786140999995</v>
          </cell>
        </row>
        <row r="99">
          <cell r="C99">
            <v>697.15620037999997</v>
          </cell>
        </row>
        <row r="100">
          <cell r="C100">
            <v>721.99331469000003</v>
          </cell>
        </row>
        <row r="101">
          <cell r="C101">
            <v>710.52133961000004</v>
          </cell>
        </row>
        <row r="102">
          <cell r="C102">
            <v>704.54377605000002</v>
          </cell>
        </row>
        <row r="103">
          <cell r="C103">
            <v>712.38422330000003</v>
          </cell>
        </row>
        <row r="104">
          <cell r="C104">
            <v>702.47410363999995</v>
          </cell>
        </row>
        <row r="105">
          <cell r="C105">
            <v>715.64230934</v>
          </cell>
        </row>
        <row r="106">
          <cell r="C106">
            <v>719.25331803999995</v>
          </cell>
        </row>
        <row r="107">
          <cell r="C107">
            <v>718.33506127999999</v>
          </cell>
        </row>
        <row r="108">
          <cell r="C108">
            <v>748.94897441000001</v>
          </cell>
        </row>
        <row r="109">
          <cell r="C109">
            <v>734.37126633000003</v>
          </cell>
        </row>
        <row r="110">
          <cell r="C110">
            <v>672.31822061000003</v>
          </cell>
        </row>
        <row r="111">
          <cell r="C111">
            <v>769.31929092999997</v>
          </cell>
        </row>
        <row r="112">
          <cell r="C112">
            <v>820.49103164999997</v>
          </cell>
        </row>
        <row r="113">
          <cell r="C113">
            <v>843.76169602000004</v>
          </cell>
        </row>
        <row r="114">
          <cell r="C114">
            <v>880.91580331</v>
          </cell>
        </row>
        <row r="115">
          <cell r="C115">
            <v>890.44368725000004</v>
          </cell>
        </row>
        <row r="116">
          <cell r="C116">
            <v>884.81049894</v>
          </cell>
        </row>
        <row r="117">
          <cell r="C117">
            <v>862.17718189000004</v>
          </cell>
        </row>
        <row r="118">
          <cell r="C118">
            <v>819.69876881000005</v>
          </cell>
        </row>
        <row r="119">
          <cell r="C119">
            <v>739.81167980999999</v>
          </cell>
        </row>
        <row r="120">
          <cell r="C120">
            <v>708.50301472000001</v>
          </cell>
        </row>
        <row r="121">
          <cell r="C121">
            <v>679.98902347000001</v>
          </cell>
        </row>
        <row r="122">
          <cell r="C122">
            <v>693.39874554999994</v>
          </cell>
        </row>
        <row r="123">
          <cell r="C123">
            <v>718.54734642999995</v>
          </cell>
        </row>
        <row r="124">
          <cell r="C124">
            <v>729.75462111000002</v>
          </cell>
        </row>
        <row r="125">
          <cell r="C125">
            <v>736.80502187000002</v>
          </cell>
        </row>
        <row r="126">
          <cell r="C126">
            <v>741.99828434999995</v>
          </cell>
        </row>
        <row r="127">
          <cell r="C127">
            <v>731.79533845000003</v>
          </cell>
        </row>
        <row r="128">
          <cell r="C128">
            <v>723.69036743000004</v>
          </cell>
        </row>
        <row r="129">
          <cell r="C129">
            <v>709.32887681</v>
          </cell>
        </row>
        <row r="130">
          <cell r="C130">
            <v>694.58610294000005</v>
          </cell>
        </row>
        <row r="131">
          <cell r="C131">
            <v>661.08859427000004</v>
          </cell>
        </row>
        <row r="132">
          <cell r="C132">
            <v>671.84845115999997</v>
          </cell>
        </row>
        <row r="133">
          <cell r="C133">
            <v>692.13253292000002</v>
          </cell>
        </row>
        <row r="134">
          <cell r="C134">
            <v>737.35687039000004</v>
          </cell>
        </row>
        <row r="135">
          <cell r="C135">
            <v>801.07008931999997</v>
          </cell>
        </row>
        <row r="136">
          <cell r="C136">
            <v>866.87694821000002</v>
          </cell>
        </row>
        <row r="137">
          <cell r="C137">
            <v>912.93963173999998</v>
          </cell>
        </row>
        <row r="138">
          <cell r="C138">
            <v>920.73021588999995</v>
          </cell>
        </row>
        <row r="139">
          <cell r="C139">
            <v>923.16249592999998</v>
          </cell>
        </row>
        <row r="140">
          <cell r="C140">
            <v>908.35797855999999</v>
          </cell>
        </row>
        <row r="141">
          <cell r="C141">
            <v>880.86023488000001</v>
          </cell>
        </row>
        <row r="142">
          <cell r="C142">
            <v>795.19770238000001</v>
          </cell>
        </row>
        <row r="143">
          <cell r="C143">
            <v>761.80878605999999</v>
          </cell>
        </row>
        <row r="144">
          <cell r="C144">
            <v>717.43503852000003</v>
          </cell>
        </row>
        <row r="145">
          <cell r="C145">
            <v>708.17451349999999</v>
          </cell>
        </row>
        <row r="146">
          <cell r="C146">
            <v>721.72636055999999</v>
          </cell>
        </row>
        <row r="147">
          <cell r="C147">
            <v>750.42637180999998</v>
          </cell>
        </row>
        <row r="148">
          <cell r="C148">
            <v>765.66211186999999</v>
          </cell>
        </row>
        <row r="149">
          <cell r="C149">
            <v>764.67563460999997</v>
          </cell>
        </row>
        <row r="150">
          <cell r="C150">
            <v>765.42908005000004</v>
          </cell>
        </row>
        <row r="151">
          <cell r="C151">
            <v>749.37017179999998</v>
          </cell>
        </row>
        <row r="152">
          <cell r="C152">
            <v>739.10716902000001</v>
          </cell>
        </row>
        <row r="153">
          <cell r="C153">
            <v>735.37167111999997</v>
          </cell>
        </row>
        <row r="154">
          <cell r="C154">
            <v>732.40436130000001</v>
          </cell>
        </row>
        <row r="155">
          <cell r="C155">
            <v>732.53836954999997</v>
          </cell>
        </row>
        <row r="156">
          <cell r="C156">
            <v>750.02365336000003</v>
          </cell>
        </row>
        <row r="157">
          <cell r="C157">
            <v>722.87258098999996</v>
          </cell>
        </row>
        <row r="158">
          <cell r="C158">
            <v>763.32650642999999</v>
          </cell>
        </row>
        <row r="159">
          <cell r="C159">
            <v>808.20550501000002</v>
          </cell>
        </row>
        <row r="160">
          <cell r="C160">
            <v>882.26843524000003</v>
          </cell>
        </row>
        <row r="161">
          <cell r="C161">
            <v>933.73030266000001</v>
          </cell>
        </row>
        <row r="162">
          <cell r="C162">
            <v>947.02897100999996</v>
          </cell>
        </row>
        <row r="163">
          <cell r="C163">
            <v>942.51236776999997</v>
          </cell>
        </row>
        <row r="164">
          <cell r="C164">
            <v>928.97234490000005</v>
          </cell>
        </row>
        <row r="165">
          <cell r="C165">
            <v>883.77977819</v>
          </cell>
        </row>
        <row r="166">
          <cell r="C166">
            <v>835.69203733999996</v>
          </cell>
        </row>
        <row r="167">
          <cell r="C167">
            <v>763.32401445999994</v>
          </cell>
        </row>
        <row r="168">
          <cell r="C168">
            <v>705.23356855999998</v>
          </cell>
        </row>
        <row r="169">
          <cell r="C169">
            <v>698.83965266999996</v>
          </cell>
        </row>
        <row r="170">
          <cell r="C170">
            <v>734.21797297000001</v>
          </cell>
        </row>
        <row r="171">
          <cell r="C171">
            <v>798.95811064999998</v>
          </cell>
        </row>
        <row r="172">
          <cell r="C172">
            <v>801.21868304999998</v>
          </cell>
        </row>
        <row r="173">
          <cell r="C173">
            <v>806.03526016000001</v>
          </cell>
        </row>
        <row r="174">
          <cell r="C174">
            <v>813.49334663000002</v>
          </cell>
        </row>
        <row r="175">
          <cell r="C175">
            <v>805.71052379000002</v>
          </cell>
        </row>
        <row r="176">
          <cell r="C176">
            <v>792.72222978000002</v>
          </cell>
        </row>
        <row r="177">
          <cell r="C177">
            <v>784.43964075999997</v>
          </cell>
        </row>
        <row r="178">
          <cell r="C178">
            <v>739.29632599000001</v>
          </cell>
        </row>
        <row r="179">
          <cell r="C179">
            <v>731.72928080999998</v>
          </cell>
        </row>
        <row r="180">
          <cell r="C180">
            <v>742.49840400999994</v>
          </cell>
        </row>
        <row r="181">
          <cell r="C181">
            <v>807.27190364</v>
          </cell>
        </row>
        <row r="182">
          <cell r="C182">
            <v>919.51741608999998</v>
          </cell>
        </row>
        <row r="183">
          <cell r="C183">
            <v>854.09103774000005</v>
          </cell>
        </row>
        <row r="184">
          <cell r="C184">
            <v>920.73102492999999</v>
          </cell>
        </row>
        <row r="185">
          <cell r="C185">
            <v>965.65745824999999</v>
          </cell>
        </row>
        <row r="186">
          <cell r="C186">
            <v>960.17200893999996</v>
          </cell>
        </row>
        <row r="187">
          <cell r="C187">
            <v>973.30087894999997</v>
          </cell>
        </row>
        <row r="188">
          <cell r="C188">
            <v>961.31613525</v>
          </cell>
        </row>
        <row r="189">
          <cell r="C189">
            <v>922.67978791999997</v>
          </cell>
        </row>
        <row r="190">
          <cell r="C190">
            <v>842.14454121999995</v>
          </cell>
        </row>
        <row r="191">
          <cell r="C191">
            <v>768.99821626999994</v>
          </cell>
        </row>
        <row r="192">
          <cell r="C192">
            <v>752.82276852999996</v>
          </cell>
        </row>
        <row r="193">
          <cell r="C193">
            <v>760.71631024999999</v>
          </cell>
        </row>
        <row r="194">
          <cell r="C194">
            <v>791.31305488999999</v>
          </cell>
        </row>
        <row r="195">
          <cell r="C195">
            <v>802.66551584000001</v>
          </cell>
        </row>
        <row r="196">
          <cell r="C196">
            <v>814.74985211000001</v>
          </cell>
        </row>
        <row r="197">
          <cell r="C197">
            <v>818.64849364999998</v>
          </cell>
        </row>
        <row r="198">
          <cell r="C198">
            <v>830.91476714999999</v>
          </cell>
        </row>
        <row r="199">
          <cell r="C199">
            <v>825.39375511000003</v>
          </cell>
        </row>
        <row r="200">
          <cell r="C200">
            <v>797.76741677999996</v>
          </cell>
        </row>
        <row r="201">
          <cell r="C201">
            <v>757.40552500000001</v>
          </cell>
        </row>
        <row r="202">
          <cell r="C202">
            <v>749.33297272000004</v>
          </cell>
        </row>
        <row r="203">
          <cell r="C203">
            <v>746.62147119999997</v>
          </cell>
        </row>
        <row r="204">
          <cell r="C204">
            <v>737.78329008000003</v>
          </cell>
        </row>
        <row r="205">
          <cell r="C205">
            <v>736.87452528999995</v>
          </cell>
        </row>
        <row r="206">
          <cell r="C206">
            <v>724.65693477000002</v>
          </cell>
        </row>
        <row r="207">
          <cell r="C207">
            <v>802.37581331000001</v>
          </cell>
        </row>
        <row r="208">
          <cell r="C208">
            <v>896.31808945</v>
          </cell>
        </row>
        <row r="209">
          <cell r="C209">
            <v>936.94379418000005</v>
          </cell>
        </row>
        <row r="210">
          <cell r="C210">
            <v>961.01499789000002</v>
          </cell>
        </row>
        <row r="211">
          <cell r="C211">
            <v>946.54878809000002</v>
          </cell>
        </row>
        <row r="212">
          <cell r="C212">
            <v>945.12708014999998</v>
          </cell>
        </row>
        <row r="213">
          <cell r="C213">
            <v>909.31838529000004</v>
          </cell>
        </row>
        <row r="214">
          <cell r="C214">
            <v>858.46200503</v>
          </cell>
        </row>
        <row r="215">
          <cell r="C215">
            <v>795.37336244000005</v>
          </cell>
        </row>
        <row r="216">
          <cell r="C216">
            <v>766.21251013999995</v>
          </cell>
        </row>
        <row r="217">
          <cell r="C217">
            <v>765.42827878000003</v>
          </cell>
        </row>
        <row r="218">
          <cell r="C218">
            <v>783.86347093999996</v>
          </cell>
        </row>
        <row r="219">
          <cell r="C219">
            <v>810.99378319000004</v>
          </cell>
        </row>
        <row r="220">
          <cell r="C220">
            <v>825.31204281999999</v>
          </cell>
        </row>
        <row r="221">
          <cell r="C221">
            <v>852.09047629999998</v>
          </cell>
        </row>
        <row r="222">
          <cell r="C222">
            <v>813.35430585999995</v>
          </cell>
        </row>
        <row r="223">
          <cell r="C223">
            <v>812.90595298999995</v>
          </cell>
        </row>
        <row r="224">
          <cell r="C224">
            <v>792.84791654000003</v>
          </cell>
        </row>
        <row r="225">
          <cell r="C225">
            <v>757.16093421999994</v>
          </cell>
        </row>
        <row r="226">
          <cell r="C226">
            <v>735.80213794999997</v>
          </cell>
        </row>
        <row r="227">
          <cell r="C227">
            <v>734.35106377</v>
          </cell>
        </row>
        <row r="228">
          <cell r="C228">
            <v>737.28134685999999</v>
          </cell>
        </row>
        <row r="229">
          <cell r="C229">
            <v>744.48490989000004</v>
          </cell>
        </row>
        <row r="230">
          <cell r="C230">
            <v>796.80673807999995</v>
          </cell>
        </row>
        <row r="231">
          <cell r="C231">
            <v>895.84052627999995</v>
          </cell>
        </row>
        <row r="232">
          <cell r="C232">
            <v>978.77301832000001</v>
          </cell>
        </row>
        <row r="233">
          <cell r="C233">
            <v>1014.78779413</v>
          </cell>
        </row>
        <row r="234">
          <cell r="C234">
            <v>1041.5794183200001</v>
          </cell>
        </row>
        <row r="235">
          <cell r="C235">
            <v>1034.9455176399999</v>
          </cell>
        </row>
        <row r="236">
          <cell r="C236">
            <v>1005.66235194</v>
          </cell>
        </row>
        <row r="237">
          <cell r="C237">
            <v>960.13463329000001</v>
          </cell>
        </row>
        <row r="238">
          <cell r="C238">
            <v>867.87579464999999</v>
          </cell>
        </row>
        <row r="239">
          <cell r="C239">
            <v>791.93143663000001</v>
          </cell>
        </row>
        <row r="240">
          <cell r="C240">
            <v>764.84379931000001</v>
          </cell>
        </row>
        <row r="241">
          <cell r="C241">
            <v>748.15268192999997</v>
          </cell>
        </row>
        <row r="242">
          <cell r="C242">
            <v>761.67784902999995</v>
          </cell>
        </row>
        <row r="243">
          <cell r="C243">
            <v>778.14476591000005</v>
          </cell>
        </row>
        <row r="244">
          <cell r="C244">
            <v>783.09261957000001</v>
          </cell>
        </row>
        <row r="245">
          <cell r="C245">
            <v>787.99012678999998</v>
          </cell>
        </row>
        <row r="246">
          <cell r="C246">
            <v>789.93477475999998</v>
          </cell>
        </row>
        <row r="247">
          <cell r="C247">
            <v>779.43613957000002</v>
          </cell>
        </row>
        <row r="248">
          <cell r="C248">
            <v>767.00736753000001</v>
          </cell>
        </row>
        <row r="249">
          <cell r="C249">
            <v>742.66764286</v>
          </cell>
        </row>
        <row r="250">
          <cell r="C250">
            <v>728.20086329000003</v>
          </cell>
        </row>
        <row r="251">
          <cell r="C251">
            <v>712.81385547000002</v>
          </cell>
        </row>
        <row r="252">
          <cell r="C252">
            <v>735.67264309999996</v>
          </cell>
        </row>
        <row r="253">
          <cell r="C253">
            <v>719.8545464</v>
          </cell>
        </row>
        <row r="254">
          <cell r="C254">
            <v>738.50764351999999</v>
          </cell>
        </row>
        <row r="255">
          <cell r="C255">
            <v>823.62636615999998</v>
          </cell>
        </row>
        <row r="256">
          <cell r="C256">
            <v>884.02031219000003</v>
          </cell>
        </row>
        <row r="257">
          <cell r="C257">
            <v>918.65110467</v>
          </cell>
        </row>
        <row r="258">
          <cell r="C258">
            <v>926.22877669000002</v>
          </cell>
        </row>
        <row r="259">
          <cell r="C259">
            <v>937.12032732</v>
          </cell>
        </row>
        <row r="260">
          <cell r="C260">
            <v>926.19703118999996</v>
          </cell>
        </row>
        <row r="261">
          <cell r="C261">
            <v>912.00089992000005</v>
          </cell>
        </row>
        <row r="262">
          <cell r="C262">
            <v>847.73451104000003</v>
          </cell>
        </row>
        <row r="263">
          <cell r="C263">
            <v>788.96966222000003</v>
          </cell>
        </row>
        <row r="264">
          <cell r="C264">
            <v>721.54502609999997</v>
          </cell>
        </row>
        <row r="265">
          <cell r="C265">
            <v>713.73592154999994</v>
          </cell>
        </row>
        <row r="266">
          <cell r="C266">
            <v>708.96583727999996</v>
          </cell>
        </row>
        <row r="267">
          <cell r="C267">
            <v>737.62741969000001</v>
          </cell>
        </row>
        <row r="268">
          <cell r="C268">
            <v>755.51438122000002</v>
          </cell>
        </row>
        <row r="269">
          <cell r="C269">
            <v>769.24256777999994</v>
          </cell>
        </row>
        <row r="270">
          <cell r="C270">
            <v>777.61117626999999</v>
          </cell>
        </row>
        <row r="271">
          <cell r="C271">
            <v>779.40844585000002</v>
          </cell>
        </row>
        <row r="272">
          <cell r="C272">
            <v>789.03948117000004</v>
          </cell>
        </row>
        <row r="273">
          <cell r="C273">
            <v>758.28773426999999</v>
          </cell>
        </row>
        <row r="274">
          <cell r="C274">
            <v>743.62114689999999</v>
          </cell>
        </row>
        <row r="275">
          <cell r="C275">
            <v>736.33026459999996</v>
          </cell>
        </row>
        <row r="276">
          <cell r="C276">
            <v>718.86998520999998</v>
          </cell>
        </row>
        <row r="277">
          <cell r="C277">
            <v>719.32405116999996</v>
          </cell>
        </row>
        <row r="278">
          <cell r="C278">
            <v>780.77384039000003</v>
          </cell>
        </row>
        <row r="279">
          <cell r="C279">
            <v>808.81344544000001</v>
          </cell>
        </row>
        <row r="280">
          <cell r="C280">
            <v>878.13745627000003</v>
          </cell>
        </row>
        <row r="281">
          <cell r="C281">
            <v>929.19141678000005</v>
          </cell>
        </row>
        <row r="282">
          <cell r="C282">
            <v>939.00243278000005</v>
          </cell>
        </row>
        <row r="283">
          <cell r="C283">
            <v>935.66675534000001</v>
          </cell>
        </row>
        <row r="284">
          <cell r="C284">
            <v>935.42678164999995</v>
          </cell>
        </row>
        <row r="285">
          <cell r="C285">
            <v>922.58366121999995</v>
          </cell>
        </row>
        <row r="286">
          <cell r="C286">
            <v>872.50285596000003</v>
          </cell>
        </row>
        <row r="287">
          <cell r="C287">
            <v>802.81653330999995</v>
          </cell>
        </row>
        <row r="288">
          <cell r="C288">
            <v>761.05040796000003</v>
          </cell>
        </row>
        <row r="289">
          <cell r="C289">
            <v>718.57372363000002</v>
          </cell>
        </row>
        <row r="290">
          <cell r="C290">
            <v>719.72610508000002</v>
          </cell>
        </row>
        <row r="291">
          <cell r="C291">
            <v>730.70232458999999</v>
          </cell>
        </row>
        <row r="292">
          <cell r="C292">
            <v>746.20055929</v>
          </cell>
        </row>
        <row r="293">
          <cell r="C293">
            <v>747.15172326000004</v>
          </cell>
        </row>
        <row r="294">
          <cell r="C294">
            <v>747.75054220000004</v>
          </cell>
        </row>
        <row r="295">
          <cell r="C295">
            <v>740.99324238999998</v>
          </cell>
        </row>
        <row r="296">
          <cell r="C296">
            <v>752.25373531000002</v>
          </cell>
        </row>
        <row r="297">
          <cell r="C297">
            <v>709.77056211000001</v>
          </cell>
        </row>
        <row r="298">
          <cell r="C298">
            <v>709.25365327999998</v>
          </cell>
        </row>
        <row r="299">
          <cell r="C299">
            <v>676.36717296999996</v>
          </cell>
        </row>
        <row r="300">
          <cell r="C300">
            <v>670.90676552000002</v>
          </cell>
        </row>
        <row r="301">
          <cell r="C301">
            <v>698.97662584</v>
          </cell>
        </row>
        <row r="302">
          <cell r="C302">
            <v>671.95275570000001</v>
          </cell>
        </row>
        <row r="303">
          <cell r="C303">
            <v>763.45393220999995</v>
          </cell>
        </row>
        <row r="304">
          <cell r="C304">
            <v>843.84655755000006</v>
          </cell>
        </row>
        <row r="305">
          <cell r="C305">
            <v>904.58270125000001</v>
          </cell>
        </row>
        <row r="306">
          <cell r="C306">
            <v>931.23937775000002</v>
          </cell>
        </row>
        <row r="307">
          <cell r="C307">
            <v>950.10248901</v>
          </cell>
        </row>
        <row r="308">
          <cell r="C308">
            <v>929.78873544999999</v>
          </cell>
        </row>
        <row r="309">
          <cell r="C309">
            <v>878.65569031999996</v>
          </cell>
        </row>
        <row r="310">
          <cell r="C310">
            <v>785.71053090999999</v>
          </cell>
        </row>
        <row r="311">
          <cell r="C311">
            <v>729.56080913999995</v>
          </cell>
        </row>
        <row r="312">
          <cell r="C312">
            <v>758.50745140000004</v>
          </cell>
        </row>
        <row r="313">
          <cell r="C313">
            <v>771.13498961000005</v>
          </cell>
        </row>
        <row r="314">
          <cell r="C314">
            <v>773.50332799</v>
          </cell>
        </row>
        <row r="315">
          <cell r="C315">
            <v>777.67383973999995</v>
          </cell>
        </row>
        <row r="316">
          <cell r="C316">
            <v>791.99167922000004</v>
          </cell>
        </row>
        <row r="317">
          <cell r="C317">
            <v>760.64082999000004</v>
          </cell>
        </row>
        <row r="318">
          <cell r="C318">
            <v>773.18894487</v>
          </cell>
        </row>
        <row r="319">
          <cell r="C319">
            <v>760.36619475999998</v>
          </cell>
        </row>
        <row r="320">
          <cell r="C320">
            <v>749.30949484999996</v>
          </cell>
        </row>
        <row r="321">
          <cell r="C321">
            <v>794.00671979000003</v>
          </cell>
        </row>
        <row r="322">
          <cell r="C322">
            <v>813.49575950999997</v>
          </cell>
        </row>
        <row r="323">
          <cell r="C323">
            <v>831.27142389000005</v>
          </cell>
        </row>
        <row r="324">
          <cell r="C324">
            <v>830.51558424999996</v>
          </cell>
        </row>
        <row r="325">
          <cell r="C325">
            <v>781.71136917000001</v>
          </cell>
        </row>
        <row r="326">
          <cell r="C326">
            <v>741.50827689000005</v>
          </cell>
        </row>
        <row r="327">
          <cell r="C327">
            <v>811.68134930999997</v>
          </cell>
        </row>
        <row r="328">
          <cell r="C328">
            <v>885.72408131999998</v>
          </cell>
        </row>
        <row r="329">
          <cell r="C329">
            <v>938.62647947999994</v>
          </cell>
        </row>
        <row r="330">
          <cell r="C330">
            <v>935.90473415999998</v>
          </cell>
        </row>
        <row r="331">
          <cell r="C331">
            <v>942.14035921000004</v>
          </cell>
        </row>
        <row r="332">
          <cell r="C332">
            <v>938.03483656000003</v>
          </cell>
        </row>
        <row r="333">
          <cell r="C333">
            <v>896.07602605</v>
          </cell>
        </row>
        <row r="334">
          <cell r="C334">
            <v>813.74123748</v>
          </cell>
        </row>
        <row r="335">
          <cell r="C335">
            <v>755.20107983000003</v>
          </cell>
        </row>
        <row r="336">
          <cell r="C336">
            <v>752.29048855999997</v>
          </cell>
        </row>
        <row r="337">
          <cell r="C337">
            <v>812.19955949999996</v>
          </cell>
        </row>
        <row r="338">
          <cell r="C338">
            <v>884.60677164000003</v>
          </cell>
        </row>
        <row r="339">
          <cell r="C339">
            <v>779.98829529</v>
          </cell>
        </row>
        <row r="340">
          <cell r="C340">
            <v>777.23823591999997</v>
          </cell>
        </row>
        <row r="341">
          <cell r="C341">
            <v>755.22590490000005</v>
          </cell>
        </row>
        <row r="342">
          <cell r="C342">
            <v>748.95502686999998</v>
          </cell>
        </row>
        <row r="343">
          <cell r="C343">
            <v>747.43977536</v>
          </cell>
        </row>
        <row r="344">
          <cell r="C344">
            <v>742.39494890000003</v>
          </cell>
        </row>
        <row r="345">
          <cell r="C345">
            <v>800.54449813999997</v>
          </cell>
        </row>
        <row r="346">
          <cell r="C346">
            <v>813.24092330999997</v>
          </cell>
        </row>
        <row r="347">
          <cell r="C347">
            <v>817.80333049000001</v>
          </cell>
        </row>
        <row r="348">
          <cell r="C348">
            <v>825.52779541999996</v>
          </cell>
        </row>
        <row r="349">
          <cell r="C349">
            <v>803.27834200999996</v>
          </cell>
        </row>
        <row r="350">
          <cell r="C350">
            <v>752.97331680000002</v>
          </cell>
        </row>
        <row r="351">
          <cell r="C351">
            <v>812.88842785999998</v>
          </cell>
        </row>
        <row r="352">
          <cell r="C352">
            <v>893.23436597</v>
          </cell>
        </row>
        <row r="353">
          <cell r="C353">
            <v>939.14652638999996</v>
          </cell>
        </row>
        <row r="354">
          <cell r="C354">
            <v>924.89023709000003</v>
          </cell>
        </row>
        <row r="355">
          <cell r="C355">
            <v>934.49678195000001</v>
          </cell>
        </row>
        <row r="356">
          <cell r="C356">
            <v>935.80136845000004</v>
          </cell>
        </row>
        <row r="357">
          <cell r="C357">
            <v>904.43023028000005</v>
          </cell>
        </row>
        <row r="358">
          <cell r="C358">
            <v>883.06386196999995</v>
          </cell>
        </row>
        <row r="359">
          <cell r="C359">
            <v>895.63510530999997</v>
          </cell>
        </row>
        <row r="360">
          <cell r="C360">
            <v>919.91114875000005</v>
          </cell>
        </row>
        <row r="361">
          <cell r="C361">
            <v>917.49257966000005</v>
          </cell>
        </row>
        <row r="362">
          <cell r="C362">
            <v>937.21858187999999</v>
          </cell>
        </row>
        <row r="363">
          <cell r="C363">
            <v>949.21312095999997</v>
          </cell>
        </row>
        <row r="364">
          <cell r="C364">
            <v>949.75253355999996</v>
          </cell>
        </row>
        <row r="365">
          <cell r="C365">
            <v>952.39823719000003</v>
          </cell>
        </row>
        <row r="366">
          <cell r="C366">
            <v>956.14887447000001</v>
          </cell>
        </row>
        <row r="367">
          <cell r="C367">
            <v>948.34927943000002</v>
          </cell>
        </row>
        <row r="368">
          <cell r="C368">
            <v>934.35123074000001</v>
          </cell>
        </row>
        <row r="369">
          <cell r="C369">
            <v>913.66862356000001</v>
          </cell>
        </row>
        <row r="370">
          <cell r="C370">
            <v>902.85834749000003</v>
          </cell>
        </row>
        <row r="371">
          <cell r="C371">
            <v>895.06158908999998</v>
          </cell>
        </row>
        <row r="372">
          <cell r="C372">
            <v>905.98634142000003</v>
          </cell>
        </row>
        <row r="373">
          <cell r="C373">
            <v>878.87958100000003</v>
          </cell>
        </row>
        <row r="374">
          <cell r="C374">
            <v>852.13933257999997</v>
          </cell>
        </row>
        <row r="375">
          <cell r="C375">
            <v>891.93539483999996</v>
          </cell>
        </row>
        <row r="376">
          <cell r="C376">
            <v>972.49389395000003</v>
          </cell>
        </row>
        <row r="377">
          <cell r="C377">
            <v>1022.31386664</v>
          </cell>
        </row>
        <row r="378">
          <cell r="C378">
            <v>1039.1584987900001</v>
          </cell>
        </row>
        <row r="379">
          <cell r="C379">
            <v>1028.89092727</v>
          </cell>
        </row>
        <row r="380">
          <cell r="C380">
            <v>1007.7812780100001</v>
          </cell>
        </row>
        <row r="381">
          <cell r="C381">
            <v>961.08954821999998</v>
          </cell>
        </row>
        <row r="382">
          <cell r="C382">
            <v>872.27373141999999</v>
          </cell>
        </row>
        <row r="383">
          <cell r="C383">
            <v>790.96523213</v>
          </cell>
        </row>
        <row r="384">
          <cell r="C384">
            <v>803.18940659999998</v>
          </cell>
        </row>
        <row r="385">
          <cell r="C385">
            <v>831.33020925000005</v>
          </cell>
        </row>
        <row r="386">
          <cell r="C386">
            <v>795.60415167999997</v>
          </cell>
        </row>
        <row r="387">
          <cell r="C387">
            <v>831.84343737999995</v>
          </cell>
        </row>
        <row r="388">
          <cell r="C388">
            <v>826.26915908000001</v>
          </cell>
        </row>
        <row r="389">
          <cell r="C389">
            <v>831.50386949000006</v>
          </cell>
        </row>
        <row r="390">
          <cell r="C390">
            <v>855.06899981000004</v>
          </cell>
        </row>
        <row r="391">
          <cell r="C391">
            <v>850.98139051999999</v>
          </cell>
        </row>
        <row r="392">
          <cell r="C392">
            <v>828.56938517000003</v>
          </cell>
        </row>
        <row r="393">
          <cell r="C393">
            <v>825.29905457999996</v>
          </cell>
        </row>
        <row r="394">
          <cell r="C394">
            <v>854.42589985999996</v>
          </cell>
        </row>
        <row r="395">
          <cell r="C395">
            <v>849.37396160000003</v>
          </cell>
        </row>
        <row r="396">
          <cell r="C396">
            <v>873.90915790999998</v>
          </cell>
        </row>
        <row r="397">
          <cell r="C397">
            <v>829.04935109999997</v>
          </cell>
        </row>
        <row r="398">
          <cell r="C398">
            <v>804.22234232000005</v>
          </cell>
        </row>
        <row r="399">
          <cell r="C399">
            <v>809.44614267999998</v>
          </cell>
        </row>
        <row r="400">
          <cell r="C400">
            <v>882.08725261999996</v>
          </cell>
        </row>
        <row r="401">
          <cell r="C401">
            <v>936.33569125999998</v>
          </cell>
        </row>
        <row r="402">
          <cell r="C402">
            <v>949.68136298000002</v>
          </cell>
        </row>
        <row r="403">
          <cell r="C403">
            <v>953.87955029</v>
          </cell>
        </row>
        <row r="404">
          <cell r="C404">
            <v>936.24946494000005</v>
          </cell>
        </row>
        <row r="405">
          <cell r="C405">
            <v>900.93617111000003</v>
          </cell>
        </row>
        <row r="406">
          <cell r="C406">
            <v>841.8885143</v>
          </cell>
        </row>
        <row r="407">
          <cell r="C407">
            <v>782.53290016000005</v>
          </cell>
        </row>
        <row r="408">
          <cell r="C408">
            <v>831.04050112000004</v>
          </cell>
        </row>
        <row r="409">
          <cell r="C409">
            <v>849.87652686000001</v>
          </cell>
        </row>
        <row r="410">
          <cell r="C410">
            <v>780.91161122999995</v>
          </cell>
        </row>
        <row r="411">
          <cell r="C411">
            <v>726.19288357999994</v>
          </cell>
        </row>
        <row r="412">
          <cell r="C412">
            <v>740.35974186999999</v>
          </cell>
        </row>
        <row r="413">
          <cell r="C413">
            <v>746.96766881999997</v>
          </cell>
        </row>
        <row r="414">
          <cell r="C414">
            <v>745.53966671000001</v>
          </cell>
        </row>
        <row r="415">
          <cell r="C415">
            <v>730.49025744999994</v>
          </cell>
        </row>
        <row r="416">
          <cell r="C416">
            <v>798.02074515000004</v>
          </cell>
        </row>
        <row r="417">
          <cell r="C417">
            <v>803.14942866000001</v>
          </cell>
        </row>
        <row r="418">
          <cell r="C418">
            <v>812.52847339000004</v>
          </cell>
        </row>
        <row r="419">
          <cell r="C419">
            <v>808.00148924999996</v>
          </cell>
        </row>
        <row r="420">
          <cell r="C420">
            <v>836.31545775999996</v>
          </cell>
        </row>
        <row r="421">
          <cell r="C421">
            <v>817.68984053999998</v>
          </cell>
        </row>
        <row r="422">
          <cell r="C422">
            <v>746.15540253999995</v>
          </cell>
        </row>
        <row r="423">
          <cell r="C423">
            <v>784.83759309000004</v>
          </cell>
        </row>
        <row r="424">
          <cell r="C424">
            <v>863.09284972</v>
          </cell>
        </row>
        <row r="425">
          <cell r="C425">
            <v>904.12383266999996</v>
          </cell>
        </row>
        <row r="426">
          <cell r="C426">
            <v>917.06207787000005</v>
          </cell>
        </row>
        <row r="427">
          <cell r="C427">
            <v>920.73266352999997</v>
          </cell>
        </row>
        <row r="428">
          <cell r="C428">
            <v>914.88116367999999</v>
          </cell>
        </row>
        <row r="429">
          <cell r="C429">
            <v>909.30699633999996</v>
          </cell>
        </row>
        <row r="430">
          <cell r="C430">
            <v>855.80473520999999</v>
          </cell>
        </row>
        <row r="431">
          <cell r="C431">
            <v>811.44585972000004</v>
          </cell>
        </row>
        <row r="432">
          <cell r="C432">
            <v>773.97283183000002</v>
          </cell>
        </row>
        <row r="433">
          <cell r="C433">
            <v>804.34936799000002</v>
          </cell>
        </row>
        <row r="434">
          <cell r="C434">
            <v>755.54890521000004</v>
          </cell>
        </row>
        <row r="435">
          <cell r="C435">
            <v>769.88962164999998</v>
          </cell>
        </row>
        <row r="436">
          <cell r="C436">
            <v>784.62970715999995</v>
          </cell>
        </row>
        <row r="437">
          <cell r="C437">
            <v>817.80376788000001</v>
          </cell>
        </row>
        <row r="438">
          <cell r="C438">
            <v>837.66681953</v>
          </cell>
        </row>
        <row r="439">
          <cell r="C439">
            <v>820.73772786999996</v>
          </cell>
        </row>
        <row r="440">
          <cell r="C440">
            <v>796.55270487999996</v>
          </cell>
        </row>
        <row r="441">
          <cell r="C441">
            <v>824.47701717999996</v>
          </cell>
        </row>
        <row r="442">
          <cell r="C442">
            <v>830.39014964</v>
          </cell>
        </row>
        <row r="443">
          <cell r="C443">
            <v>824.52761838000004</v>
          </cell>
        </row>
        <row r="444">
          <cell r="C444">
            <v>835.12192550999998</v>
          </cell>
        </row>
        <row r="445">
          <cell r="C445">
            <v>810.40503669999998</v>
          </cell>
        </row>
        <row r="446">
          <cell r="C446">
            <v>770.28868619000002</v>
          </cell>
        </row>
        <row r="447">
          <cell r="C447">
            <v>793.28870276999999</v>
          </cell>
        </row>
        <row r="448">
          <cell r="C448">
            <v>848.48205744999996</v>
          </cell>
        </row>
        <row r="449">
          <cell r="C449">
            <v>892.50897878000001</v>
          </cell>
        </row>
        <row r="450">
          <cell r="C450">
            <v>904.00593990000004</v>
          </cell>
        </row>
        <row r="451">
          <cell r="C451">
            <v>918.35941921999995</v>
          </cell>
        </row>
        <row r="452">
          <cell r="C452">
            <v>918.68327583999996</v>
          </cell>
        </row>
        <row r="453">
          <cell r="C453">
            <v>904.50836931000003</v>
          </cell>
        </row>
        <row r="454">
          <cell r="C454">
            <v>850.23689606000005</v>
          </cell>
        </row>
        <row r="455">
          <cell r="C455">
            <v>777.23445490999995</v>
          </cell>
        </row>
        <row r="456">
          <cell r="C456">
            <v>756.03038163999997</v>
          </cell>
        </row>
        <row r="457">
          <cell r="C457">
            <v>751.00001076000001</v>
          </cell>
        </row>
        <row r="458">
          <cell r="C458">
            <v>765.02169626</v>
          </cell>
        </row>
        <row r="459">
          <cell r="C459">
            <v>778.54823047000002</v>
          </cell>
        </row>
        <row r="460">
          <cell r="C460">
            <v>783.68375995999997</v>
          </cell>
        </row>
        <row r="461">
          <cell r="C461">
            <v>792.19858724999995</v>
          </cell>
        </row>
        <row r="462">
          <cell r="C462">
            <v>799.03992310000001</v>
          </cell>
        </row>
        <row r="463">
          <cell r="C463">
            <v>789.08168827999998</v>
          </cell>
        </row>
        <row r="464">
          <cell r="C464">
            <v>797.53640711000003</v>
          </cell>
        </row>
        <row r="465">
          <cell r="C465">
            <v>799.07706840000003</v>
          </cell>
        </row>
        <row r="466">
          <cell r="C466">
            <v>767.64028539000003</v>
          </cell>
        </row>
        <row r="467">
          <cell r="C467">
            <v>763.44752670000003</v>
          </cell>
        </row>
        <row r="468">
          <cell r="C468">
            <v>733.36856332000002</v>
          </cell>
        </row>
        <row r="469">
          <cell r="C469">
            <v>749.55642520000004</v>
          </cell>
        </row>
        <row r="470">
          <cell r="C470">
            <v>806.91116482999996</v>
          </cell>
        </row>
        <row r="471">
          <cell r="C471">
            <v>892.40171098999997</v>
          </cell>
        </row>
        <row r="472">
          <cell r="C472">
            <v>954.55303627000001</v>
          </cell>
        </row>
        <row r="473">
          <cell r="C473">
            <v>980.98394321000001</v>
          </cell>
        </row>
        <row r="474">
          <cell r="C474">
            <v>968.15768134999996</v>
          </cell>
        </row>
        <row r="475">
          <cell r="C475">
            <v>976.70233092000001</v>
          </cell>
        </row>
        <row r="476">
          <cell r="C476">
            <v>962.84826365000004</v>
          </cell>
        </row>
        <row r="477">
          <cell r="C477">
            <v>986.60396354</v>
          </cell>
        </row>
        <row r="478">
          <cell r="C478">
            <v>913.17982818999997</v>
          </cell>
        </row>
        <row r="479">
          <cell r="C479">
            <v>843.58206084000005</v>
          </cell>
        </row>
        <row r="480">
          <cell r="C480">
            <v>799.08850044999997</v>
          </cell>
        </row>
        <row r="481">
          <cell r="C481">
            <v>769.31261203999998</v>
          </cell>
        </row>
        <row r="482">
          <cell r="C482">
            <v>795.83490531999996</v>
          </cell>
        </row>
        <row r="483">
          <cell r="C483">
            <v>806.74432081999998</v>
          </cell>
        </row>
        <row r="484">
          <cell r="C484">
            <v>818.05031116999999</v>
          </cell>
        </row>
        <row r="485">
          <cell r="C485">
            <v>800.54382310999995</v>
          </cell>
        </row>
        <row r="486">
          <cell r="C486">
            <v>791.99827468000001</v>
          </cell>
        </row>
        <row r="487">
          <cell r="C487">
            <v>781.6937471</v>
          </cell>
        </row>
        <row r="488">
          <cell r="C488">
            <v>768.81993288000001</v>
          </cell>
        </row>
        <row r="489">
          <cell r="C489">
            <v>762.16640773999995</v>
          </cell>
        </row>
        <row r="490">
          <cell r="C490">
            <v>773.74279807999994</v>
          </cell>
        </row>
        <row r="491">
          <cell r="C491">
            <v>769.72350155000004</v>
          </cell>
        </row>
        <row r="492">
          <cell r="C492">
            <v>777.40228156000001</v>
          </cell>
        </row>
        <row r="493">
          <cell r="C493">
            <v>771.43190079999999</v>
          </cell>
        </row>
        <row r="494">
          <cell r="C494">
            <v>807.39542931999995</v>
          </cell>
        </row>
        <row r="495">
          <cell r="C495">
            <v>862.13360625999997</v>
          </cell>
        </row>
        <row r="496">
          <cell r="C496">
            <v>946.98906989</v>
          </cell>
        </row>
        <row r="497">
          <cell r="C497">
            <v>995.21238172000005</v>
          </cell>
        </row>
        <row r="498">
          <cell r="C498">
            <v>1008.78886061</v>
          </cell>
        </row>
        <row r="499">
          <cell r="C499">
            <v>1014.73904583</v>
          </cell>
        </row>
        <row r="500">
          <cell r="C500">
            <v>980.82304732</v>
          </cell>
        </row>
        <row r="501">
          <cell r="C501">
            <v>933.13978319</v>
          </cell>
        </row>
        <row r="502">
          <cell r="C502">
            <v>850.25909320000005</v>
          </cell>
        </row>
        <row r="503">
          <cell r="C503">
            <v>780.21989926000003</v>
          </cell>
        </row>
        <row r="504">
          <cell r="C504">
            <v>765.73160038000003</v>
          </cell>
        </row>
        <row r="505">
          <cell r="C505">
            <v>757.60521129000006</v>
          </cell>
        </row>
        <row r="506">
          <cell r="C506">
            <v>744.04342323000003</v>
          </cell>
        </row>
        <row r="507">
          <cell r="C507">
            <v>774.71156721</v>
          </cell>
        </row>
        <row r="508">
          <cell r="C508">
            <v>757.21577071000002</v>
          </cell>
        </row>
        <row r="509">
          <cell r="C509">
            <v>776.31932158999996</v>
          </cell>
        </row>
        <row r="510">
          <cell r="C510">
            <v>761.88122985999996</v>
          </cell>
        </row>
        <row r="511">
          <cell r="C511">
            <v>769.01290375999997</v>
          </cell>
        </row>
        <row r="512">
          <cell r="C512">
            <v>742.81011481999997</v>
          </cell>
        </row>
        <row r="513">
          <cell r="C513">
            <v>787.82598971000004</v>
          </cell>
        </row>
        <row r="514">
          <cell r="C514">
            <v>798.63130262000004</v>
          </cell>
        </row>
        <row r="515">
          <cell r="C515">
            <v>795.63999185</v>
          </cell>
        </row>
        <row r="516">
          <cell r="C516">
            <v>824.26673286000005</v>
          </cell>
        </row>
        <row r="517">
          <cell r="C517">
            <v>803.58239175999995</v>
          </cell>
        </row>
        <row r="518">
          <cell r="C518">
            <v>804.80806045999998</v>
          </cell>
        </row>
        <row r="519">
          <cell r="C519">
            <v>974.64826757000003</v>
          </cell>
        </row>
        <row r="520">
          <cell r="C520">
            <v>1057.4610213399999</v>
          </cell>
        </row>
        <row r="521">
          <cell r="C521">
            <v>1130.54245986</v>
          </cell>
        </row>
        <row r="522">
          <cell r="C522">
            <v>1144.43699631</v>
          </cell>
        </row>
        <row r="523">
          <cell r="C523">
            <v>1142.2453284000001</v>
          </cell>
        </row>
        <row r="524">
          <cell r="C524">
            <v>1123.61846881</v>
          </cell>
        </row>
        <row r="525">
          <cell r="C525">
            <v>1095.86665971</v>
          </cell>
        </row>
        <row r="526">
          <cell r="C526">
            <v>1008.62529088</v>
          </cell>
        </row>
        <row r="527">
          <cell r="C527">
            <v>942.29709069</v>
          </cell>
        </row>
        <row r="528">
          <cell r="C528">
            <v>884.18365765999999</v>
          </cell>
        </row>
        <row r="529">
          <cell r="C529">
            <v>832.60785051000005</v>
          </cell>
        </row>
        <row r="530">
          <cell r="C530">
            <v>839.63467221999997</v>
          </cell>
        </row>
        <row r="531">
          <cell r="C531">
            <v>876.48087271999998</v>
          </cell>
        </row>
        <row r="532">
          <cell r="C532">
            <v>876.64681913000004</v>
          </cell>
        </row>
        <row r="533">
          <cell r="C533">
            <v>886.38983479000001</v>
          </cell>
        </row>
        <row r="534">
          <cell r="C534">
            <v>868.78059502999997</v>
          </cell>
        </row>
        <row r="535">
          <cell r="C535">
            <v>875.34036908999997</v>
          </cell>
        </row>
        <row r="536">
          <cell r="C536">
            <v>863.37654636000002</v>
          </cell>
        </row>
        <row r="537">
          <cell r="C537">
            <v>848.89276626000003</v>
          </cell>
        </row>
        <row r="538">
          <cell r="C538">
            <v>871.95898929999998</v>
          </cell>
        </row>
        <row r="539">
          <cell r="C539">
            <v>874.23255498000003</v>
          </cell>
        </row>
        <row r="540">
          <cell r="C540">
            <v>852.55730716999994</v>
          </cell>
        </row>
        <row r="541">
          <cell r="C541">
            <v>889.16989404000003</v>
          </cell>
        </row>
        <row r="542">
          <cell r="C542">
            <v>940.92682590000004</v>
          </cell>
        </row>
        <row r="543">
          <cell r="C543">
            <v>870.18647836000002</v>
          </cell>
        </row>
        <row r="544">
          <cell r="C544">
            <v>938.77863864000005</v>
          </cell>
        </row>
        <row r="545">
          <cell r="C545">
            <v>926.34295956999995</v>
          </cell>
        </row>
        <row r="546">
          <cell r="C546">
            <v>959.20992937000005</v>
          </cell>
        </row>
        <row r="547">
          <cell r="C547">
            <v>956.32286655999997</v>
          </cell>
        </row>
        <row r="548">
          <cell r="C548">
            <v>938.84205740000004</v>
          </cell>
        </row>
        <row r="549">
          <cell r="C549">
            <v>890.07174181000005</v>
          </cell>
        </row>
        <row r="550">
          <cell r="C550">
            <v>835.23321965000002</v>
          </cell>
        </row>
        <row r="551">
          <cell r="C551">
            <v>763.40161719000002</v>
          </cell>
        </row>
        <row r="552">
          <cell r="C552">
            <v>738.05171558999996</v>
          </cell>
        </row>
        <row r="553">
          <cell r="C553">
            <v>761.02848434999999</v>
          </cell>
        </row>
        <row r="554">
          <cell r="C554">
            <v>715.85627546000001</v>
          </cell>
        </row>
        <row r="555">
          <cell r="C555">
            <v>726.05082066</v>
          </cell>
        </row>
        <row r="556">
          <cell r="C556">
            <v>721.88598675000003</v>
          </cell>
        </row>
        <row r="557">
          <cell r="C557">
            <v>721.27762280000002</v>
          </cell>
        </row>
        <row r="558">
          <cell r="C558">
            <v>720.47089719999997</v>
          </cell>
        </row>
        <row r="559">
          <cell r="C559">
            <v>743.87904827</v>
          </cell>
        </row>
        <row r="560">
          <cell r="C560">
            <v>717.06856467</v>
          </cell>
        </row>
        <row r="561">
          <cell r="C561">
            <v>793.90619117000006</v>
          </cell>
        </row>
        <row r="562">
          <cell r="C562">
            <v>805.39591284999995</v>
          </cell>
        </row>
        <row r="563">
          <cell r="C563">
            <v>794.92558393000002</v>
          </cell>
        </row>
        <row r="564">
          <cell r="C564">
            <v>817.96679194000001</v>
          </cell>
        </row>
        <row r="565">
          <cell r="C565">
            <v>784.86560269999995</v>
          </cell>
        </row>
        <row r="566">
          <cell r="C566">
            <v>767.05487274999996</v>
          </cell>
        </row>
        <row r="567">
          <cell r="C567">
            <v>801.24884436000002</v>
          </cell>
        </row>
        <row r="568">
          <cell r="C568">
            <v>853.92498282999998</v>
          </cell>
        </row>
        <row r="569">
          <cell r="C569">
            <v>875.88224378999996</v>
          </cell>
        </row>
        <row r="570">
          <cell r="C570">
            <v>917.67924705999997</v>
          </cell>
        </row>
        <row r="571">
          <cell r="C571">
            <v>915.53907227000002</v>
          </cell>
        </row>
        <row r="572">
          <cell r="C572">
            <v>887.49805650999997</v>
          </cell>
        </row>
        <row r="573">
          <cell r="C573">
            <v>834.73397130000001</v>
          </cell>
        </row>
        <row r="574">
          <cell r="C574">
            <v>729.58872111000005</v>
          </cell>
        </row>
        <row r="575">
          <cell r="C575">
            <v>717.47607289999996</v>
          </cell>
        </row>
        <row r="576">
          <cell r="C576">
            <v>747.1482608</v>
          </cell>
        </row>
        <row r="577">
          <cell r="C577">
            <v>767.45039381000004</v>
          </cell>
        </row>
        <row r="578">
          <cell r="C578">
            <v>759.19579306000003</v>
          </cell>
        </row>
        <row r="579">
          <cell r="C579">
            <v>756.40751137999996</v>
          </cell>
        </row>
        <row r="580">
          <cell r="C580">
            <v>736.80912179999996</v>
          </cell>
        </row>
        <row r="581">
          <cell r="C581">
            <v>736.81667139000001</v>
          </cell>
        </row>
        <row r="582">
          <cell r="C582">
            <v>725.35909807999997</v>
          </cell>
        </row>
        <row r="583">
          <cell r="C583">
            <v>734.06601745</v>
          </cell>
        </row>
        <row r="584">
          <cell r="C584">
            <v>760.64041706</v>
          </cell>
        </row>
        <row r="585">
          <cell r="C585">
            <v>772.94652770000005</v>
          </cell>
        </row>
        <row r="586">
          <cell r="C586">
            <v>768.27349589000005</v>
          </cell>
        </row>
        <row r="587">
          <cell r="C587">
            <v>757.90935889000002</v>
          </cell>
        </row>
        <row r="588">
          <cell r="C588">
            <v>773.89283907000004</v>
          </cell>
        </row>
        <row r="589">
          <cell r="C589">
            <v>771.66831853999997</v>
          </cell>
        </row>
        <row r="590">
          <cell r="C590">
            <v>756.09426380000002</v>
          </cell>
        </row>
        <row r="591">
          <cell r="C591">
            <v>801.85169891999999</v>
          </cell>
        </row>
        <row r="592">
          <cell r="C592">
            <v>780.70326590000002</v>
          </cell>
        </row>
        <row r="593">
          <cell r="C593">
            <v>869.56856433999997</v>
          </cell>
        </row>
        <row r="594">
          <cell r="C594">
            <v>883.90587089999997</v>
          </cell>
        </row>
        <row r="595">
          <cell r="C595">
            <v>874.64555136000001</v>
          </cell>
        </row>
        <row r="596">
          <cell r="C596">
            <v>858.43178863000003</v>
          </cell>
        </row>
        <row r="597">
          <cell r="C597">
            <v>850.05666601999997</v>
          </cell>
        </row>
        <row r="598">
          <cell r="C598">
            <v>764.81454785000005</v>
          </cell>
        </row>
        <row r="599">
          <cell r="C599">
            <v>748.27680945999998</v>
          </cell>
        </row>
        <row r="600">
          <cell r="C600">
            <v>725.51933871000006</v>
          </cell>
        </row>
        <row r="601">
          <cell r="C601">
            <v>756.73406996000006</v>
          </cell>
        </row>
        <row r="602">
          <cell r="C602">
            <v>737.97389826000006</v>
          </cell>
        </row>
        <row r="603">
          <cell r="C603">
            <v>736.73518019999995</v>
          </cell>
        </row>
        <row r="604">
          <cell r="C604">
            <v>771.25168348</v>
          </cell>
        </row>
        <row r="605">
          <cell r="C605">
            <v>788.71107459999996</v>
          </cell>
        </row>
        <row r="606">
          <cell r="C606">
            <v>780.77750585000001</v>
          </cell>
        </row>
        <row r="607">
          <cell r="C607">
            <v>766.16486698000006</v>
          </cell>
        </row>
        <row r="608">
          <cell r="C608">
            <v>716.31933448999996</v>
          </cell>
        </row>
        <row r="609">
          <cell r="C609">
            <v>740.41810810000004</v>
          </cell>
        </row>
        <row r="610">
          <cell r="C610">
            <v>702.32194067</v>
          </cell>
        </row>
        <row r="611">
          <cell r="C611">
            <v>700.56489878000002</v>
          </cell>
        </row>
        <row r="612">
          <cell r="C612">
            <v>718.97718666000003</v>
          </cell>
        </row>
        <row r="613">
          <cell r="C613">
            <v>762.59861339999998</v>
          </cell>
        </row>
        <row r="614">
          <cell r="C614">
            <v>773.83748248999996</v>
          </cell>
        </row>
        <row r="615">
          <cell r="C615">
            <v>743.24136704</v>
          </cell>
        </row>
        <row r="616">
          <cell r="C616">
            <v>812.30558589999998</v>
          </cell>
        </row>
        <row r="617">
          <cell r="C617">
            <v>848.83586015000003</v>
          </cell>
        </row>
        <row r="618">
          <cell r="C618">
            <v>871.59468073999994</v>
          </cell>
        </row>
        <row r="619">
          <cell r="C619">
            <v>878.97703809999996</v>
          </cell>
        </row>
        <row r="620">
          <cell r="C620">
            <v>871.86956921000001</v>
          </cell>
        </row>
        <row r="621">
          <cell r="C621">
            <v>850.15271280000002</v>
          </cell>
        </row>
        <row r="622">
          <cell r="C622">
            <v>791.59168321000004</v>
          </cell>
        </row>
        <row r="623">
          <cell r="C623">
            <v>723.80868365000003</v>
          </cell>
        </row>
        <row r="624">
          <cell r="C624">
            <v>691.27758638</v>
          </cell>
        </row>
        <row r="625">
          <cell r="C625">
            <v>690.26111889000003</v>
          </cell>
        </row>
        <row r="626">
          <cell r="C626">
            <v>702.80503247000001</v>
          </cell>
        </row>
        <row r="627">
          <cell r="C627">
            <v>754.84585191999997</v>
          </cell>
        </row>
        <row r="628">
          <cell r="C628">
            <v>789.52568314999996</v>
          </cell>
        </row>
        <row r="629">
          <cell r="C629">
            <v>792.71892248999995</v>
          </cell>
        </row>
        <row r="630">
          <cell r="C630">
            <v>799.95489926000005</v>
          </cell>
        </row>
        <row r="631">
          <cell r="C631">
            <v>760.98721626999998</v>
          </cell>
        </row>
        <row r="632">
          <cell r="C632">
            <v>742.46156166000003</v>
          </cell>
        </row>
        <row r="633">
          <cell r="C633">
            <v>709.41334447999998</v>
          </cell>
        </row>
        <row r="634">
          <cell r="C634">
            <v>704.76026366999997</v>
          </cell>
        </row>
        <row r="635">
          <cell r="C635">
            <v>708.42579562000003</v>
          </cell>
        </row>
        <row r="636">
          <cell r="C636">
            <v>749.44791225999995</v>
          </cell>
        </row>
        <row r="637">
          <cell r="C637">
            <v>710.85273127000005</v>
          </cell>
        </row>
        <row r="638">
          <cell r="C638">
            <v>728.59699268999998</v>
          </cell>
        </row>
        <row r="639">
          <cell r="C639">
            <v>753.61148436999997</v>
          </cell>
        </row>
        <row r="640">
          <cell r="C640">
            <v>813.79221428000005</v>
          </cell>
        </row>
        <row r="641">
          <cell r="C641">
            <v>848.56611539999994</v>
          </cell>
        </row>
        <row r="642">
          <cell r="C642">
            <v>848.15306468000006</v>
          </cell>
        </row>
        <row r="643">
          <cell r="C643">
            <v>855.29483333999997</v>
          </cell>
        </row>
        <row r="644">
          <cell r="C644">
            <v>846.14353058999995</v>
          </cell>
        </row>
        <row r="645">
          <cell r="C645">
            <v>834.19375075000005</v>
          </cell>
        </row>
        <row r="646">
          <cell r="C646">
            <v>768.99621071000001</v>
          </cell>
        </row>
        <row r="647">
          <cell r="C647">
            <v>721.14093023999999</v>
          </cell>
        </row>
        <row r="648">
          <cell r="C648">
            <v>774.47027267999999</v>
          </cell>
        </row>
        <row r="649">
          <cell r="C649">
            <v>806.00143829000001</v>
          </cell>
        </row>
        <row r="650">
          <cell r="C650">
            <v>779.51024164</v>
          </cell>
        </row>
        <row r="651">
          <cell r="C651">
            <v>824.35171710999998</v>
          </cell>
        </row>
        <row r="652">
          <cell r="C652">
            <v>805.59123322999994</v>
          </cell>
        </row>
        <row r="653">
          <cell r="C653">
            <v>805.54326103999995</v>
          </cell>
        </row>
        <row r="654">
          <cell r="C654">
            <v>802.23987287</v>
          </cell>
        </row>
        <row r="655">
          <cell r="C655">
            <v>811.86521318999996</v>
          </cell>
        </row>
        <row r="656">
          <cell r="C656">
            <v>743.64786749999996</v>
          </cell>
        </row>
        <row r="657">
          <cell r="C657">
            <v>722.44272307999995</v>
          </cell>
        </row>
        <row r="658">
          <cell r="C658">
            <v>726.73529826000004</v>
          </cell>
        </row>
        <row r="659">
          <cell r="C659">
            <v>718.32982692999997</v>
          </cell>
        </row>
        <row r="660">
          <cell r="C660">
            <v>768.02725559999999</v>
          </cell>
        </row>
        <row r="661">
          <cell r="C661">
            <v>736.77762823</v>
          </cell>
        </row>
        <row r="662">
          <cell r="C662">
            <v>679.87190969000005</v>
          </cell>
        </row>
        <row r="663">
          <cell r="C663">
            <v>877.50927464999995</v>
          </cell>
        </row>
        <row r="664">
          <cell r="C664">
            <v>917.96409391999998</v>
          </cell>
        </row>
        <row r="665">
          <cell r="C665">
            <v>963.44629563000001</v>
          </cell>
        </row>
        <row r="666">
          <cell r="C666">
            <v>971.05446370000004</v>
          </cell>
        </row>
        <row r="667">
          <cell r="C667">
            <v>970.09770669</v>
          </cell>
        </row>
        <row r="668">
          <cell r="C668">
            <v>944.36035722999998</v>
          </cell>
        </row>
        <row r="669">
          <cell r="C669">
            <v>923.63708842000005</v>
          </cell>
        </row>
        <row r="670">
          <cell r="C670">
            <v>869.38156285000002</v>
          </cell>
        </row>
        <row r="671">
          <cell r="C671">
            <v>815.83666548999997</v>
          </cell>
        </row>
        <row r="672">
          <cell r="C672">
            <v>759.82370116000004</v>
          </cell>
        </row>
        <row r="673">
          <cell r="C673">
            <v>770.99698314</v>
          </cell>
        </row>
        <row r="674">
          <cell r="C674">
            <v>816.59995188000005</v>
          </cell>
        </row>
        <row r="675">
          <cell r="C675">
            <v>853.02589792000003</v>
          </cell>
        </row>
        <row r="676">
          <cell r="C676">
            <v>845.08600863000004</v>
          </cell>
        </row>
        <row r="677">
          <cell r="C677">
            <v>846.01832006999996</v>
          </cell>
        </row>
        <row r="678">
          <cell r="C678">
            <v>854.38330094000003</v>
          </cell>
        </row>
        <row r="679">
          <cell r="C679">
            <v>835.25098743000001</v>
          </cell>
        </row>
        <row r="680">
          <cell r="C680">
            <v>843.36313431999997</v>
          </cell>
        </row>
        <row r="681">
          <cell r="C681">
            <v>821.17468675999999</v>
          </cell>
        </row>
        <row r="682">
          <cell r="C682">
            <v>803.0845051</v>
          </cell>
        </row>
        <row r="683">
          <cell r="C683">
            <v>758.74595998999996</v>
          </cell>
        </row>
        <row r="684">
          <cell r="C684">
            <v>769.46198755</v>
          </cell>
        </row>
        <row r="685">
          <cell r="C685">
            <v>784.30295630000001</v>
          </cell>
        </row>
        <row r="686">
          <cell r="C686">
            <v>841.42700994999996</v>
          </cell>
        </row>
        <row r="687">
          <cell r="C687">
            <v>896.15713330000005</v>
          </cell>
        </row>
        <row r="688">
          <cell r="C688">
            <v>884.46051480999995</v>
          </cell>
        </row>
        <row r="689">
          <cell r="C689">
            <v>933.62305234999997</v>
          </cell>
        </row>
        <row r="690">
          <cell r="C690">
            <v>934.12209527000005</v>
          </cell>
        </row>
        <row r="691">
          <cell r="C691">
            <v>933.56473887000004</v>
          </cell>
        </row>
        <row r="692">
          <cell r="C692">
            <v>923.46683184000005</v>
          </cell>
        </row>
        <row r="693">
          <cell r="C693">
            <v>911.46537427999999</v>
          </cell>
        </row>
        <row r="694">
          <cell r="C694">
            <v>866.16128156000002</v>
          </cell>
        </row>
        <row r="695">
          <cell r="C695">
            <v>821.69801538000002</v>
          </cell>
        </row>
        <row r="696">
          <cell r="C696">
            <v>841.83169483999995</v>
          </cell>
        </row>
        <row r="697">
          <cell r="C697">
            <v>818.53729280000005</v>
          </cell>
        </row>
        <row r="698">
          <cell r="C698">
            <v>815.13619578999999</v>
          </cell>
        </row>
        <row r="699">
          <cell r="C699">
            <v>816.37755164999999</v>
          </cell>
        </row>
        <row r="700">
          <cell r="C700">
            <v>825.42372700999999</v>
          </cell>
        </row>
        <row r="701">
          <cell r="C701">
            <v>871.92928343000005</v>
          </cell>
        </row>
        <row r="702">
          <cell r="C702">
            <v>865.22986408999998</v>
          </cell>
        </row>
        <row r="703">
          <cell r="C703">
            <v>862.21677037999996</v>
          </cell>
        </row>
        <row r="704">
          <cell r="C704">
            <v>861.30834009</v>
          </cell>
        </row>
        <row r="705">
          <cell r="C705">
            <v>856.71443679000004</v>
          </cell>
        </row>
        <row r="706">
          <cell r="C706">
            <v>849.60009029000003</v>
          </cell>
        </row>
        <row r="707">
          <cell r="C707">
            <v>847.41883114999996</v>
          </cell>
        </row>
        <row r="708">
          <cell r="C708">
            <v>869.69163610999999</v>
          </cell>
        </row>
        <row r="709">
          <cell r="C709">
            <v>837.84317553000005</v>
          </cell>
        </row>
        <row r="710">
          <cell r="C710">
            <v>823.87143719000005</v>
          </cell>
        </row>
        <row r="711">
          <cell r="C711">
            <v>869.85739450000005</v>
          </cell>
        </row>
        <row r="712">
          <cell r="C712">
            <v>1022.26042361</v>
          </cell>
        </row>
        <row r="713">
          <cell r="C713">
            <v>992.69813650000003</v>
          </cell>
        </row>
        <row r="714">
          <cell r="C714">
            <v>969.47956910000005</v>
          </cell>
        </row>
        <row r="715">
          <cell r="C715">
            <v>964.55384572000003</v>
          </cell>
        </row>
        <row r="716">
          <cell r="C716">
            <v>971.58910901000002</v>
          </cell>
        </row>
        <row r="717">
          <cell r="C717">
            <v>1014.73999942</v>
          </cell>
        </row>
        <row r="718">
          <cell r="C718">
            <v>1013.87375573</v>
          </cell>
        </row>
        <row r="719">
          <cell r="C719">
            <v>919.54168192999998</v>
          </cell>
        </row>
        <row r="720">
          <cell r="C720">
            <v>880.63459330000001</v>
          </cell>
        </row>
        <row r="721">
          <cell r="C721">
            <v>888.8175483</v>
          </cell>
        </row>
        <row r="722">
          <cell r="C722">
            <v>895.66530195999997</v>
          </cell>
        </row>
        <row r="723">
          <cell r="C723">
            <v>888.66690753</v>
          </cell>
        </row>
        <row r="724">
          <cell r="C724">
            <v>883.80992608999998</v>
          </cell>
        </row>
        <row r="725">
          <cell r="C725">
            <v>897.68817890000003</v>
          </cell>
        </row>
        <row r="726">
          <cell r="C726">
            <v>897.63121481999997</v>
          </cell>
        </row>
        <row r="727">
          <cell r="C727">
            <v>891.80598308000003</v>
          </cell>
        </row>
        <row r="728">
          <cell r="C728">
            <v>886.27743748</v>
          </cell>
        </row>
        <row r="729">
          <cell r="C729">
            <v>856.97093255000004</v>
          </cell>
        </row>
        <row r="730">
          <cell r="C730">
            <v>839.07295283999997</v>
          </cell>
        </row>
        <row r="731">
          <cell r="C731">
            <v>832.89939906999996</v>
          </cell>
        </row>
        <row r="732">
          <cell r="C732">
            <v>858.84584359999997</v>
          </cell>
        </row>
        <row r="733">
          <cell r="C733">
            <v>863.80139872999996</v>
          </cell>
        </row>
        <row r="734">
          <cell r="C734">
            <v>940.38590296999996</v>
          </cell>
        </row>
        <row r="735">
          <cell r="C735">
            <v>944.99434181000004</v>
          </cell>
        </row>
        <row r="736">
          <cell r="C736">
            <v>956.57222932000002</v>
          </cell>
        </row>
        <row r="737">
          <cell r="C737">
            <v>925.10733087000006</v>
          </cell>
        </row>
        <row r="738">
          <cell r="C738">
            <v>939.00097231999996</v>
          </cell>
        </row>
        <row r="739">
          <cell r="C739">
            <v>946.67139966000002</v>
          </cell>
        </row>
        <row r="740">
          <cell r="C740">
            <v>915.30868588999999</v>
          </cell>
        </row>
        <row r="741">
          <cell r="C741">
            <v>905.75567440999998</v>
          </cell>
        </row>
        <row r="742">
          <cell r="C742">
            <v>870.57364612000003</v>
          </cell>
        </row>
        <row r="743">
          <cell r="C743">
            <v>837.78356179000002</v>
          </cell>
        </row>
        <row r="744">
          <cell r="C744">
            <v>811.72648809999998</v>
          </cell>
        </row>
        <row r="745">
          <cell r="C745">
            <v>827.64819190000003</v>
          </cell>
        </row>
        <row r="746">
          <cell r="C746">
            <v>831.54079861000002</v>
          </cell>
        </row>
        <row r="747">
          <cell r="C747">
            <v>836.21522206999998</v>
          </cell>
        </row>
        <row r="748">
          <cell r="C748">
            <v>829.29934307999997</v>
          </cell>
        </row>
        <row r="749">
          <cell r="C749">
            <v>830.41032715999995</v>
          </cell>
        </row>
        <row r="750">
          <cell r="C750">
            <v>843.71462119</v>
          </cell>
        </row>
        <row r="751">
          <cell r="C751">
            <v>835.26470262999999</v>
          </cell>
        </row>
        <row r="752">
          <cell r="C752">
            <v>840.19983251999997</v>
          </cell>
        </row>
        <row r="753">
          <cell r="C753">
            <v>840.25992831999997</v>
          </cell>
        </row>
        <row r="754">
          <cell r="C754">
            <v>872.37425539000003</v>
          </cell>
        </row>
        <row r="755">
          <cell r="C755">
            <v>868.15052492999996</v>
          </cell>
        </row>
        <row r="756">
          <cell r="C756">
            <v>892.36533696000004</v>
          </cell>
        </row>
        <row r="757">
          <cell r="C757">
            <v>858.65364355999998</v>
          </cell>
        </row>
        <row r="758">
          <cell r="C758">
            <v>849.55019414000003</v>
          </cell>
        </row>
        <row r="759">
          <cell r="C759">
            <v>916.85020868000004</v>
          </cell>
        </row>
        <row r="760">
          <cell r="C760">
            <v>1004.24206724</v>
          </cell>
        </row>
        <row r="761">
          <cell r="C761">
            <v>1040.1016771899999</v>
          </cell>
        </row>
        <row r="762">
          <cell r="C762">
            <v>1019.7928565</v>
          </cell>
        </row>
        <row r="763">
          <cell r="C763">
            <v>1008.66722068</v>
          </cell>
        </row>
        <row r="764">
          <cell r="C764">
            <v>1006.56740289</v>
          </cell>
        </row>
        <row r="765">
          <cell r="C765">
            <v>986.68713359000003</v>
          </cell>
        </row>
        <row r="766">
          <cell r="C766">
            <v>909.77023482000004</v>
          </cell>
        </row>
        <row r="767">
          <cell r="C767">
            <v>865.26977533000002</v>
          </cell>
        </row>
        <row r="768">
          <cell r="C768">
            <v>826.79930411999999</v>
          </cell>
        </row>
        <row r="769">
          <cell r="C769">
            <v>834.08961952000004</v>
          </cell>
        </row>
        <row r="770">
          <cell r="C770">
            <v>861.15734832999999</v>
          </cell>
        </row>
        <row r="771">
          <cell r="C771">
            <v>864.02052316000004</v>
          </cell>
        </row>
        <row r="772">
          <cell r="C772">
            <v>858.37069069999995</v>
          </cell>
        </row>
        <row r="773">
          <cell r="C773">
            <v>809.84231764000003</v>
          </cell>
        </row>
        <row r="774">
          <cell r="C774">
            <v>754.81179913000005</v>
          </cell>
        </row>
        <row r="775">
          <cell r="C775">
            <v>747.27938959999994</v>
          </cell>
        </row>
        <row r="776">
          <cell r="C776">
            <v>752.74243035999996</v>
          </cell>
        </row>
        <row r="777">
          <cell r="C777">
            <v>756.04891731999999</v>
          </cell>
        </row>
        <row r="778">
          <cell r="C778">
            <v>753.61145026999998</v>
          </cell>
        </row>
        <row r="779">
          <cell r="C779">
            <v>738.97315435999997</v>
          </cell>
        </row>
        <row r="780">
          <cell r="C780">
            <v>734.44509131999996</v>
          </cell>
        </row>
        <row r="781">
          <cell r="C781">
            <v>780.23071875000005</v>
          </cell>
        </row>
        <row r="782">
          <cell r="C782">
            <v>805.49395800000002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245850.5153321976</v>
          </cell>
        </row>
        <row r="18">
          <cell r="D18">
            <v>0</v>
          </cell>
        </row>
        <row r="39">
          <cell r="C39">
            <v>833.83286227999997</v>
          </cell>
        </row>
        <row r="40">
          <cell r="C40">
            <v>851.39463416000001</v>
          </cell>
        </row>
        <row r="41">
          <cell r="C41">
            <v>882.21660845999997</v>
          </cell>
        </row>
        <row r="42">
          <cell r="C42">
            <v>896.58666707999998</v>
          </cell>
        </row>
        <row r="43">
          <cell r="C43">
            <v>902.74788180999997</v>
          </cell>
        </row>
        <row r="44">
          <cell r="C44">
            <v>887.22524195000005</v>
          </cell>
        </row>
        <row r="45">
          <cell r="C45">
            <v>862.27048525999999</v>
          </cell>
        </row>
        <row r="46">
          <cell r="C46">
            <v>822.92036759999996</v>
          </cell>
        </row>
        <row r="47">
          <cell r="C47">
            <v>796.87266196999997</v>
          </cell>
        </row>
        <row r="48">
          <cell r="C48">
            <v>867.11389761999999</v>
          </cell>
        </row>
        <row r="49">
          <cell r="C49">
            <v>873.79993847000003</v>
          </cell>
        </row>
        <row r="50">
          <cell r="C50">
            <v>799.63766409000004</v>
          </cell>
        </row>
        <row r="51">
          <cell r="C51">
            <v>742.6087665</v>
          </cell>
        </row>
        <row r="52">
          <cell r="C52">
            <v>752.14742509999996</v>
          </cell>
        </row>
        <row r="53">
          <cell r="C53">
            <v>754.26885359000005</v>
          </cell>
        </row>
        <row r="54">
          <cell r="C54">
            <v>762.77409108999996</v>
          </cell>
        </row>
        <row r="55">
          <cell r="C55">
            <v>749.83734109</v>
          </cell>
        </row>
        <row r="56">
          <cell r="C56">
            <v>735.85794172999999</v>
          </cell>
        </row>
        <row r="57">
          <cell r="C57">
            <v>776.44284721999998</v>
          </cell>
        </row>
        <row r="58">
          <cell r="C58">
            <v>786.37806061000003</v>
          </cell>
        </row>
        <row r="59">
          <cell r="C59">
            <v>786.85271194999996</v>
          </cell>
        </row>
        <row r="60">
          <cell r="C60">
            <v>806.41371839999999</v>
          </cell>
        </row>
        <row r="61">
          <cell r="C61">
            <v>769.99775552000006</v>
          </cell>
        </row>
        <row r="62">
          <cell r="C62">
            <v>731.23436175999996</v>
          </cell>
        </row>
        <row r="63">
          <cell r="C63">
            <v>807.78521138999997</v>
          </cell>
        </row>
        <row r="64">
          <cell r="C64">
            <v>855.48796980999998</v>
          </cell>
        </row>
        <row r="65">
          <cell r="C65">
            <v>885.45257647000005</v>
          </cell>
        </row>
        <row r="66">
          <cell r="C66">
            <v>891.84000126000001</v>
          </cell>
        </row>
        <row r="67">
          <cell r="C67">
            <v>891.79107978000002</v>
          </cell>
        </row>
        <row r="68">
          <cell r="C68">
            <v>880.00298696000004</v>
          </cell>
        </row>
        <row r="69">
          <cell r="C69">
            <v>849.48139572000002</v>
          </cell>
        </row>
        <row r="70">
          <cell r="C70">
            <v>782.25644856999998</v>
          </cell>
        </row>
        <row r="71">
          <cell r="C71">
            <v>759.34782448999999</v>
          </cell>
        </row>
        <row r="72">
          <cell r="C72">
            <v>785.43189789999997</v>
          </cell>
        </row>
        <row r="73">
          <cell r="C73">
            <v>795.30463678000001</v>
          </cell>
        </row>
        <row r="74">
          <cell r="C74">
            <v>727.91793865</v>
          </cell>
        </row>
        <row r="75">
          <cell r="C75">
            <v>714.21731583999997</v>
          </cell>
        </row>
        <row r="76">
          <cell r="C76">
            <v>729.13410022999994</v>
          </cell>
        </row>
        <row r="77">
          <cell r="C77">
            <v>725.98946366999996</v>
          </cell>
        </row>
        <row r="78">
          <cell r="C78">
            <v>730.41314460000001</v>
          </cell>
        </row>
        <row r="79">
          <cell r="C79">
            <v>735.69344818000002</v>
          </cell>
        </row>
        <row r="80">
          <cell r="C80">
            <v>726.97552573999997</v>
          </cell>
        </row>
        <row r="81">
          <cell r="C81">
            <v>771.62471325000001</v>
          </cell>
        </row>
        <row r="82">
          <cell r="C82">
            <v>767.68606820000002</v>
          </cell>
        </row>
        <row r="83">
          <cell r="C83">
            <v>762.92021649000003</v>
          </cell>
        </row>
        <row r="84">
          <cell r="C84">
            <v>785.53931354999997</v>
          </cell>
        </row>
        <row r="85">
          <cell r="C85">
            <v>760.41664977000005</v>
          </cell>
        </row>
        <row r="86">
          <cell r="C86">
            <v>725.83661462999999</v>
          </cell>
        </row>
        <row r="87">
          <cell r="C87">
            <v>773.21379947000003</v>
          </cell>
        </row>
        <row r="88">
          <cell r="C88">
            <v>833.11537940999995</v>
          </cell>
        </row>
        <row r="89">
          <cell r="C89">
            <v>863.24830942999995</v>
          </cell>
        </row>
        <row r="90">
          <cell r="C90">
            <v>875.35352650000004</v>
          </cell>
        </row>
        <row r="91">
          <cell r="C91">
            <v>883.84020253000006</v>
          </cell>
        </row>
        <row r="92">
          <cell r="C92">
            <v>874.24071202000005</v>
          </cell>
        </row>
        <row r="93">
          <cell r="C93">
            <v>854.09104505000005</v>
          </cell>
        </row>
        <row r="94">
          <cell r="C94">
            <v>809.72274777999996</v>
          </cell>
        </row>
        <row r="95">
          <cell r="C95">
            <v>757.31863863000001</v>
          </cell>
        </row>
        <row r="96">
          <cell r="C96">
            <v>749.47230564999995</v>
          </cell>
        </row>
        <row r="97">
          <cell r="C97">
            <v>724.88270894000004</v>
          </cell>
        </row>
        <row r="98">
          <cell r="C98">
            <v>668.05898968999998</v>
          </cell>
        </row>
        <row r="99">
          <cell r="C99">
            <v>692.44357366999998</v>
          </cell>
        </row>
        <row r="100">
          <cell r="C100">
            <v>719.55837099999997</v>
          </cell>
        </row>
        <row r="101">
          <cell r="C101">
            <v>708.60719011000003</v>
          </cell>
        </row>
        <row r="102">
          <cell r="C102">
            <v>702.90937684999994</v>
          </cell>
        </row>
        <row r="103">
          <cell r="C103">
            <v>710.06700892000003</v>
          </cell>
        </row>
        <row r="104">
          <cell r="C104">
            <v>701.56789777999995</v>
          </cell>
        </row>
        <row r="105">
          <cell r="C105">
            <v>714.76273562999995</v>
          </cell>
        </row>
        <row r="106">
          <cell r="C106">
            <v>719.76641760999996</v>
          </cell>
        </row>
        <row r="107">
          <cell r="C107">
            <v>715.97528241999998</v>
          </cell>
        </row>
        <row r="108">
          <cell r="C108">
            <v>745.23320686</v>
          </cell>
        </row>
        <row r="109">
          <cell r="C109">
            <v>731.06475311999998</v>
          </cell>
        </row>
        <row r="110">
          <cell r="C110">
            <v>672.80464301999996</v>
          </cell>
        </row>
        <row r="111">
          <cell r="C111">
            <v>767.60463750999998</v>
          </cell>
        </row>
        <row r="112">
          <cell r="C112">
            <v>818.24802551000005</v>
          </cell>
        </row>
        <row r="113">
          <cell r="C113">
            <v>837.50539688000003</v>
          </cell>
        </row>
        <row r="114">
          <cell r="C114">
            <v>872.54775987999994</v>
          </cell>
        </row>
        <row r="115">
          <cell r="C115">
            <v>888.54745012000001</v>
          </cell>
        </row>
        <row r="116">
          <cell r="C116">
            <v>884.21637111999996</v>
          </cell>
        </row>
        <row r="117">
          <cell r="C117">
            <v>861.99196488999996</v>
          </cell>
        </row>
        <row r="118">
          <cell r="C118">
            <v>819.52102481999998</v>
          </cell>
        </row>
        <row r="119">
          <cell r="C119">
            <v>739.68884986</v>
          </cell>
        </row>
        <row r="120">
          <cell r="C120">
            <v>706.78665450999995</v>
          </cell>
        </row>
        <row r="121">
          <cell r="C121">
            <v>674.42781459000003</v>
          </cell>
        </row>
        <row r="122">
          <cell r="C122">
            <v>686.03331404999994</v>
          </cell>
        </row>
        <row r="123">
          <cell r="C123">
            <v>711.93500501999995</v>
          </cell>
        </row>
        <row r="124">
          <cell r="C124">
            <v>726.99819036999997</v>
          </cell>
        </row>
        <row r="125">
          <cell r="C125">
            <v>733.96047754000006</v>
          </cell>
        </row>
        <row r="126">
          <cell r="C126">
            <v>740.72364539</v>
          </cell>
        </row>
        <row r="127">
          <cell r="C127">
            <v>730.89932748000001</v>
          </cell>
        </row>
        <row r="128">
          <cell r="C128">
            <v>724.59045873000002</v>
          </cell>
        </row>
        <row r="129">
          <cell r="C129">
            <v>709.97101678000001</v>
          </cell>
        </row>
        <row r="130">
          <cell r="C130">
            <v>694.83328704999997</v>
          </cell>
        </row>
        <row r="131">
          <cell r="C131">
            <v>657.96971602999997</v>
          </cell>
        </row>
        <row r="132">
          <cell r="C132">
            <v>665.63402185999996</v>
          </cell>
        </row>
        <row r="133">
          <cell r="C133">
            <v>690.81672705000005</v>
          </cell>
        </row>
        <row r="134">
          <cell r="C134">
            <v>735.52780845999996</v>
          </cell>
        </row>
        <row r="135">
          <cell r="C135">
            <v>800.04735371000004</v>
          </cell>
        </row>
        <row r="136">
          <cell r="C136">
            <v>865.39034331000005</v>
          </cell>
        </row>
        <row r="137">
          <cell r="C137">
            <v>905.05668061999995</v>
          </cell>
        </row>
        <row r="138">
          <cell r="C138">
            <v>916.90752049000002</v>
          </cell>
        </row>
        <row r="139">
          <cell r="C139">
            <v>921.94493192000004</v>
          </cell>
        </row>
        <row r="140">
          <cell r="C140">
            <v>908.22983342999999</v>
          </cell>
        </row>
        <row r="141">
          <cell r="C141">
            <v>878.76793548000001</v>
          </cell>
        </row>
        <row r="142">
          <cell r="C142">
            <v>795.54388688999995</v>
          </cell>
        </row>
        <row r="143">
          <cell r="C143">
            <v>762.33703495999998</v>
          </cell>
        </row>
        <row r="144">
          <cell r="C144">
            <v>716.56533682999998</v>
          </cell>
        </row>
        <row r="145">
          <cell r="C145">
            <v>702.88472594999996</v>
          </cell>
        </row>
        <row r="146">
          <cell r="C146">
            <v>714.82280680999997</v>
          </cell>
        </row>
        <row r="147">
          <cell r="C147">
            <v>744.31222975000003</v>
          </cell>
        </row>
        <row r="148">
          <cell r="C148">
            <v>764.69601823000005</v>
          </cell>
        </row>
        <row r="149">
          <cell r="C149">
            <v>763.47694664999995</v>
          </cell>
        </row>
        <row r="150">
          <cell r="C150">
            <v>762.99535418000005</v>
          </cell>
        </row>
        <row r="151">
          <cell r="C151">
            <v>746.60252491999995</v>
          </cell>
        </row>
        <row r="152">
          <cell r="C152">
            <v>739.84303770999998</v>
          </cell>
        </row>
        <row r="153">
          <cell r="C153">
            <v>731.27898865999998</v>
          </cell>
        </row>
        <row r="154">
          <cell r="C154">
            <v>728.30488834000005</v>
          </cell>
        </row>
        <row r="155">
          <cell r="C155">
            <v>730.01403438</v>
          </cell>
        </row>
        <row r="156">
          <cell r="C156">
            <v>743.28241151999998</v>
          </cell>
        </row>
        <row r="157">
          <cell r="C157">
            <v>717.43383616999995</v>
          </cell>
        </row>
        <row r="158">
          <cell r="C158">
            <v>758.79123202999995</v>
          </cell>
        </row>
        <row r="159">
          <cell r="C159">
            <v>803.42230391999999</v>
          </cell>
        </row>
        <row r="160">
          <cell r="C160">
            <v>883.42571838000003</v>
          </cell>
        </row>
        <row r="161">
          <cell r="C161">
            <v>925.22969725999997</v>
          </cell>
        </row>
        <row r="162">
          <cell r="C162">
            <v>943.32731816</v>
          </cell>
        </row>
        <row r="163">
          <cell r="C163">
            <v>946.26060995</v>
          </cell>
        </row>
        <row r="164">
          <cell r="C164">
            <v>923.09649735000005</v>
          </cell>
        </row>
        <row r="165">
          <cell r="C165">
            <v>874.54651802000001</v>
          </cell>
        </row>
        <row r="166">
          <cell r="C166">
            <v>831.17775813000003</v>
          </cell>
        </row>
        <row r="167">
          <cell r="C167">
            <v>765.21911631</v>
          </cell>
        </row>
        <row r="168">
          <cell r="C168">
            <v>707.45423296000001</v>
          </cell>
        </row>
        <row r="169">
          <cell r="C169">
            <v>697.66049482999995</v>
          </cell>
        </row>
        <row r="170">
          <cell r="C170">
            <v>726.79472601999998</v>
          </cell>
        </row>
        <row r="171">
          <cell r="C171">
            <v>796.73887650999995</v>
          </cell>
        </row>
        <row r="172">
          <cell r="C172">
            <v>798.54079686</v>
          </cell>
        </row>
        <row r="173">
          <cell r="C173">
            <v>803.20362856999998</v>
          </cell>
        </row>
        <row r="174">
          <cell r="C174">
            <v>811.69090274999996</v>
          </cell>
        </row>
        <row r="175">
          <cell r="C175">
            <v>807.69731934000004</v>
          </cell>
        </row>
        <row r="176">
          <cell r="C176">
            <v>784.79741448000004</v>
          </cell>
        </row>
        <row r="177">
          <cell r="C177">
            <v>781.26153059000001</v>
          </cell>
        </row>
        <row r="178">
          <cell r="C178">
            <v>740.34798135000005</v>
          </cell>
        </row>
        <row r="179">
          <cell r="C179">
            <v>727.53148151000005</v>
          </cell>
        </row>
        <row r="180">
          <cell r="C180">
            <v>734.51910068999996</v>
          </cell>
        </row>
        <row r="181">
          <cell r="C181">
            <v>801.96992485999999</v>
          </cell>
        </row>
        <row r="182">
          <cell r="C182">
            <v>913.51717197000005</v>
          </cell>
        </row>
        <row r="183">
          <cell r="C183">
            <v>848.57108863999997</v>
          </cell>
        </row>
        <row r="184">
          <cell r="C184">
            <v>914.65986255999997</v>
          </cell>
        </row>
        <row r="185">
          <cell r="C185">
            <v>963.68557967000004</v>
          </cell>
        </row>
        <row r="186">
          <cell r="C186">
            <v>957.48247590999995</v>
          </cell>
        </row>
        <row r="187">
          <cell r="C187">
            <v>968.00822028000005</v>
          </cell>
        </row>
        <row r="188">
          <cell r="C188">
            <v>958.27510283000004</v>
          </cell>
        </row>
        <row r="189">
          <cell r="C189">
            <v>914.25921757000003</v>
          </cell>
        </row>
        <row r="190">
          <cell r="C190">
            <v>840.63029017999997</v>
          </cell>
        </row>
        <row r="191">
          <cell r="C191">
            <v>767.57539627000006</v>
          </cell>
        </row>
        <row r="192">
          <cell r="C192">
            <v>748.42042363999997</v>
          </cell>
        </row>
        <row r="193">
          <cell r="C193">
            <v>751.69343717000004</v>
          </cell>
        </row>
        <row r="194">
          <cell r="C194">
            <v>778.89860722000003</v>
          </cell>
        </row>
        <row r="195">
          <cell r="C195">
            <v>791.81776679999996</v>
          </cell>
        </row>
        <row r="196">
          <cell r="C196">
            <v>808.92977187999998</v>
          </cell>
        </row>
        <row r="197">
          <cell r="C197">
            <v>813.31293693999999</v>
          </cell>
        </row>
        <row r="198">
          <cell r="C198">
            <v>829.63172263000001</v>
          </cell>
        </row>
        <row r="199">
          <cell r="C199">
            <v>824.78688019000003</v>
          </cell>
        </row>
        <row r="200">
          <cell r="C200">
            <v>796.01394272000005</v>
          </cell>
        </row>
        <row r="201">
          <cell r="C201">
            <v>754.67425290000006</v>
          </cell>
        </row>
        <row r="202">
          <cell r="C202">
            <v>745.87443049000001</v>
          </cell>
        </row>
        <row r="203">
          <cell r="C203">
            <v>738.41738834</v>
          </cell>
        </row>
        <row r="204">
          <cell r="C204">
            <v>728.18148547999999</v>
          </cell>
        </row>
        <row r="205">
          <cell r="C205">
            <v>732.56142203000002</v>
          </cell>
        </row>
        <row r="206">
          <cell r="C206">
            <v>721.00136013999997</v>
          </cell>
        </row>
        <row r="207">
          <cell r="C207">
            <v>799.36106548999999</v>
          </cell>
        </row>
        <row r="208">
          <cell r="C208">
            <v>895.26548885</v>
          </cell>
        </row>
        <row r="209">
          <cell r="C209">
            <v>929.57524366999996</v>
          </cell>
        </row>
        <row r="210">
          <cell r="C210">
            <v>955.81881107000004</v>
          </cell>
        </row>
        <row r="211">
          <cell r="C211">
            <v>950.26032650000002</v>
          </cell>
        </row>
        <row r="212">
          <cell r="C212">
            <v>941.64642676999995</v>
          </cell>
        </row>
        <row r="213">
          <cell r="C213">
            <v>908.23093513000003</v>
          </cell>
        </row>
        <row r="214">
          <cell r="C214">
            <v>859.47534915000006</v>
          </cell>
        </row>
        <row r="215">
          <cell r="C215">
            <v>841.26897528999996</v>
          </cell>
        </row>
        <row r="216">
          <cell r="C216">
            <v>813.3321833</v>
          </cell>
        </row>
        <row r="217">
          <cell r="C217">
            <v>834.89158572999997</v>
          </cell>
        </row>
        <row r="218">
          <cell r="C218">
            <v>853.66927009999995</v>
          </cell>
        </row>
        <row r="219">
          <cell r="C219">
            <v>895.02400434000003</v>
          </cell>
        </row>
        <row r="220">
          <cell r="C220">
            <v>888.30261542000005</v>
          </cell>
        </row>
        <row r="221">
          <cell r="C221">
            <v>914.54914701999996</v>
          </cell>
        </row>
        <row r="222">
          <cell r="C222">
            <v>882.95746771999995</v>
          </cell>
        </row>
        <row r="223">
          <cell r="C223">
            <v>874.60376942000005</v>
          </cell>
        </row>
        <row r="224">
          <cell r="C224">
            <v>862.95405639000001</v>
          </cell>
        </row>
        <row r="225">
          <cell r="C225">
            <v>819.01661175000004</v>
          </cell>
        </row>
        <row r="226">
          <cell r="C226">
            <v>754.15009392000002</v>
          </cell>
        </row>
        <row r="227">
          <cell r="C227">
            <v>735.15641627000002</v>
          </cell>
        </row>
        <row r="228">
          <cell r="C228">
            <v>734.49594940999998</v>
          </cell>
        </row>
        <row r="229">
          <cell r="C229">
            <v>734.34102739000002</v>
          </cell>
        </row>
        <row r="230">
          <cell r="C230">
            <v>792.07223725999995</v>
          </cell>
        </row>
        <row r="231">
          <cell r="C231">
            <v>891.54306903999998</v>
          </cell>
        </row>
        <row r="232">
          <cell r="C232">
            <v>980.43821543000001</v>
          </cell>
        </row>
        <row r="233">
          <cell r="C233">
            <v>1008.48681132</v>
          </cell>
        </row>
        <row r="234">
          <cell r="C234">
            <v>1039.55856948</v>
          </cell>
        </row>
        <row r="235">
          <cell r="C235">
            <v>1030.3527515000001</v>
          </cell>
        </row>
        <row r="236">
          <cell r="C236">
            <v>1004.8575254899999</v>
          </cell>
        </row>
        <row r="237">
          <cell r="C237">
            <v>958.23461424000004</v>
          </cell>
        </row>
        <row r="238">
          <cell r="C238">
            <v>866.54887838000002</v>
          </cell>
        </row>
        <row r="239">
          <cell r="C239">
            <v>790.63951911000004</v>
          </cell>
        </row>
        <row r="240">
          <cell r="C240">
            <v>766.01556029999995</v>
          </cell>
        </row>
        <row r="241">
          <cell r="C241">
            <v>737.25648393999995</v>
          </cell>
        </row>
        <row r="242">
          <cell r="C242">
            <v>749.67260496999995</v>
          </cell>
        </row>
        <row r="243">
          <cell r="C243">
            <v>768.26857347999999</v>
          </cell>
        </row>
        <row r="244">
          <cell r="C244">
            <v>780.36834442999998</v>
          </cell>
        </row>
        <row r="245">
          <cell r="C245">
            <v>785.34554481999999</v>
          </cell>
        </row>
        <row r="246">
          <cell r="C246">
            <v>787.79597306999995</v>
          </cell>
        </row>
        <row r="247">
          <cell r="C247">
            <v>776.93252391999999</v>
          </cell>
        </row>
        <row r="248">
          <cell r="C248">
            <v>761.65328590000001</v>
          </cell>
        </row>
        <row r="249">
          <cell r="C249">
            <v>740.63466415000005</v>
          </cell>
        </row>
        <row r="250">
          <cell r="C250">
            <v>726.40872194999997</v>
          </cell>
        </row>
        <row r="251">
          <cell r="C251">
            <v>712.53148706000002</v>
          </cell>
        </row>
        <row r="252">
          <cell r="C252">
            <v>728.65539732000002</v>
          </cell>
        </row>
        <row r="253">
          <cell r="C253">
            <v>713.50858807999998</v>
          </cell>
        </row>
        <row r="254">
          <cell r="C254">
            <v>735.82085183000004</v>
          </cell>
        </row>
        <row r="255">
          <cell r="C255">
            <v>818.61257576000003</v>
          </cell>
        </row>
        <row r="256">
          <cell r="C256">
            <v>879.70951621999995</v>
          </cell>
        </row>
        <row r="257">
          <cell r="C257">
            <v>907.88595391000001</v>
          </cell>
        </row>
        <row r="258">
          <cell r="C258">
            <v>920.92379567</v>
          </cell>
        </row>
        <row r="259">
          <cell r="C259">
            <v>931.4378729</v>
          </cell>
        </row>
        <row r="260">
          <cell r="C260">
            <v>916.73223848999999</v>
          </cell>
        </row>
        <row r="261">
          <cell r="C261">
            <v>903.23288179999997</v>
          </cell>
        </row>
        <row r="262">
          <cell r="C262">
            <v>839.86643962999995</v>
          </cell>
        </row>
        <row r="263">
          <cell r="C263">
            <v>783.48167248000004</v>
          </cell>
        </row>
        <row r="264">
          <cell r="C264">
            <v>724.19711967000001</v>
          </cell>
        </row>
        <row r="265">
          <cell r="C265">
            <v>710.13192649999996</v>
          </cell>
        </row>
        <row r="266">
          <cell r="C266">
            <v>704.22036924999998</v>
          </cell>
        </row>
        <row r="267">
          <cell r="C267">
            <v>736.88113171999998</v>
          </cell>
        </row>
        <row r="268">
          <cell r="C268">
            <v>753.01461159999997</v>
          </cell>
        </row>
        <row r="269">
          <cell r="C269">
            <v>766.86605703999999</v>
          </cell>
        </row>
        <row r="270">
          <cell r="C270">
            <v>775.58245632000001</v>
          </cell>
        </row>
        <row r="271">
          <cell r="C271">
            <v>777.48493722000001</v>
          </cell>
        </row>
        <row r="272">
          <cell r="C272">
            <v>768.23510814999997</v>
          </cell>
        </row>
        <row r="273">
          <cell r="C273">
            <v>756.99081919000002</v>
          </cell>
        </row>
        <row r="274">
          <cell r="C274">
            <v>741.27601430000004</v>
          </cell>
        </row>
        <row r="275">
          <cell r="C275">
            <v>728.90089811999997</v>
          </cell>
        </row>
        <row r="276">
          <cell r="C276">
            <v>720.52886766999995</v>
          </cell>
        </row>
        <row r="277">
          <cell r="C277">
            <v>720.29807433999997</v>
          </cell>
        </row>
        <row r="278">
          <cell r="C278">
            <v>782.01567327999999</v>
          </cell>
        </row>
        <row r="279">
          <cell r="C279">
            <v>811.01318451999998</v>
          </cell>
        </row>
        <row r="280">
          <cell r="C280">
            <v>876.65241405999996</v>
          </cell>
        </row>
        <row r="281">
          <cell r="C281">
            <v>921.35807417000001</v>
          </cell>
        </row>
        <row r="282">
          <cell r="C282">
            <v>932.35837234999997</v>
          </cell>
        </row>
        <row r="283">
          <cell r="C283">
            <v>931.98754364000001</v>
          </cell>
        </row>
        <row r="284">
          <cell r="C284">
            <v>930.14128959000004</v>
          </cell>
        </row>
        <row r="285">
          <cell r="C285">
            <v>923.03461880999998</v>
          </cell>
        </row>
        <row r="286">
          <cell r="C286">
            <v>876.45729538000001</v>
          </cell>
        </row>
        <row r="287">
          <cell r="C287">
            <v>800.21129783000003</v>
          </cell>
        </row>
        <row r="288">
          <cell r="C288">
            <v>757.87300655000001</v>
          </cell>
        </row>
        <row r="289">
          <cell r="C289">
            <v>718.26140295000005</v>
          </cell>
        </row>
        <row r="290">
          <cell r="C290">
            <v>717.28398836999997</v>
          </cell>
        </row>
        <row r="291">
          <cell r="C291">
            <v>733.35369553999999</v>
          </cell>
        </row>
        <row r="292">
          <cell r="C292">
            <v>744.56003020000003</v>
          </cell>
        </row>
        <row r="293">
          <cell r="C293">
            <v>745.92426616</v>
          </cell>
        </row>
        <row r="294">
          <cell r="C294">
            <v>746.02828088000001</v>
          </cell>
        </row>
        <row r="295">
          <cell r="C295">
            <v>738.34297676000006</v>
          </cell>
        </row>
        <row r="296">
          <cell r="C296">
            <v>747.63390463999997</v>
          </cell>
        </row>
        <row r="297">
          <cell r="C297">
            <v>712.01796617000002</v>
          </cell>
        </row>
        <row r="298">
          <cell r="C298">
            <v>706.84062053000002</v>
          </cell>
        </row>
        <row r="299">
          <cell r="C299">
            <v>670.82376380999995</v>
          </cell>
        </row>
        <row r="300">
          <cell r="C300">
            <v>671.35354591999999</v>
          </cell>
        </row>
        <row r="301">
          <cell r="C301">
            <v>693.37698097999998</v>
          </cell>
        </row>
        <row r="302">
          <cell r="C302">
            <v>675.11270835000005</v>
          </cell>
        </row>
        <row r="303">
          <cell r="C303">
            <v>764.4346974</v>
          </cell>
        </row>
        <row r="304">
          <cell r="C304">
            <v>841.43461563000005</v>
          </cell>
        </row>
        <row r="305">
          <cell r="C305">
            <v>897.83500513000001</v>
          </cell>
        </row>
        <row r="306">
          <cell r="C306">
            <v>926.91959757999996</v>
          </cell>
        </row>
        <row r="307">
          <cell r="C307">
            <v>947.55165175000002</v>
          </cell>
        </row>
        <row r="308">
          <cell r="C308">
            <v>927.11827457000004</v>
          </cell>
        </row>
        <row r="309">
          <cell r="C309">
            <v>876.10975169000005</v>
          </cell>
        </row>
        <row r="310">
          <cell r="C310">
            <v>784.12553843000001</v>
          </cell>
        </row>
        <row r="311">
          <cell r="C311">
            <v>728.18796224000005</v>
          </cell>
        </row>
        <row r="312">
          <cell r="C312">
            <v>755.55549983000003</v>
          </cell>
        </row>
        <row r="313">
          <cell r="C313">
            <v>761.81029867999996</v>
          </cell>
        </row>
        <row r="314">
          <cell r="C314">
            <v>771.02501419999999</v>
          </cell>
        </row>
        <row r="315">
          <cell r="C315">
            <v>774.54018761999998</v>
          </cell>
        </row>
        <row r="316">
          <cell r="C316">
            <v>789.67927558999997</v>
          </cell>
        </row>
        <row r="317">
          <cell r="C317">
            <v>758.01476577000005</v>
          </cell>
        </row>
        <row r="318">
          <cell r="C318">
            <v>770.58672120999995</v>
          </cell>
        </row>
        <row r="319">
          <cell r="C319">
            <v>758.08238088999997</v>
          </cell>
        </row>
        <row r="320">
          <cell r="C320">
            <v>743.03405312999996</v>
          </cell>
        </row>
        <row r="321">
          <cell r="C321">
            <v>789.99647020999998</v>
          </cell>
        </row>
        <row r="322">
          <cell r="C322">
            <v>810.41857730000004</v>
          </cell>
        </row>
        <row r="323">
          <cell r="C323">
            <v>826.62692601000003</v>
          </cell>
        </row>
        <row r="324">
          <cell r="C324">
            <v>828.84883419000005</v>
          </cell>
        </row>
        <row r="325">
          <cell r="C325">
            <v>784.13530436999997</v>
          </cell>
        </row>
        <row r="326">
          <cell r="C326">
            <v>741.90164016000006</v>
          </cell>
        </row>
        <row r="327">
          <cell r="C327">
            <v>813.14554893000002</v>
          </cell>
        </row>
        <row r="328">
          <cell r="C328">
            <v>883.01960303999999</v>
          </cell>
        </row>
        <row r="329">
          <cell r="C329">
            <v>930.54315110000005</v>
          </cell>
        </row>
        <row r="330">
          <cell r="C330">
            <v>934.12640830999999</v>
          </cell>
        </row>
        <row r="331">
          <cell r="C331">
            <v>938.38517121999996</v>
          </cell>
        </row>
        <row r="332">
          <cell r="C332">
            <v>940.46985075999999</v>
          </cell>
        </row>
        <row r="333">
          <cell r="C333">
            <v>892.95699246000004</v>
          </cell>
        </row>
        <row r="334">
          <cell r="C334">
            <v>812.00671522000005</v>
          </cell>
        </row>
        <row r="335">
          <cell r="C335">
            <v>753.59375498999998</v>
          </cell>
        </row>
        <row r="336">
          <cell r="C336">
            <v>751.31503473999999</v>
          </cell>
        </row>
        <row r="337">
          <cell r="C337">
            <v>807.72065022000004</v>
          </cell>
        </row>
        <row r="338">
          <cell r="C338">
            <v>880.15902676999997</v>
          </cell>
        </row>
        <row r="339">
          <cell r="C339">
            <v>773.32363888999998</v>
          </cell>
        </row>
        <row r="340">
          <cell r="C340">
            <v>773.25569812000003</v>
          </cell>
        </row>
        <row r="341">
          <cell r="C341">
            <v>753.14027057999999</v>
          </cell>
        </row>
        <row r="342">
          <cell r="C342">
            <v>746.77632391999998</v>
          </cell>
        </row>
        <row r="343">
          <cell r="C343">
            <v>750.61925626000004</v>
          </cell>
        </row>
        <row r="344">
          <cell r="C344">
            <v>737.85729008999999</v>
          </cell>
        </row>
        <row r="345">
          <cell r="C345">
            <v>794.97781469999995</v>
          </cell>
        </row>
        <row r="346">
          <cell r="C346">
            <v>816.71765632999995</v>
          </cell>
        </row>
        <row r="347">
          <cell r="C347">
            <v>813.94905083000003</v>
          </cell>
        </row>
        <row r="348">
          <cell r="C348">
            <v>821.17242194999994</v>
          </cell>
        </row>
        <row r="349">
          <cell r="C349">
            <v>800.92122212000004</v>
          </cell>
        </row>
        <row r="350">
          <cell r="C350">
            <v>751.78333468999995</v>
          </cell>
        </row>
        <row r="351">
          <cell r="C351">
            <v>810.32682373</v>
          </cell>
        </row>
        <row r="352">
          <cell r="C352">
            <v>891.11236049000001</v>
          </cell>
        </row>
        <row r="353">
          <cell r="C353">
            <v>931.40430991000005</v>
          </cell>
        </row>
        <row r="354">
          <cell r="C354">
            <v>917.27699951</v>
          </cell>
        </row>
        <row r="355">
          <cell r="C355">
            <v>931.25186998000004</v>
          </cell>
        </row>
        <row r="356">
          <cell r="C356">
            <v>932.18882277</v>
          </cell>
        </row>
        <row r="357">
          <cell r="C357">
            <v>902.7135667</v>
          </cell>
        </row>
        <row r="358">
          <cell r="C358">
            <v>881.37289072999999</v>
          </cell>
        </row>
        <row r="359">
          <cell r="C359">
            <v>893.96880809000004</v>
          </cell>
        </row>
        <row r="360">
          <cell r="C360">
            <v>917.22705441000005</v>
          </cell>
        </row>
        <row r="361">
          <cell r="C361">
            <v>915.20810060999997</v>
          </cell>
        </row>
        <row r="362">
          <cell r="C362">
            <v>929.00228446999995</v>
          </cell>
        </row>
        <row r="363">
          <cell r="C363">
            <v>943.72160699999995</v>
          </cell>
        </row>
        <row r="364">
          <cell r="C364">
            <v>948.59594757000002</v>
          </cell>
        </row>
        <row r="365">
          <cell r="C365">
            <v>945.32901872000002</v>
          </cell>
        </row>
        <row r="366">
          <cell r="C366">
            <v>947.60914930000001</v>
          </cell>
        </row>
        <row r="367">
          <cell r="C367">
            <v>943.70340815999998</v>
          </cell>
        </row>
        <row r="368">
          <cell r="C368">
            <v>921.40054394000003</v>
          </cell>
        </row>
        <row r="369">
          <cell r="C369">
            <v>899.90287217000002</v>
          </cell>
        </row>
        <row r="370">
          <cell r="C370">
            <v>894.89714033999996</v>
          </cell>
        </row>
        <row r="371">
          <cell r="C371">
            <v>889.19735061999995</v>
          </cell>
        </row>
        <row r="372">
          <cell r="C372">
            <v>897.68285930000002</v>
          </cell>
        </row>
        <row r="373">
          <cell r="C373">
            <v>874.20564049999996</v>
          </cell>
        </row>
        <row r="374">
          <cell r="C374">
            <v>845.86739662000002</v>
          </cell>
        </row>
        <row r="375">
          <cell r="C375">
            <v>885.75189037999996</v>
          </cell>
        </row>
        <row r="376">
          <cell r="C376">
            <v>967.03206895999995</v>
          </cell>
        </row>
        <row r="377">
          <cell r="C377">
            <v>1011.92348782</v>
          </cell>
        </row>
        <row r="378">
          <cell r="C378">
            <v>1031.0391288400001</v>
          </cell>
        </row>
        <row r="379">
          <cell r="C379">
            <v>1028.59809774</v>
          </cell>
        </row>
        <row r="380">
          <cell r="C380">
            <v>1007.51232957</v>
          </cell>
        </row>
        <row r="381">
          <cell r="C381">
            <v>954.79236854999999</v>
          </cell>
        </row>
        <row r="382">
          <cell r="C382">
            <v>870.02093157000002</v>
          </cell>
        </row>
        <row r="383">
          <cell r="C383">
            <v>788.93205597999997</v>
          </cell>
        </row>
        <row r="384">
          <cell r="C384">
            <v>802.39165628000001</v>
          </cell>
        </row>
        <row r="385">
          <cell r="C385">
            <v>818.53598075000002</v>
          </cell>
        </row>
        <row r="386">
          <cell r="C386">
            <v>783.93283271999996</v>
          </cell>
        </row>
        <row r="387">
          <cell r="C387">
            <v>829.12590798999997</v>
          </cell>
        </row>
        <row r="388">
          <cell r="C388">
            <v>829.27559232999999</v>
          </cell>
        </row>
        <row r="389">
          <cell r="C389">
            <v>833.78987126000004</v>
          </cell>
        </row>
        <row r="390">
          <cell r="C390">
            <v>855.38851082999997</v>
          </cell>
        </row>
        <row r="391">
          <cell r="C391">
            <v>845.12051093000002</v>
          </cell>
        </row>
        <row r="392">
          <cell r="C392">
            <v>819.56294061000006</v>
          </cell>
        </row>
        <row r="393">
          <cell r="C393">
            <v>816.42179501999999</v>
          </cell>
        </row>
        <row r="394">
          <cell r="C394">
            <v>847.56793868</v>
          </cell>
        </row>
        <row r="395">
          <cell r="C395">
            <v>839.13477683999997</v>
          </cell>
        </row>
        <row r="396">
          <cell r="C396">
            <v>870.10011186999998</v>
          </cell>
        </row>
        <row r="397">
          <cell r="C397">
            <v>825.80030510999995</v>
          </cell>
        </row>
        <row r="398">
          <cell r="C398">
            <v>802.45317004000003</v>
          </cell>
        </row>
        <row r="399">
          <cell r="C399">
            <v>807.60872217999997</v>
          </cell>
        </row>
        <row r="400">
          <cell r="C400">
            <v>877.86441806000005</v>
          </cell>
        </row>
        <row r="401">
          <cell r="C401">
            <v>927.39534538999999</v>
          </cell>
        </row>
        <row r="402">
          <cell r="C402">
            <v>941.48797533000004</v>
          </cell>
        </row>
        <row r="403">
          <cell r="C403">
            <v>950.48359909999999</v>
          </cell>
        </row>
        <row r="404">
          <cell r="C404">
            <v>932.61208925999995</v>
          </cell>
        </row>
        <row r="405">
          <cell r="C405">
            <v>895.41193155999997</v>
          </cell>
        </row>
        <row r="406">
          <cell r="C406">
            <v>837.83492364999995</v>
          </cell>
        </row>
        <row r="407">
          <cell r="C407">
            <v>778.64169473000004</v>
          </cell>
        </row>
        <row r="408">
          <cell r="C408">
            <v>825.47755382000003</v>
          </cell>
        </row>
        <row r="409">
          <cell r="C409">
            <v>838.86979071999997</v>
          </cell>
        </row>
        <row r="410">
          <cell r="C410">
            <v>772.46865398</v>
          </cell>
        </row>
        <row r="411">
          <cell r="C411">
            <v>716.22646039999995</v>
          </cell>
        </row>
        <row r="412">
          <cell r="C412">
            <v>736.54688706000002</v>
          </cell>
        </row>
        <row r="413">
          <cell r="C413">
            <v>743.03533030999995</v>
          </cell>
        </row>
        <row r="414">
          <cell r="C414">
            <v>741.92834004999997</v>
          </cell>
        </row>
        <row r="415">
          <cell r="C415">
            <v>730.03892666000002</v>
          </cell>
        </row>
        <row r="416">
          <cell r="C416">
            <v>792.59702428000003</v>
          </cell>
        </row>
        <row r="417">
          <cell r="C417">
            <v>792.61381547999997</v>
          </cell>
        </row>
        <row r="418">
          <cell r="C418">
            <v>805.64811296000005</v>
          </cell>
        </row>
        <row r="419">
          <cell r="C419">
            <v>798.16985599999998</v>
          </cell>
        </row>
        <row r="420">
          <cell r="C420">
            <v>830.90632885000002</v>
          </cell>
        </row>
        <row r="421">
          <cell r="C421">
            <v>815.26338387999999</v>
          </cell>
        </row>
        <row r="422">
          <cell r="C422">
            <v>749.54106009999998</v>
          </cell>
        </row>
        <row r="423">
          <cell r="C423">
            <v>786.37705759999994</v>
          </cell>
        </row>
        <row r="424">
          <cell r="C424">
            <v>861.30477796000002</v>
          </cell>
        </row>
        <row r="425">
          <cell r="C425">
            <v>901.07819201999996</v>
          </cell>
        </row>
        <row r="426">
          <cell r="C426">
            <v>905.62500255999998</v>
          </cell>
        </row>
        <row r="427">
          <cell r="C427">
            <v>915.09296844999994</v>
          </cell>
        </row>
        <row r="428">
          <cell r="C428">
            <v>907.59683745999996</v>
          </cell>
        </row>
        <row r="429">
          <cell r="C429">
            <v>895.43849796999996</v>
          </cell>
        </row>
        <row r="430">
          <cell r="C430">
            <v>847.94616316999998</v>
          </cell>
        </row>
        <row r="431">
          <cell r="C431">
            <v>802.24423736000006</v>
          </cell>
        </row>
        <row r="432">
          <cell r="C432">
            <v>768.39760234000005</v>
          </cell>
        </row>
        <row r="433">
          <cell r="C433">
            <v>795.82665800999996</v>
          </cell>
        </row>
        <row r="434">
          <cell r="C434">
            <v>750.56714466000005</v>
          </cell>
        </row>
        <row r="435">
          <cell r="C435">
            <v>765.83450688000005</v>
          </cell>
        </row>
        <row r="436">
          <cell r="C436">
            <v>782.38133015999995</v>
          </cell>
        </row>
        <row r="437">
          <cell r="C437">
            <v>814.96795892</v>
          </cell>
        </row>
        <row r="438">
          <cell r="C438">
            <v>833.48033846999999</v>
          </cell>
        </row>
        <row r="439">
          <cell r="C439">
            <v>816.59691857999997</v>
          </cell>
        </row>
        <row r="440">
          <cell r="C440">
            <v>787.59569578000003</v>
          </cell>
        </row>
        <row r="441">
          <cell r="C441">
            <v>810.62640850000003</v>
          </cell>
        </row>
        <row r="442">
          <cell r="C442">
            <v>822.36305081</v>
          </cell>
        </row>
        <row r="443">
          <cell r="C443">
            <v>812.05889851999996</v>
          </cell>
        </row>
        <row r="444">
          <cell r="C444">
            <v>830.92492546999995</v>
          </cell>
        </row>
        <row r="445">
          <cell r="C445">
            <v>804.66285936999998</v>
          </cell>
        </row>
        <row r="446">
          <cell r="C446">
            <v>767.61697258000004</v>
          </cell>
        </row>
        <row r="447">
          <cell r="C447">
            <v>789.87711539999998</v>
          </cell>
        </row>
        <row r="448">
          <cell r="C448">
            <v>847.57900272999996</v>
          </cell>
        </row>
        <row r="449">
          <cell r="C449">
            <v>888.55371972</v>
          </cell>
        </row>
        <row r="450">
          <cell r="C450">
            <v>894.80588448000003</v>
          </cell>
        </row>
        <row r="451">
          <cell r="C451">
            <v>911.61679043000004</v>
          </cell>
        </row>
        <row r="452">
          <cell r="C452">
            <v>913.43320831999995</v>
          </cell>
        </row>
        <row r="453">
          <cell r="C453">
            <v>893.35385946999997</v>
          </cell>
        </row>
        <row r="454">
          <cell r="C454">
            <v>842.76058476000003</v>
          </cell>
        </row>
        <row r="455">
          <cell r="C455">
            <v>772.68937708999999</v>
          </cell>
        </row>
        <row r="456">
          <cell r="C456">
            <v>752.05970556</v>
          </cell>
        </row>
        <row r="457">
          <cell r="C457">
            <v>746.59712990000003</v>
          </cell>
        </row>
        <row r="458">
          <cell r="C458">
            <v>758.10385952000001</v>
          </cell>
        </row>
        <row r="459">
          <cell r="C459">
            <v>772.03873075000001</v>
          </cell>
        </row>
        <row r="460">
          <cell r="C460">
            <v>780.94638685999996</v>
          </cell>
        </row>
        <row r="461">
          <cell r="C461">
            <v>790.33770029000004</v>
          </cell>
        </row>
        <row r="462">
          <cell r="C462">
            <v>803.37654703999999</v>
          </cell>
        </row>
        <row r="463">
          <cell r="C463">
            <v>784.98455896999997</v>
          </cell>
        </row>
        <row r="464">
          <cell r="C464">
            <v>792.09467802999995</v>
          </cell>
        </row>
        <row r="465">
          <cell r="C465">
            <v>792.50075229000004</v>
          </cell>
        </row>
        <row r="466">
          <cell r="C466">
            <v>759.42396645999997</v>
          </cell>
        </row>
        <row r="467">
          <cell r="C467">
            <v>753.80935439999996</v>
          </cell>
        </row>
        <row r="468">
          <cell r="C468">
            <v>730.32546600000001</v>
          </cell>
        </row>
        <row r="469">
          <cell r="C469">
            <v>749.81726403000005</v>
          </cell>
        </row>
        <row r="470">
          <cell r="C470">
            <v>810.37253569999996</v>
          </cell>
        </row>
        <row r="471">
          <cell r="C471">
            <v>893.04821398000001</v>
          </cell>
        </row>
        <row r="472">
          <cell r="C472">
            <v>948.65538491999996</v>
          </cell>
        </row>
        <row r="473">
          <cell r="C473">
            <v>978.94117017999997</v>
          </cell>
        </row>
        <row r="474">
          <cell r="C474">
            <v>968.74779034000005</v>
          </cell>
        </row>
        <row r="475">
          <cell r="C475">
            <v>971.63631114999998</v>
          </cell>
        </row>
        <row r="476">
          <cell r="C476">
            <v>960.31236806000004</v>
          </cell>
        </row>
        <row r="477">
          <cell r="C477">
            <v>978.40614955000001</v>
          </cell>
        </row>
        <row r="478">
          <cell r="C478">
            <v>906.14763875000006</v>
          </cell>
        </row>
        <row r="479">
          <cell r="C479">
            <v>844.99065789999997</v>
          </cell>
        </row>
        <row r="480">
          <cell r="C480">
            <v>795.84605007000005</v>
          </cell>
        </row>
        <row r="481">
          <cell r="C481">
            <v>763.18051283</v>
          </cell>
        </row>
        <row r="482">
          <cell r="C482">
            <v>788.69740413</v>
          </cell>
        </row>
        <row r="483">
          <cell r="C483">
            <v>800.58949815000005</v>
          </cell>
        </row>
        <row r="484">
          <cell r="C484">
            <v>814.15574763999996</v>
          </cell>
        </row>
        <row r="485">
          <cell r="C485">
            <v>798.12433494000004</v>
          </cell>
        </row>
        <row r="486">
          <cell r="C486">
            <v>789.58921180000004</v>
          </cell>
        </row>
        <row r="487">
          <cell r="C487">
            <v>779.88857953000002</v>
          </cell>
        </row>
        <row r="488">
          <cell r="C488">
            <v>759.63348443999996</v>
          </cell>
        </row>
        <row r="489">
          <cell r="C489">
            <v>755.04150328000003</v>
          </cell>
        </row>
        <row r="490">
          <cell r="C490">
            <v>767.98504895999997</v>
          </cell>
        </row>
        <row r="491">
          <cell r="C491">
            <v>759.77407880999999</v>
          </cell>
        </row>
        <row r="492">
          <cell r="C492">
            <v>773.72522891000006</v>
          </cell>
        </row>
        <row r="493">
          <cell r="C493">
            <v>772.83533874</v>
          </cell>
        </row>
        <row r="494">
          <cell r="C494">
            <v>806.54490841999996</v>
          </cell>
        </row>
        <row r="495">
          <cell r="C495">
            <v>859.34932094999999</v>
          </cell>
        </row>
        <row r="496">
          <cell r="C496">
            <v>942.52689516999999</v>
          </cell>
        </row>
        <row r="497">
          <cell r="C497">
            <v>989.89576957999998</v>
          </cell>
        </row>
        <row r="498">
          <cell r="C498">
            <v>1001.05508289</v>
          </cell>
        </row>
        <row r="499">
          <cell r="C499">
            <v>1011.49625285</v>
          </cell>
        </row>
        <row r="500">
          <cell r="C500">
            <v>982.85647078</v>
          </cell>
        </row>
        <row r="501">
          <cell r="C501">
            <v>922.26910658999998</v>
          </cell>
        </row>
        <row r="502">
          <cell r="C502">
            <v>847.64377219999994</v>
          </cell>
        </row>
        <row r="503">
          <cell r="C503">
            <v>775.73879108999995</v>
          </cell>
        </row>
        <row r="504">
          <cell r="C504">
            <v>757.03086817999997</v>
          </cell>
        </row>
        <row r="505">
          <cell r="C505">
            <v>747.24157581999998</v>
          </cell>
        </row>
        <row r="506">
          <cell r="C506">
            <v>737.98422244000005</v>
          </cell>
        </row>
        <row r="507">
          <cell r="C507">
            <v>765.98523880000005</v>
          </cell>
        </row>
        <row r="508">
          <cell r="C508">
            <v>758.66538922999996</v>
          </cell>
        </row>
        <row r="509">
          <cell r="C509">
            <v>774.86784842999998</v>
          </cell>
        </row>
        <row r="510">
          <cell r="C510">
            <v>758.21797459000004</v>
          </cell>
        </row>
        <row r="511">
          <cell r="C511">
            <v>772.39989510999999</v>
          </cell>
        </row>
        <row r="512">
          <cell r="C512">
            <v>734.04740088999995</v>
          </cell>
        </row>
        <row r="513">
          <cell r="C513">
            <v>778.48488550000002</v>
          </cell>
        </row>
        <row r="514">
          <cell r="C514">
            <v>793.98235731</v>
          </cell>
        </row>
        <row r="515">
          <cell r="C515">
            <v>785.95812741999998</v>
          </cell>
        </row>
        <row r="516">
          <cell r="C516">
            <v>818.43860429999995</v>
          </cell>
        </row>
        <row r="517">
          <cell r="C517">
            <v>798.33540859000004</v>
          </cell>
        </row>
        <row r="518">
          <cell r="C518">
            <v>800.57723522000003</v>
          </cell>
        </row>
        <row r="519">
          <cell r="C519">
            <v>974.48795326000004</v>
          </cell>
        </row>
        <row r="520">
          <cell r="C520">
            <v>1053.66278141</v>
          </cell>
        </row>
        <row r="521">
          <cell r="C521">
            <v>1123.34344956</v>
          </cell>
        </row>
        <row r="522">
          <cell r="C522">
            <v>1132.3837249600001</v>
          </cell>
        </row>
        <row r="523">
          <cell r="C523">
            <v>1142.0684248</v>
          </cell>
        </row>
        <row r="524">
          <cell r="C524">
            <v>1123.20052392</v>
          </cell>
        </row>
        <row r="525">
          <cell r="C525">
            <v>1089.6134954900001</v>
          </cell>
        </row>
        <row r="526">
          <cell r="C526">
            <v>1003.77572859</v>
          </cell>
        </row>
        <row r="527">
          <cell r="C527">
            <v>938.31458988999998</v>
          </cell>
        </row>
        <row r="528">
          <cell r="C528">
            <v>880.38738873</v>
          </cell>
        </row>
        <row r="529">
          <cell r="C529">
            <v>827.40616281999996</v>
          </cell>
        </row>
        <row r="530">
          <cell r="C530">
            <v>833.54238871999996</v>
          </cell>
        </row>
        <row r="531">
          <cell r="C531">
            <v>871.96663245000002</v>
          </cell>
        </row>
        <row r="532">
          <cell r="C532">
            <v>873.67502648000004</v>
          </cell>
        </row>
        <row r="533">
          <cell r="C533">
            <v>890.53697367999996</v>
          </cell>
        </row>
        <row r="534">
          <cell r="C534">
            <v>864.54880671000001</v>
          </cell>
        </row>
        <row r="535">
          <cell r="C535">
            <v>865.99334175000001</v>
          </cell>
        </row>
        <row r="536">
          <cell r="C536">
            <v>850.64530373000002</v>
          </cell>
        </row>
        <row r="537">
          <cell r="C537">
            <v>831.46200496999995</v>
          </cell>
        </row>
        <row r="538">
          <cell r="C538">
            <v>857.98217466999995</v>
          </cell>
        </row>
        <row r="539">
          <cell r="C539">
            <v>860.21342945000004</v>
          </cell>
        </row>
        <row r="540">
          <cell r="C540">
            <v>848.10912876999998</v>
          </cell>
        </row>
        <row r="541">
          <cell r="C541">
            <v>880.01056468000002</v>
          </cell>
        </row>
        <row r="542">
          <cell r="C542">
            <v>938.57243716000005</v>
          </cell>
        </row>
        <row r="543">
          <cell r="C543">
            <v>866.78670723000005</v>
          </cell>
        </row>
        <row r="544">
          <cell r="C544">
            <v>935.75154717999999</v>
          </cell>
        </row>
        <row r="545">
          <cell r="C545">
            <v>924.06090220999999</v>
          </cell>
        </row>
        <row r="546">
          <cell r="C546">
            <v>957.2019133</v>
          </cell>
        </row>
        <row r="547">
          <cell r="C547">
            <v>947.54381484999999</v>
          </cell>
        </row>
        <row r="548">
          <cell r="C548">
            <v>931.54860513000006</v>
          </cell>
        </row>
        <row r="549">
          <cell r="C549">
            <v>889.56903602</v>
          </cell>
        </row>
        <row r="550">
          <cell r="C550">
            <v>832.83453368000005</v>
          </cell>
        </row>
        <row r="551">
          <cell r="C551">
            <v>757.96996773000001</v>
          </cell>
        </row>
        <row r="552">
          <cell r="C552">
            <v>735.12543432999996</v>
          </cell>
        </row>
        <row r="553">
          <cell r="C553">
            <v>758.56726301000003</v>
          </cell>
        </row>
        <row r="554">
          <cell r="C554">
            <v>718.45563269000002</v>
          </cell>
        </row>
        <row r="555">
          <cell r="C555">
            <v>722.94144779999999</v>
          </cell>
        </row>
        <row r="556">
          <cell r="C556">
            <v>1247.6038860900001</v>
          </cell>
        </row>
        <row r="557">
          <cell r="C557">
            <v>1528.9133442499999</v>
          </cell>
        </row>
        <row r="558">
          <cell r="C558">
            <v>735.38683505999995</v>
          </cell>
        </row>
        <row r="559">
          <cell r="C559">
            <v>746.60906233000003</v>
          </cell>
        </row>
        <row r="560">
          <cell r="C560">
            <v>710.85896484</v>
          </cell>
        </row>
        <row r="561">
          <cell r="C561">
            <v>783.40145433999999</v>
          </cell>
        </row>
        <row r="562">
          <cell r="C562">
            <v>796.04913417</v>
          </cell>
        </row>
        <row r="563">
          <cell r="C563">
            <v>795.06989936000002</v>
          </cell>
        </row>
        <row r="564">
          <cell r="C564">
            <v>807.94218994000005</v>
          </cell>
        </row>
        <row r="565">
          <cell r="C565">
            <v>784.18435036000005</v>
          </cell>
        </row>
        <row r="566">
          <cell r="C566">
            <v>762.81751118</v>
          </cell>
        </row>
        <row r="567">
          <cell r="C567">
            <v>797.70856975000004</v>
          </cell>
        </row>
        <row r="568">
          <cell r="C568">
            <v>851.4744326</v>
          </cell>
        </row>
        <row r="569">
          <cell r="C569">
            <v>867.10134123</v>
          </cell>
        </row>
        <row r="570">
          <cell r="C570">
            <v>907.83715101999996</v>
          </cell>
        </row>
        <row r="571">
          <cell r="C571">
            <v>909.33772181999996</v>
          </cell>
        </row>
        <row r="572">
          <cell r="C572">
            <v>882.34076009</v>
          </cell>
        </row>
        <row r="573">
          <cell r="C573">
            <v>832.73493372999997</v>
          </cell>
        </row>
        <row r="574">
          <cell r="C574">
            <v>731.24289019000003</v>
          </cell>
        </row>
        <row r="575">
          <cell r="C575">
            <v>719.95020700999999</v>
          </cell>
        </row>
        <row r="576">
          <cell r="C576">
            <v>741.87237498000002</v>
          </cell>
        </row>
        <row r="577">
          <cell r="C577">
            <v>765.42858054999999</v>
          </cell>
        </row>
        <row r="578">
          <cell r="C578">
            <v>754.56137607000005</v>
          </cell>
        </row>
        <row r="579">
          <cell r="C579">
            <v>752.03191389000006</v>
          </cell>
        </row>
        <row r="580">
          <cell r="C580">
            <v>724.64644926000005</v>
          </cell>
        </row>
        <row r="581">
          <cell r="C581">
            <v>733.06882329999996</v>
          </cell>
        </row>
        <row r="582">
          <cell r="C582">
            <v>726.60243518000004</v>
          </cell>
        </row>
        <row r="583">
          <cell r="C583">
            <v>735.50240257999997</v>
          </cell>
        </row>
        <row r="584">
          <cell r="C584">
            <v>754.53112741999996</v>
          </cell>
        </row>
        <row r="585">
          <cell r="C585">
            <v>767.04624476000004</v>
          </cell>
        </row>
        <row r="586">
          <cell r="C586">
            <v>762.89071507999995</v>
          </cell>
        </row>
        <row r="587">
          <cell r="C587">
            <v>752.41736227000001</v>
          </cell>
        </row>
        <row r="588">
          <cell r="C588">
            <v>770.63687374000006</v>
          </cell>
        </row>
        <row r="589">
          <cell r="C589">
            <v>774.39801774</v>
          </cell>
        </row>
        <row r="590">
          <cell r="C590">
            <v>754.88035585</v>
          </cell>
        </row>
        <row r="591">
          <cell r="C591">
            <v>804.42301769000005</v>
          </cell>
        </row>
        <row r="592">
          <cell r="C592">
            <v>776.6509446</v>
          </cell>
        </row>
        <row r="593">
          <cell r="C593">
            <v>868.18023847999996</v>
          </cell>
        </row>
        <row r="594">
          <cell r="C594">
            <v>878.12720745000001</v>
          </cell>
        </row>
        <row r="595">
          <cell r="C595">
            <v>872.10564854999996</v>
          </cell>
        </row>
        <row r="596">
          <cell r="C596">
            <v>855.26097477999997</v>
          </cell>
        </row>
        <row r="597">
          <cell r="C597">
            <v>842.64978251000002</v>
          </cell>
        </row>
        <row r="598">
          <cell r="C598">
            <v>762.41092017000005</v>
          </cell>
        </row>
        <row r="599">
          <cell r="C599">
            <v>744.75035069</v>
          </cell>
        </row>
        <row r="600">
          <cell r="C600">
            <v>721.76771312999995</v>
          </cell>
        </row>
        <row r="601">
          <cell r="C601">
            <v>747.06431869000005</v>
          </cell>
        </row>
        <row r="602">
          <cell r="C602">
            <v>727.72097427000006</v>
          </cell>
        </row>
        <row r="603">
          <cell r="C603">
            <v>736.09600211999998</v>
          </cell>
        </row>
        <row r="604">
          <cell r="C604">
            <v>765.25143924999998</v>
          </cell>
        </row>
        <row r="605">
          <cell r="C605">
            <v>784.21133420000001</v>
          </cell>
        </row>
        <row r="606">
          <cell r="C606">
            <v>776.21811063999996</v>
          </cell>
        </row>
        <row r="607">
          <cell r="C607">
            <v>761.00824334000004</v>
          </cell>
        </row>
        <row r="608">
          <cell r="C608">
            <v>704.31908843999997</v>
          </cell>
        </row>
        <row r="609">
          <cell r="C609">
            <v>732.59132834000002</v>
          </cell>
        </row>
        <row r="610">
          <cell r="C610">
            <v>695.20533532000002</v>
          </cell>
        </row>
        <row r="611">
          <cell r="C611">
            <v>694.31664114</v>
          </cell>
        </row>
        <row r="612">
          <cell r="C612">
            <v>708.99779720000004</v>
          </cell>
        </row>
        <row r="613">
          <cell r="C613">
            <v>755.13316812999994</v>
          </cell>
        </row>
        <row r="614">
          <cell r="C614">
            <v>769.29943261999995</v>
          </cell>
        </row>
        <row r="615">
          <cell r="C615">
            <v>739.49576667999997</v>
          </cell>
        </row>
        <row r="616">
          <cell r="C616">
            <v>810.01154322000002</v>
          </cell>
        </row>
        <row r="617">
          <cell r="C617">
            <v>846.67825705999996</v>
          </cell>
        </row>
        <row r="618">
          <cell r="C618">
            <v>864.34018046000006</v>
          </cell>
        </row>
        <row r="619">
          <cell r="C619">
            <v>872.62671814999999</v>
          </cell>
        </row>
        <row r="620">
          <cell r="C620">
            <v>862.72814761999996</v>
          </cell>
        </row>
        <row r="621">
          <cell r="C621">
            <v>837.91816648999998</v>
          </cell>
        </row>
        <row r="622">
          <cell r="C622">
            <v>785.36223290999999</v>
          </cell>
        </row>
        <row r="623">
          <cell r="C623">
            <v>718.32975667999995</v>
          </cell>
        </row>
        <row r="624">
          <cell r="C624">
            <v>686.80122690999997</v>
          </cell>
        </row>
        <row r="625">
          <cell r="C625">
            <v>684.91907730000003</v>
          </cell>
        </row>
        <row r="626">
          <cell r="C626">
            <v>698.05005964999998</v>
          </cell>
        </row>
        <row r="627">
          <cell r="C627">
            <v>749.12993534999998</v>
          </cell>
        </row>
        <row r="628">
          <cell r="C628">
            <v>790.27159370000004</v>
          </cell>
        </row>
        <row r="629">
          <cell r="C629">
            <v>790.31703219999997</v>
          </cell>
        </row>
        <row r="630">
          <cell r="C630">
            <v>796.69667391999997</v>
          </cell>
        </row>
        <row r="631">
          <cell r="C631">
            <v>754.85179831999994</v>
          </cell>
        </row>
        <row r="632">
          <cell r="C632">
            <v>732.38787401000002</v>
          </cell>
        </row>
        <row r="633">
          <cell r="C633">
            <v>700.11770237999997</v>
          </cell>
        </row>
        <row r="634">
          <cell r="C634">
            <v>696.03237659000001</v>
          </cell>
        </row>
        <row r="635">
          <cell r="C635">
            <v>699.24334077000003</v>
          </cell>
        </row>
        <row r="636">
          <cell r="C636">
            <v>742.39764072000003</v>
          </cell>
        </row>
        <row r="637">
          <cell r="C637">
            <v>705.54136547999997</v>
          </cell>
        </row>
        <row r="638">
          <cell r="C638">
            <v>724.52834270999995</v>
          </cell>
        </row>
        <row r="639">
          <cell r="C639">
            <v>749.62553132000005</v>
          </cell>
        </row>
        <row r="640">
          <cell r="C640">
            <v>816.61846031000005</v>
          </cell>
        </row>
        <row r="641">
          <cell r="C641">
            <v>839.82321624999997</v>
          </cell>
        </row>
        <row r="642">
          <cell r="C642">
            <v>840.74498756000003</v>
          </cell>
        </row>
        <row r="643">
          <cell r="C643">
            <v>849.22331526999994</v>
          </cell>
        </row>
        <row r="644">
          <cell r="C644">
            <v>836.54410478</v>
          </cell>
        </row>
        <row r="645">
          <cell r="C645">
            <v>825.48618944999998</v>
          </cell>
        </row>
        <row r="646">
          <cell r="C646">
            <v>763.80979133999995</v>
          </cell>
        </row>
        <row r="647">
          <cell r="C647">
            <v>717.27596409</v>
          </cell>
        </row>
        <row r="648">
          <cell r="C648">
            <v>769.11279296999999</v>
          </cell>
        </row>
        <row r="649">
          <cell r="C649">
            <v>794.39928107000003</v>
          </cell>
        </row>
        <row r="650">
          <cell r="C650">
            <v>771.66240406999998</v>
          </cell>
        </row>
        <row r="651">
          <cell r="C651">
            <v>813.29358675000003</v>
          </cell>
        </row>
        <row r="652">
          <cell r="C652">
            <v>804.69218438999997</v>
          </cell>
        </row>
        <row r="653">
          <cell r="C653">
            <v>807.93357035999998</v>
          </cell>
        </row>
        <row r="654">
          <cell r="C654">
            <v>803.38419980000003</v>
          </cell>
        </row>
        <row r="655">
          <cell r="C655">
            <v>812.86613053999997</v>
          </cell>
        </row>
        <row r="656">
          <cell r="C656">
            <v>738.66947574999995</v>
          </cell>
        </row>
        <row r="657">
          <cell r="C657">
            <v>718.29744085000004</v>
          </cell>
        </row>
        <row r="658">
          <cell r="C658">
            <v>721.94756017999998</v>
          </cell>
        </row>
        <row r="659">
          <cell r="C659">
            <v>711.43418328999996</v>
          </cell>
        </row>
        <row r="660">
          <cell r="C660">
            <v>759.61910283999998</v>
          </cell>
        </row>
        <row r="661">
          <cell r="C661">
            <v>728.20798988000001</v>
          </cell>
        </row>
        <row r="662">
          <cell r="C662">
            <v>676.60173454999995</v>
          </cell>
        </row>
        <row r="663">
          <cell r="C663">
            <v>873.28519645999995</v>
          </cell>
        </row>
        <row r="664">
          <cell r="C664">
            <v>917.82073689000003</v>
          </cell>
        </row>
        <row r="665">
          <cell r="C665">
            <v>959.04448628</v>
          </cell>
        </row>
        <row r="666">
          <cell r="C666">
            <v>965.33766054</v>
          </cell>
        </row>
        <row r="667">
          <cell r="C667">
            <v>967.56029267999998</v>
          </cell>
        </row>
        <row r="668">
          <cell r="C668">
            <v>947.52233445000002</v>
          </cell>
        </row>
        <row r="669">
          <cell r="C669">
            <v>915.18001465999998</v>
          </cell>
        </row>
        <row r="670">
          <cell r="C670">
            <v>865.74113119000003</v>
          </cell>
        </row>
        <row r="671">
          <cell r="C671">
            <v>818.82881999000006</v>
          </cell>
        </row>
        <row r="672">
          <cell r="C672">
            <v>761.44130370000005</v>
          </cell>
        </row>
        <row r="673">
          <cell r="C673">
            <v>760.51900493999995</v>
          </cell>
        </row>
        <row r="674">
          <cell r="C674">
            <v>815.08615211999995</v>
          </cell>
        </row>
        <row r="675">
          <cell r="C675">
            <v>847.71503203999998</v>
          </cell>
        </row>
        <row r="676">
          <cell r="C676">
            <v>842.29686053</v>
          </cell>
        </row>
        <row r="677">
          <cell r="C677">
            <v>846.19589915999995</v>
          </cell>
        </row>
        <row r="678">
          <cell r="C678">
            <v>849.40848212000003</v>
          </cell>
        </row>
        <row r="679">
          <cell r="C679">
            <v>839.46640729000001</v>
          </cell>
        </row>
        <row r="680">
          <cell r="C680">
            <v>838.25934682000002</v>
          </cell>
        </row>
        <row r="681">
          <cell r="C681">
            <v>815.83430167999995</v>
          </cell>
        </row>
        <row r="682">
          <cell r="C682">
            <v>798.90152034000005</v>
          </cell>
        </row>
        <row r="683">
          <cell r="C683">
            <v>750.67050514000005</v>
          </cell>
        </row>
        <row r="684">
          <cell r="C684">
            <v>763.63401967000004</v>
          </cell>
        </row>
        <row r="685">
          <cell r="C685">
            <v>780.48398700999996</v>
          </cell>
        </row>
        <row r="686">
          <cell r="C686">
            <v>837.02229229</v>
          </cell>
        </row>
        <row r="687">
          <cell r="C687">
            <v>892.21247085000005</v>
          </cell>
        </row>
        <row r="688">
          <cell r="C688">
            <v>882.02534217000004</v>
          </cell>
        </row>
        <row r="689">
          <cell r="C689">
            <v>921.48921728000005</v>
          </cell>
        </row>
        <row r="690">
          <cell r="C690">
            <v>927.70962398999995</v>
          </cell>
        </row>
        <row r="691">
          <cell r="C691">
            <v>928.27247036000006</v>
          </cell>
        </row>
        <row r="692">
          <cell r="C692">
            <v>918.82535526000004</v>
          </cell>
        </row>
        <row r="693">
          <cell r="C693">
            <v>909.26701031000005</v>
          </cell>
        </row>
        <row r="694">
          <cell r="C694">
            <v>865.36546567000005</v>
          </cell>
        </row>
        <row r="695">
          <cell r="C695">
            <v>820.44571484000005</v>
          </cell>
        </row>
        <row r="696">
          <cell r="C696">
            <v>839.04301175000001</v>
          </cell>
        </row>
        <row r="697">
          <cell r="C697">
            <v>807.03073179</v>
          </cell>
        </row>
        <row r="698">
          <cell r="C698">
            <v>808.94320692999997</v>
          </cell>
        </row>
        <row r="699">
          <cell r="C699">
            <v>812.82517357999996</v>
          </cell>
        </row>
        <row r="700">
          <cell r="C700">
            <v>822.96735573000001</v>
          </cell>
        </row>
        <row r="701">
          <cell r="C701">
            <v>868.33096507000005</v>
          </cell>
        </row>
        <row r="702">
          <cell r="C702">
            <v>861.25960545999999</v>
          </cell>
        </row>
        <row r="703">
          <cell r="C703">
            <v>856.75173510000002</v>
          </cell>
        </row>
        <row r="704">
          <cell r="C704">
            <v>855.44363064000004</v>
          </cell>
        </row>
        <row r="705">
          <cell r="C705">
            <v>852.12157278999996</v>
          </cell>
        </row>
        <row r="706">
          <cell r="C706">
            <v>845.12253339999995</v>
          </cell>
        </row>
        <row r="707">
          <cell r="C707">
            <v>843.41787682999995</v>
          </cell>
        </row>
        <row r="708">
          <cell r="C708">
            <v>861.82180290999997</v>
          </cell>
        </row>
        <row r="709">
          <cell r="C709">
            <v>832.52010485999995</v>
          </cell>
        </row>
        <row r="710">
          <cell r="C710">
            <v>819.61044360999995</v>
          </cell>
        </row>
        <row r="711">
          <cell r="C711">
            <v>867.13304721999998</v>
          </cell>
        </row>
        <row r="712">
          <cell r="C712">
            <v>1018.86655092</v>
          </cell>
        </row>
        <row r="713">
          <cell r="C713">
            <v>979.48210638</v>
          </cell>
        </row>
        <row r="714">
          <cell r="C714">
            <v>961.57149635999997</v>
          </cell>
        </row>
        <row r="715">
          <cell r="C715">
            <v>958.69003989999999</v>
          </cell>
        </row>
        <row r="716">
          <cell r="C716">
            <v>965.21398624000005</v>
          </cell>
        </row>
        <row r="717">
          <cell r="C717">
            <v>1010.06335657</v>
          </cell>
        </row>
        <row r="718">
          <cell r="C718">
            <v>1008.88638527</v>
          </cell>
        </row>
        <row r="719">
          <cell r="C719">
            <v>914.71218586999998</v>
          </cell>
        </row>
        <row r="720">
          <cell r="C720">
            <v>874.72503277999999</v>
          </cell>
        </row>
        <row r="721">
          <cell r="C721">
            <v>876.78517339999996</v>
          </cell>
        </row>
        <row r="722">
          <cell r="C722">
            <v>885.53754233999996</v>
          </cell>
        </row>
        <row r="723">
          <cell r="C723">
            <v>877.26245373999996</v>
          </cell>
        </row>
        <row r="724">
          <cell r="C724">
            <v>881.50104368999996</v>
          </cell>
        </row>
        <row r="725">
          <cell r="C725">
            <v>895.69916823000005</v>
          </cell>
        </row>
        <row r="726">
          <cell r="C726">
            <v>901.21649879999995</v>
          </cell>
        </row>
        <row r="727">
          <cell r="C727">
            <v>887.36394895000001</v>
          </cell>
        </row>
        <row r="728">
          <cell r="C728">
            <v>880.60401777000004</v>
          </cell>
        </row>
        <row r="729">
          <cell r="C729">
            <v>851.55535123000004</v>
          </cell>
        </row>
        <row r="730">
          <cell r="C730">
            <v>834.03266325000004</v>
          </cell>
        </row>
        <row r="731">
          <cell r="C731">
            <v>827.87214375999997</v>
          </cell>
        </row>
        <row r="732">
          <cell r="C732">
            <v>852.93893149999997</v>
          </cell>
        </row>
        <row r="733">
          <cell r="C733">
            <v>859.54949263000003</v>
          </cell>
        </row>
        <row r="734">
          <cell r="C734">
            <v>934.49080589000005</v>
          </cell>
        </row>
        <row r="735">
          <cell r="C735">
            <v>939.86736092000001</v>
          </cell>
        </row>
        <row r="736">
          <cell r="C736">
            <v>953.53959112999996</v>
          </cell>
        </row>
        <row r="737">
          <cell r="C737">
            <v>914.31513891999998</v>
          </cell>
        </row>
        <row r="738">
          <cell r="C738">
            <v>929.85101859999997</v>
          </cell>
        </row>
        <row r="739">
          <cell r="C739">
            <v>939.15096286999994</v>
          </cell>
        </row>
        <row r="740">
          <cell r="C740">
            <v>908.41686376999996</v>
          </cell>
        </row>
        <row r="741">
          <cell r="C741">
            <v>901.37562459000003</v>
          </cell>
        </row>
        <row r="742">
          <cell r="C742">
            <v>866.39296000000002</v>
          </cell>
        </row>
        <row r="743">
          <cell r="C743">
            <v>832.59393072</v>
          </cell>
        </row>
        <row r="744">
          <cell r="C744">
            <v>813.52859105000005</v>
          </cell>
        </row>
        <row r="745">
          <cell r="C745">
            <v>804.18431154999996</v>
          </cell>
        </row>
        <row r="746">
          <cell r="C746">
            <v>807.42712122</v>
          </cell>
        </row>
        <row r="747">
          <cell r="C747">
            <v>810.24690017</v>
          </cell>
        </row>
        <row r="748">
          <cell r="C748">
            <v>820.88890876999994</v>
          </cell>
        </row>
        <row r="749">
          <cell r="C749">
            <v>828.93469783</v>
          </cell>
        </row>
        <row r="750">
          <cell r="C750">
            <v>840.41795779999995</v>
          </cell>
        </row>
        <row r="751">
          <cell r="C751">
            <v>833.73353955000005</v>
          </cell>
        </row>
        <row r="752">
          <cell r="C752">
            <v>838.48250712000004</v>
          </cell>
        </row>
        <row r="753">
          <cell r="C753">
            <v>839.83914095</v>
          </cell>
        </row>
        <row r="754">
          <cell r="C754">
            <v>864.97437665999996</v>
          </cell>
        </row>
        <row r="755">
          <cell r="C755">
            <v>852.57186483999999</v>
          </cell>
        </row>
        <row r="756">
          <cell r="C756">
            <v>871.99049823999997</v>
          </cell>
        </row>
        <row r="757">
          <cell r="C757">
            <v>849.56651351999994</v>
          </cell>
        </row>
        <row r="758">
          <cell r="C758">
            <v>835.50676124999995</v>
          </cell>
        </row>
        <row r="759">
          <cell r="C759">
            <v>897.89973794000002</v>
          </cell>
        </row>
        <row r="760">
          <cell r="C760">
            <v>995.08368674999997</v>
          </cell>
        </row>
        <row r="761">
          <cell r="C761">
            <v>1025.7721052700001</v>
          </cell>
        </row>
        <row r="762">
          <cell r="C762">
            <v>1011.62607573</v>
          </cell>
        </row>
        <row r="763">
          <cell r="C763">
            <v>1002.85957947</v>
          </cell>
        </row>
        <row r="764">
          <cell r="C764">
            <v>1001.05094651</v>
          </cell>
        </row>
        <row r="765">
          <cell r="C765">
            <v>983.59489015999998</v>
          </cell>
        </row>
        <row r="766">
          <cell r="C766">
            <v>906.90643068999998</v>
          </cell>
        </row>
        <row r="767">
          <cell r="C767">
            <v>862.63907834999998</v>
          </cell>
        </row>
        <row r="768">
          <cell r="C768">
            <v>823.96651254999995</v>
          </cell>
        </row>
        <row r="769">
          <cell r="C769">
            <v>831.99939887999994</v>
          </cell>
        </row>
        <row r="770">
          <cell r="C770">
            <v>852.16251952000005</v>
          </cell>
        </row>
        <row r="771">
          <cell r="C771">
            <v>854.50003991999995</v>
          </cell>
        </row>
        <row r="772">
          <cell r="C772">
            <v>855.51721696000004</v>
          </cell>
        </row>
        <row r="773">
          <cell r="C773">
            <v>806.54716783000003</v>
          </cell>
        </row>
        <row r="774">
          <cell r="C774">
            <v>751.35647108000001</v>
          </cell>
        </row>
        <row r="775">
          <cell r="C775">
            <v>741.86734817000001</v>
          </cell>
        </row>
        <row r="776">
          <cell r="C776">
            <v>746.53618136</v>
          </cell>
        </row>
        <row r="777">
          <cell r="C777">
            <v>751.15021932000002</v>
          </cell>
        </row>
        <row r="778">
          <cell r="C778">
            <v>748.80489021999995</v>
          </cell>
        </row>
        <row r="779">
          <cell r="C779">
            <v>734.02931020000005</v>
          </cell>
        </row>
        <row r="780">
          <cell r="C780">
            <v>727.29076682000004</v>
          </cell>
        </row>
        <row r="781">
          <cell r="C781">
            <v>776.02245602999994</v>
          </cell>
        </row>
        <row r="782">
          <cell r="C782">
            <v>800.27684245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20210701_ALYANSEN_ZONE2_S_20210"/>
    </sheetNames>
    <sheetDataSet>
      <sheetData sheetId="0">
        <row r="7">
          <cell r="D7" t="str">
            <v>июль 2021 года</v>
          </cell>
        </row>
        <row r="10">
          <cell r="D10">
            <v>3.6440235599999999</v>
          </cell>
        </row>
        <row r="12">
          <cell r="D12">
            <v>245763.82405745063</v>
          </cell>
        </row>
        <row r="18">
          <cell r="D18">
            <v>-2.7767995499999998</v>
          </cell>
        </row>
        <row r="39">
          <cell r="D39">
            <v>882.43926462000002</v>
          </cell>
        </row>
        <row r="40">
          <cell r="D40">
            <v>900.81905299000005</v>
          </cell>
        </row>
        <row r="41">
          <cell r="D41">
            <v>932.01572843999998</v>
          </cell>
        </row>
        <row r="42">
          <cell r="D42">
            <v>950.67898998999999</v>
          </cell>
        </row>
        <row r="43">
          <cell r="D43">
            <v>953.32237262000001</v>
          </cell>
        </row>
        <row r="44">
          <cell r="D44">
            <v>937.46780272000001</v>
          </cell>
        </row>
        <row r="45">
          <cell r="D45">
            <v>915.65514947999998</v>
          </cell>
        </row>
        <row r="46">
          <cell r="D46">
            <v>869.43401934999997</v>
          </cell>
        </row>
        <row r="47">
          <cell r="D47">
            <v>842.18314778000001</v>
          </cell>
        </row>
        <row r="48">
          <cell r="D48">
            <v>917.51502452</v>
          </cell>
        </row>
        <row r="49">
          <cell r="D49">
            <v>925.43471086</v>
          </cell>
        </row>
        <row r="50">
          <cell r="D50">
            <v>849.64373622999994</v>
          </cell>
        </row>
        <row r="51">
          <cell r="D51">
            <v>787.56664628999999</v>
          </cell>
        </row>
        <row r="52">
          <cell r="D52">
            <v>795.09325223999997</v>
          </cell>
        </row>
        <row r="53">
          <cell r="D53">
            <v>797.02102749000005</v>
          </cell>
        </row>
        <row r="54">
          <cell r="D54">
            <v>806.82990472999995</v>
          </cell>
        </row>
        <row r="55">
          <cell r="D55">
            <v>793.35703108999996</v>
          </cell>
        </row>
        <row r="56">
          <cell r="D56">
            <v>777.77514971000005</v>
          </cell>
        </row>
        <row r="57">
          <cell r="D57">
            <v>820.95235867999997</v>
          </cell>
        </row>
        <row r="58">
          <cell r="D58">
            <v>831.54941660999998</v>
          </cell>
        </row>
        <row r="59">
          <cell r="D59">
            <v>831.10960846</v>
          </cell>
        </row>
        <row r="60">
          <cell r="D60">
            <v>854.15700228000003</v>
          </cell>
        </row>
        <row r="61">
          <cell r="D61">
            <v>814.59642270999996</v>
          </cell>
        </row>
        <row r="62">
          <cell r="D62">
            <v>772.78530797999997</v>
          </cell>
        </row>
        <row r="63">
          <cell r="D63">
            <v>853.69453406000002</v>
          </cell>
        </row>
        <row r="64">
          <cell r="D64">
            <v>904.74227000999997</v>
          </cell>
        </row>
        <row r="65">
          <cell r="D65">
            <v>937.97060363000003</v>
          </cell>
        </row>
        <row r="66">
          <cell r="D66">
            <v>941.63343987999997</v>
          </cell>
        </row>
        <row r="67">
          <cell r="D67">
            <v>943.01406779000001</v>
          </cell>
        </row>
        <row r="68">
          <cell r="D68">
            <v>931.68597154999998</v>
          </cell>
        </row>
        <row r="69">
          <cell r="D69">
            <v>897.08608690000005</v>
          </cell>
        </row>
        <row r="70">
          <cell r="D70">
            <v>826.58883504000005</v>
          </cell>
        </row>
        <row r="71">
          <cell r="D71">
            <v>803.19677048999995</v>
          </cell>
        </row>
        <row r="72">
          <cell r="D72">
            <v>831.28344705999996</v>
          </cell>
        </row>
        <row r="73">
          <cell r="D73">
            <v>840.58813683000005</v>
          </cell>
        </row>
        <row r="74">
          <cell r="D74">
            <v>771.11651531999996</v>
          </cell>
        </row>
        <row r="75">
          <cell r="D75">
            <v>756.61642218999998</v>
          </cell>
        </row>
        <row r="76">
          <cell r="D76">
            <v>771.02383959999997</v>
          </cell>
        </row>
        <row r="77">
          <cell r="D77">
            <v>767.78492875999996</v>
          </cell>
        </row>
        <row r="78">
          <cell r="D78">
            <v>772.89098234000005</v>
          </cell>
        </row>
        <row r="79">
          <cell r="D79">
            <v>777.08861969999998</v>
          </cell>
        </row>
        <row r="80">
          <cell r="D80">
            <v>766.29765014999998</v>
          </cell>
        </row>
        <row r="81">
          <cell r="D81">
            <v>816.34451316000002</v>
          </cell>
        </row>
        <row r="82">
          <cell r="D82">
            <v>811.16031014999999</v>
          </cell>
        </row>
        <row r="83">
          <cell r="D83">
            <v>807.17660473000001</v>
          </cell>
        </row>
        <row r="84">
          <cell r="D84">
            <v>829.71167421999996</v>
          </cell>
        </row>
        <row r="85">
          <cell r="D85">
            <v>803.40154409000002</v>
          </cell>
        </row>
        <row r="86">
          <cell r="D86">
            <v>767.59265517999995</v>
          </cell>
        </row>
        <row r="87">
          <cell r="D87">
            <v>817.12102071000004</v>
          </cell>
        </row>
        <row r="88">
          <cell r="D88">
            <v>880.74180889000002</v>
          </cell>
        </row>
        <row r="89">
          <cell r="D89">
            <v>917.87213188999999</v>
          </cell>
        </row>
        <row r="90">
          <cell r="D90">
            <v>932.82902471</v>
          </cell>
        </row>
        <row r="91">
          <cell r="D91">
            <v>934.57033250999996</v>
          </cell>
        </row>
        <row r="92">
          <cell r="D92">
            <v>924.47413214000005</v>
          </cell>
        </row>
        <row r="93">
          <cell r="D93">
            <v>901.91050760999997</v>
          </cell>
        </row>
        <row r="94">
          <cell r="D94">
            <v>856.15506998000001</v>
          </cell>
        </row>
        <row r="95">
          <cell r="D95">
            <v>800.74054235000006</v>
          </cell>
        </row>
        <row r="96">
          <cell r="D96">
            <v>792.44969991999994</v>
          </cell>
        </row>
        <row r="97">
          <cell r="D97">
            <v>770.06691990000002</v>
          </cell>
        </row>
        <row r="98">
          <cell r="D98">
            <v>711.28044246000002</v>
          </cell>
        </row>
        <row r="99">
          <cell r="D99">
            <v>735.76532700999996</v>
          </cell>
        </row>
        <row r="100">
          <cell r="D100">
            <v>760.97085269000002</v>
          </cell>
        </row>
        <row r="101">
          <cell r="D101">
            <v>749.25045151999996</v>
          </cell>
        </row>
        <row r="102">
          <cell r="D102">
            <v>743.37083276999999</v>
          </cell>
        </row>
        <row r="103">
          <cell r="D103">
            <v>751.09728028999996</v>
          </cell>
        </row>
        <row r="104">
          <cell r="D104">
            <v>741.25010151000004</v>
          </cell>
        </row>
        <row r="105">
          <cell r="D105">
            <v>756.23185490000003</v>
          </cell>
        </row>
        <row r="106">
          <cell r="D106">
            <v>760.60829359000002</v>
          </cell>
        </row>
        <row r="107">
          <cell r="D107">
            <v>759.59959981999998</v>
          </cell>
        </row>
        <row r="108">
          <cell r="D108">
            <v>788.65561491000005</v>
          </cell>
        </row>
        <row r="109">
          <cell r="D109">
            <v>773.16483949999997</v>
          </cell>
        </row>
        <row r="110">
          <cell r="D110">
            <v>711.32420351999997</v>
          </cell>
        </row>
        <row r="111">
          <cell r="D111">
            <v>810.54390794999995</v>
          </cell>
        </row>
        <row r="112">
          <cell r="D112">
            <v>864.30707335</v>
          </cell>
        </row>
        <row r="113">
          <cell r="D113">
            <v>891.69894390000002</v>
          </cell>
        </row>
        <row r="114">
          <cell r="D114">
            <v>928.33562694</v>
          </cell>
        </row>
        <row r="115">
          <cell r="D115">
            <v>940.31437633999997</v>
          </cell>
        </row>
        <row r="116">
          <cell r="D116">
            <v>934.68482371000005</v>
          </cell>
        </row>
        <row r="117">
          <cell r="D117">
            <v>910.06751423000003</v>
          </cell>
        </row>
        <row r="118">
          <cell r="D118">
            <v>865.83782782000003</v>
          </cell>
        </row>
        <row r="119">
          <cell r="D119">
            <v>781.98087867000004</v>
          </cell>
        </row>
        <row r="120">
          <cell r="D120">
            <v>747.53529401000003</v>
          </cell>
        </row>
        <row r="121">
          <cell r="D121">
            <v>717.87943795000001</v>
          </cell>
        </row>
        <row r="122">
          <cell r="D122">
            <v>730.53090133000001</v>
          </cell>
        </row>
        <row r="123">
          <cell r="D123">
            <v>758.62267040999996</v>
          </cell>
        </row>
        <row r="124">
          <cell r="D124">
            <v>768.54152523000005</v>
          </cell>
        </row>
        <row r="125">
          <cell r="D125">
            <v>776.50562866999996</v>
          </cell>
        </row>
        <row r="126">
          <cell r="D126">
            <v>783.26816242999996</v>
          </cell>
        </row>
        <row r="127">
          <cell r="D127">
            <v>773.08460812999999</v>
          </cell>
        </row>
        <row r="128">
          <cell r="D128">
            <v>765.65194337000003</v>
          </cell>
        </row>
        <row r="129">
          <cell r="D129">
            <v>750.42155407999996</v>
          </cell>
        </row>
        <row r="130">
          <cell r="D130">
            <v>734.06383894999999</v>
          </cell>
        </row>
        <row r="131">
          <cell r="D131">
            <v>698.89909614999999</v>
          </cell>
        </row>
        <row r="132">
          <cell r="D132">
            <v>708.42025312999999</v>
          </cell>
        </row>
        <row r="133">
          <cell r="D133">
            <v>730.66413303000002</v>
          </cell>
        </row>
        <row r="134">
          <cell r="D134">
            <v>776.95925427999998</v>
          </cell>
        </row>
        <row r="135">
          <cell r="D135">
            <v>846.46661337</v>
          </cell>
        </row>
        <row r="136">
          <cell r="D136">
            <v>915.09707180999999</v>
          </cell>
        </row>
        <row r="137">
          <cell r="D137">
            <v>963.60258069999998</v>
          </cell>
        </row>
        <row r="138">
          <cell r="D138">
            <v>971.49578136000002</v>
          </cell>
        </row>
        <row r="139">
          <cell r="D139">
            <v>975.72317652000004</v>
          </cell>
        </row>
        <row r="140">
          <cell r="D140">
            <v>960.39170964000004</v>
          </cell>
        </row>
        <row r="141">
          <cell r="D141">
            <v>930.49249015999999</v>
          </cell>
        </row>
        <row r="142">
          <cell r="D142">
            <v>840.59051972999998</v>
          </cell>
        </row>
        <row r="143">
          <cell r="D143">
            <v>805.90252039999996</v>
          </cell>
        </row>
        <row r="144">
          <cell r="D144">
            <v>757.98779165999997</v>
          </cell>
        </row>
        <row r="145">
          <cell r="D145">
            <v>747.96500876000005</v>
          </cell>
        </row>
        <row r="146">
          <cell r="D146">
            <v>761.30664535000005</v>
          </cell>
        </row>
        <row r="147">
          <cell r="D147">
            <v>792.78759820000005</v>
          </cell>
        </row>
        <row r="148">
          <cell r="D148">
            <v>808.24530229000004</v>
          </cell>
        </row>
        <row r="149">
          <cell r="D149">
            <v>807.65290519999996</v>
          </cell>
        </row>
        <row r="150">
          <cell r="D150">
            <v>806.77488742000003</v>
          </cell>
        </row>
        <row r="151">
          <cell r="D151">
            <v>789.56258252999999</v>
          </cell>
        </row>
        <row r="152">
          <cell r="D152">
            <v>782.34054288000004</v>
          </cell>
        </row>
        <row r="153">
          <cell r="D153">
            <v>772.86003505999997</v>
          </cell>
        </row>
        <row r="154">
          <cell r="D154">
            <v>769.76558774</v>
          </cell>
        </row>
        <row r="155">
          <cell r="D155">
            <v>773.03968144999999</v>
          </cell>
        </row>
        <row r="156">
          <cell r="D156">
            <v>786.51333565000004</v>
          </cell>
        </row>
        <row r="157">
          <cell r="D157">
            <v>757.61569798000005</v>
          </cell>
        </row>
        <row r="158">
          <cell r="D158">
            <v>801.58002918</v>
          </cell>
        </row>
        <row r="159">
          <cell r="D159">
            <v>849.58861662000004</v>
          </cell>
        </row>
        <row r="160">
          <cell r="D160">
            <v>932.39936981999995</v>
          </cell>
        </row>
        <row r="161">
          <cell r="D161">
            <v>985.36421283000004</v>
          </cell>
        </row>
        <row r="162">
          <cell r="D162">
            <v>1000.29780937</v>
          </cell>
        </row>
        <row r="163">
          <cell r="D163">
            <v>999.90252869999995</v>
          </cell>
        </row>
        <row r="164">
          <cell r="D164">
            <v>976.03227619999996</v>
          </cell>
        </row>
        <row r="165">
          <cell r="D165">
            <v>929.35691884000005</v>
          </cell>
        </row>
        <row r="166">
          <cell r="D166">
            <v>880.15654610000001</v>
          </cell>
        </row>
        <row r="167">
          <cell r="D167">
            <v>808.40427513999998</v>
          </cell>
        </row>
        <row r="168">
          <cell r="D168">
            <v>747.49957514000005</v>
          </cell>
        </row>
        <row r="169">
          <cell r="D169">
            <v>736.66339888000005</v>
          </cell>
        </row>
        <row r="170">
          <cell r="D170">
            <v>771.75401268999997</v>
          </cell>
        </row>
        <row r="171">
          <cell r="D171">
            <v>841.76927178999995</v>
          </cell>
        </row>
        <row r="172">
          <cell r="D172">
            <v>844.18727751999995</v>
          </cell>
        </row>
        <row r="173">
          <cell r="D173">
            <v>849.24465162000001</v>
          </cell>
        </row>
        <row r="174">
          <cell r="D174">
            <v>858.03767448999997</v>
          </cell>
        </row>
        <row r="175">
          <cell r="D175">
            <v>853.90950726999995</v>
          </cell>
        </row>
        <row r="176">
          <cell r="D176">
            <v>833.36194434000004</v>
          </cell>
        </row>
        <row r="177">
          <cell r="D177">
            <v>826.48370697999997</v>
          </cell>
        </row>
        <row r="178">
          <cell r="D178">
            <v>782.77268449999997</v>
          </cell>
        </row>
        <row r="179">
          <cell r="D179">
            <v>771.27618894</v>
          </cell>
        </row>
        <row r="180">
          <cell r="D180">
            <v>780.54654716000005</v>
          </cell>
        </row>
        <row r="181">
          <cell r="D181">
            <v>847.65337526999997</v>
          </cell>
        </row>
        <row r="182">
          <cell r="D182">
            <v>966.01552580999999</v>
          </cell>
        </row>
        <row r="183">
          <cell r="D183">
            <v>897.69568474000005</v>
          </cell>
        </row>
        <row r="184">
          <cell r="D184">
            <v>968.42497742</v>
          </cell>
        </row>
        <row r="185">
          <cell r="D185">
            <v>1018.37231664</v>
          </cell>
        </row>
        <row r="186">
          <cell r="D186">
            <v>1012.16181402</v>
          </cell>
        </row>
        <row r="187">
          <cell r="D187">
            <v>1025.2016900199999</v>
          </cell>
        </row>
        <row r="188">
          <cell r="D188">
            <v>1012.31313383</v>
          </cell>
        </row>
        <row r="189">
          <cell r="D189">
            <v>974.07395280000003</v>
          </cell>
        </row>
        <row r="190">
          <cell r="D190">
            <v>888.63554541999997</v>
          </cell>
        </row>
        <row r="191">
          <cell r="D191">
            <v>811.25156938999999</v>
          </cell>
        </row>
        <row r="192">
          <cell r="D192">
            <v>791.33649584</v>
          </cell>
        </row>
        <row r="193">
          <cell r="D193">
            <v>799.06097879000004</v>
          </cell>
        </row>
        <row r="194">
          <cell r="D194">
            <v>829.83279227000003</v>
          </cell>
        </row>
        <row r="195">
          <cell r="D195">
            <v>843.56031925000002</v>
          </cell>
        </row>
        <row r="196">
          <cell r="D196">
            <v>854.60925496000004</v>
          </cell>
        </row>
        <row r="197">
          <cell r="D197">
            <v>860.00821105</v>
          </cell>
        </row>
        <row r="198">
          <cell r="D198">
            <v>877.18489432000001</v>
          </cell>
        </row>
        <row r="199">
          <cell r="D199">
            <v>871.69077933000005</v>
          </cell>
        </row>
        <row r="200">
          <cell r="D200">
            <v>844.14445144000001</v>
          </cell>
        </row>
        <row r="201">
          <cell r="D201">
            <v>799.61136897999995</v>
          </cell>
        </row>
        <row r="202">
          <cell r="D202">
            <v>789.17962333000003</v>
          </cell>
        </row>
        <row r="203">
          <cell r="D203">
            <v>785.18364320000001</v>
          </cell>
        </row>
        <row r="204">
          <cell r="D204">
            <v>775.29947492999997</v>
          </cell>
        </row>
        <row r="205">
          <cell r="D205">
            <v>773.79161508000004</v>
          </cell>
        </row>
        <row r="206">
          <cell r="D206">
            <v>762.72118329</v>
          </cell>
        </row>
        <row r="207">
          <cell r="D207">
            <v>845.68636132999995</v>
          </cell>
        </row>
        <row r="208">
          <cell r="D208">
            <v>945.78327015000002</v>
          </cell>
        </row>
        <row r="209">
          <cell r="D209">
            <v>990.62669387000005</v>
          </cell>
        </row>
        <row r="210">
          <cell r="D210">
            <v>1009.9676511500001</v>
          </cell>
        </row>
        <row r="211">
          <cell r="D211">
            <v>1005.92198976</v>
          </cell>
        </row>
        <row r="212">
          <cell r="D212">
            <v>995.69454740000003</v>
          </cell>
        </row>
        <row r="213">
          <cell r="D213">
            <v>958.21345256999996</v>
          </cell>
        </row>
        <row r="214">
          <cell r="D214">
            <v>903.52266439000005</v>
          </cell>
        </row>
        <row r="215">
          <cell r="D215">
            <v>841.71892150999997</v>
          </cell>
        </row>
        <row r="216">
          <cell r="D216">
            <v>803.95949118999999</v>
          </cell>
        </row>
        <row r="217">
          <cell r="D217">
            <v>807.21830349000004</v>
          </cell>
        </row>
        <row r="218">
          <cell r="D218">
            <v>826.32048541999995</v>
          </cell>
        </row>
        <row r="219">
          <cell r="D219">
            <v>855.03300865999995</v>
          </cell>
        </row>
        <row r="220">
          <cell r="D220">
            <v>869.20852534000005</v>
          </cell>
        </row>
        <row r="221">
          <cell r="D221">
            <v>898.40893614000004</v>
          </cell>
        </row>
        <row r="222">
          <cell r="D222">
            <v>858.85011379000002</v>
          </cell>
        </row>
        <row r="223">
          <cell r="D223">
            <v>854.33572486000003</v>
          </cell>
        </row>
        <row r="224">
          <cell r="D224">
            <v>832.57373765</v>
          </cell>
        </row>
        <row r="225">
          <cell r="D225">
            <v>798.40910341999995</v>
          </cell>
        </row>
        <row r="226">
          <cell r="D226">
            <v>774.61394733999998</v>
          </cell>
        </row>
        <row r="227">
          <cell r="D227">
            <v>774.00067215000001</v>
          </cell>
        </row>
        <row r="228">
          <cell r="D228">
            <v>775.23527662000004</v>
          </cell>
        </row>
        <row r="229">
          <cell r="D229">
            <v>782.12572681999995</v>
          </cell>
        </row>
        <row r="230">
          <cell r="D230">
            <v>836.01528332999999</v>
          </cell>
        </row>
        <row r="231">
          <cell r="D231">
            <v>943.88536402</v>
          </cell>
        </row>
        <row r="232">
          <cell r="D232">
            <v>1034.83536731</v>
          </cell>
        </row>
        <row r="233">
          <cell r="D233">
            <v>1070.5708016000001</v>
          </cell>
        </row>
        <row r="234">
          <cell r="D234">
            <v>1097.5357766499999</v>
          </cell>
        </row>
        <row r="235">
          <cell r="D235">
            <v>1089.2838394600001</v>
          </cell>
        </row>
        <row r="236">
          <cell r="D236">
            <v>1061.52238296</v>
          </cell>
        </row>
        <row r="237">
          <cell r="D237">
            <v>1011.91484785</v>
          </cell>
        </row>
        <row r="238">
          <cell r="D238">
            <v>915.36673484000005</v>
          </cell>
        </row>
        <row r="239">
          <cell r="D239">
            <v>835.36566495</v>
          </cell>
        </row>
        <row r="240">
          <cell r="D240">
            <v>810.20971176</v>
          </cell>
        </row>
        <row r="241">
          <cell r="D241">
            <v>785.94909967000001</v>
          </cell>
        </row>
        <row r="242">
          <cell r="D242">
            <v>798.41143249000004</v>
          </cell>
        </row>
        <row r="243">
          <cell r="D243">
            <v>818.82647525000004</v>
          </cell>
        </row>
        <row r="244">
          <cell r="D244">
            <v>825.02785993999998</v>
          </cell>
        </row>
        <row r="245">
          <cell r="D245">
            <v>830.42098658999998</v>
          </cell>
        </row>
        <row r="246">
          <cell r="D246">
            <v>833.03904898999997</v>
          </cell>
        </row>
        <row r="247">
          <cell r="D247">
            <v>821.30964653000001</v>
          </cell>
        </row>
        <row r="248">
          <cell r="D248">
            <v>809.33702092999999</v>
          </cell>
        </row>
        <row r="249">
          <cell r="D249">
            <v>783.65618975999996</v>
          </cell>
        </row>
        <row r="250">
          <cell r="D250">
            <v>767.55090843999994</v>
          </cell>
        </row>
        <row r="251">
          <cell r="D251">
            <v>755.92140322</v>
          </cell>
        </row>
        <row r="252">
          <cell r="D252">
            <v>772.91904391000003</v>
          </cell>
        </row>
        <row r="253">
          <cell r="D253">
            <v>758.93569230000003</v>
          </cell>
        </row>
        <row r="254">
          <cell r="D254">
            <v>778.31251177000001</v>
          </cell>
        </row>
        <row r="255">
          <cell r="D255">
            <v>865.03316726000003</v>
          </cell>
        </row>
        <row r="256">
          <cell r="D256">
            <v>929.72568121999996</v>
          </cell>
        </row>
        <row r="257">
          <cell r="D257">
            <v>965.91684215999999</v>
          </cell>
        </row>
        <row r="258">
          <cell r="D258">
            <v>977.81606452000005</v>
          </cell>
        </row>
        <row r="259">
          <cell r="D259">
            <v>983.27612997000006</v>
          </cell>
        </row>
        <row r="260">
          <cell r="D260">
            <v>968.35856858</v>
          </cell>
        </row>
        <row r="261">
          <cell r="D261">
            <v>954.55917099999999</v>
          </cell>
        </row>
        <row r="262">
          <cell r="D262">
            <v>887.75724475000004</v>
          </cell>
        </row>
        <row r="263">
          <cell r="D263">
            <v>827.67477724000003</v>
          </cell>
        </row>
        <row r="264">
          <cell r="D264">
            <v>765.45128193000005</v>
          </cell>
        </row>
        <row r="265">
          <cell r="D265">
            <v>750.32576030999996</v>
          </cell>
        </row>
        <row r="266">
          <cell r="D266">
            <v>744.25856852000004</v>
          </cell>
        </row>
        <row r="267">
          <cell r="D267">
            <v>778.80632840999999</v>
          </cell>
        </row>
        <row r="268">
          <cell r="D268">
            <v>795.67045435</v>
          </cell>
        </row>
        <row r="269">
          <cell r="D269">
            <v>810.22958377999998</v>
          </cell>
        </row>
        <row r="270">
          <cell r="D270">
            <v>820.00281933999997</v>
          </cell>
        </row>
        <row r="271">
          <cell r="D271">
            <v>821.96655223000005</v>
          </cell>
        </row>
        <row r="272">
          <cell r="D272">
            <v>816.43298943000002</v>
          </cell>
        </row>
        <row r="273">
          <cell r="D273">
            <v>799.80200358000002</v>
          </cell>
        </row>
        <row r="274">
          <cell r="D274">
            <v>783.21304133000001</v>
          </cell>
        </row>
        <row r="275">
          <cell r="D275">
            <v>776.09858102999999</v>
          </cell>
        </row>
        <row r="276">
          <cell r="D276">
            <v>761.67769983000005</v>
          </cell>
        </row>
        <row r="277">
          <cell r="D277">
            <v>761.16577502999996</v>
          </cell>
        </row>
        <row r="278">
          <cell r="D278">
            <v>825.82438791000004</v>
          </cell>
        </row>
        <row r="279">
          <cell r="D279">
            <v>856.43898571</v>
          </cell>
        </row>
        <row r="280">
          <cell r="D280">
            <v>925.79957665999996</v>
          </cell>
        </row>
        <row r="281">
          <cell r="D281">
            <v>978.40225364000003</v>
          </cell>
        </row>
        <row r="282">
          <cell r="D282">
            <v>988.73369266999998</v>
          </cell>
        </row>
        <row r="283">
          <cell r="D283">
            <v>986.40351515999998</v>
          </cell>
        </row>
        <row r="284">
          <cell r="D284">
            <v>983.26270477000003</v>
          </cell>
        </row>
        <row r="285">
          <cell r="D285">
            <v>975.61003460999996</v>
          </cell>
        </row>
        <row r="286">
          <cell r="D286">
            <v>926.25082329999998</v>
          </cell>
        </row>
        <row r="287">
          <cell r="D287">
            <v>845.24784376000002</v>
          </cell>
        </row>
        <row r="288">
          <cell r="D288">
            <v>801.46003315999997</v>
          </cell>
        </row>
        <row r="289">
          <cell r="D289">
            <v>758.75552828000002</v>
          </cell>
        </row>
        <row r="290">
          <cell r="D290">
            <v>758.22712774000001</v>
          </cell>
        </row>
        <row r="291">
          <cell r="D291">
            <v>775.11451416</v>
          </cell>
        </row>
        <row r="292">
          <cell r="D292">
            <v>786.71960531000002</v>
          </cell>
        </row>
        <row r="293">
          <cell r="D293">
            <v>788.30246481999995</v>
          </cell>
        </row>
        <row r="294">
          <cell r="D294">
            <v>788.75907139000003</v>
          </cell>
        </row>
        <row r="295">
          <cell r="D295">
            <v>780.57185128000003</v>
          </cell>
        </row>
        <row r="296">
          <cell r="D296">
            <v>790.10682695000003</v>
          </cell>
        </row>
        <row r="297">
          <cell r="D297">
            <v>752.30280671000003</v>
          </cell>
        </row>
        <row r="298">
          <cell r="D298">
            <v>747.15177037000001</v>
          </cell>
        </row>
        <row r="299">
          <cell r="D299">
            <v>715.20173961</v>
          </cell>
        </row>
        <row r="300">
          <cell r="D300">
            <v>711.45489729999997</v>
          </cell>
        </row>
        <row r="301">
          <cell r="D301">
            <v>736.39287969999998</v>
          </cell>
        </row>
        <row r="302">
          <cell r="D302">
            <v>713.00315422999995</v>
          </cell>
        </row>
        <row r="303">
          <cell r="D303">
            <v>808.12441090000004</v>
          </cell>
        </row>
        <row r="304">
          <cell r="D304">
            <v>888.96719967000001</v>
          </cell>
        </row>
        <row r="305">
          <cell r="D305">
            <v>953.56270370000004</v>
          </cell>
        </row>
        <row r="306">
          <cell r="D306">
            <v>983.12969174</v>
          </cell>
        </row>
        <row r="307">
          <cell r="D307">
            <v>1002.58242593</v>
          </cell>
        </row>
        <row r="308">
          <cell r="D308">
            <v>979.16232635999995</v>
          </cell>
        </row>
        <row r="309">
          <cell r="D309">
            <v>926.62798183999996</v>
          </cell>
        </row>
        <row r="310">
          <cell r="D310">
            <v>828.58080987999995</v>
          </cell>
        </row>
        <row r="311">
          <cell r="D311">
            <v>769.62816886999997</v>
          </cell>
        </row>
        <row r="312">
          <cell r="D312">
            <v>798.76309137999999</v>
          </cell>
        </row>
        <row r="313">
          <cell r="D313">
            <v>810.26898354000002</v>
          </cell>
        </row>
        <row r="314">
          <cell r="D314">
            <v>818.54145519999997</v>
          </cell>
        </row>
        <row r="315">
          <cell r="D315">
            <v>822.23820312999999</v>
          </cell>
        </row>
        <row r="316">
          <cell r="D316">
            <v>834.56464072000006</v>
          </cell>
        </row>
        <row r="317">
          <cell r="D317">
            <v>800.92028070000003</v>
          </cell>
        </row>
        <row r="318">
          <cell r="D318">
            <v>814.26181736000001</v>
          </cell>
        </row>
        <row r="319">
          <cell r="D319">
            <v>801.63824418000002</v>
          </cell>
        </row>
        <row r="320">
          <cell r="D320">
            <v>785.26789208000002</v>
          </cell>
        </row>
        <row r="321">
          <cell r="D321">
            <v>835.15265591000002</v>
          </cell>
        </row>
        <row r="322">
          <cell r="D322">
            <v>856.71250238000005</v>
          </cell>
        </row>
        <row r="323">
          <cell r="D323">
            <v>875.01934289999997</v>
          </cell>
        </row>
        <row r="324">
          <cell r="D324">
            <v>876.83244676000004</v>
          </cell>
        </row>
        <row r="325">
          <cell r="D325">
            <v>828.36164861999998</v>
          </cell>
        </row>
        <row r="326">
          <cell r="D326">
            <v>783.72431988999995</v>
          </cell>
        </row>
        <row r="327">
          <cell r="D327">
            <v>859.84711172000004</v>
          </cell>
        </row>
        <row r="328">
          <cell r="D328">
            <v>933.46659718000001</v>
          </cell>
        </row>
        <row r="329">
          <cell r="D329">
            <v>988.98044136999999</v>
          </cell>
        </row>
        <row r="330">
          <cell r="D330">
            <v>987.96163071000001</v>
          </cell>
        </row>
        <row r="331">
          <cell r="D331">
            <v>992.00217711000005</v>
          </cell>
        </row>
        <row r="332">
          <cell r="D332">
            <v>993.79027671999995</v>
          </cell>
        </row>
        <row r="333">
          <cell r="D333">
            <v>944.45567186000005</v>
          </cell>
        </row>
        <row r="334">
          <cell r="D334">
            <v>858.01966794999998</v>
          </cell>
        </row>
        <row r="335">
          <cell r="D335">
            <v>796.72877612000002</v>
          </cell>
        </row>
        <row r="336">
          <cell r="D336">
            <v>794.33855257000005</v>
          </cell>
        </row>
        <row r="337">
          <cell r="D337">
            <v>853.64766680000002</v>
          </cell>
        </row>
        <row r="338">
          <cell r="D338">
            <v>930.10049059000005</v>
          </cell>
        </row>
        <row r="339">
          <cell r="D339">
            <v>822.15410319</v>
          </cell>
        </row>
        <row r="340">
          <cell r="D340">
            <v>817.30207731999997</v>
          </cell>
        </row>
        <row r="341">
          <cell r="D341">
            <v>796.38697662000004</v>
          </cell>
        </row>
        <row r="342">
          <cell r="D342">
            <v>789.94744609999998</v>
          </cell>
        </row>
        <row r="343">
          <cell r="D343">
            <v>793.94958668000004</v>
          </cell>
        </row>
        <row r="344">
          <cell r="D344">
            <v>779.88976175000005</v>
          </cell>
        </row>
        <row r="345">
          <cell r="D345">
            <v>842.96514221999996</v>
          </cell>
        </row>
        <row r="346">
          <cell r="D346">
            <v>862.80120222999994</v>
          </cell>
        </row>
        <row r="347">
          <cell r="D347">
            <v>864.82542264000006</v>
          </cell>
        </row>
        <row r="348">
          <cell r="D348">
            <v>869.42501729000003</v>
          </cell>
        </row>
        <row r="349">
          <cell r="D349">
            <v>846.03067783999995</v>
          </cell>
        </row>
        <row r="350">
          <cell r="D350">
            <v>794.15610346999995</v>
          </cell>
        </row>
        <row r="351">
          <cell r="D351">
            <v>856.98059737000005</v>
          </cell>
        </row>
        <row r="352">
          <cell r="D352">
            <v>940.79735820999997</v>
          </cell>
        </row>
        <row r="353">
          <cell r="D353">
            <v>990.58700131000001</v>
          </cell>
        </row>
        <row r="354">
          <cell r="D354">
            <v>975.77172206</v>
          </cell>
        </row>
        <row r="355">
          <cell r="D355">
            <v>985.27435204999995</v>
          </cell>
        </row>
        <row r="356">
          <cell r="D356">
            <v>985.85157576999995</v>
          </cell>
        </row>
        <row r="357">
          <cell r="D357">
            <v>954.38083601000005</v>
          </cell>
        </row>
        <row r="358">
          <cell r="D358">
            <v>931.03987283000004</v>
          </cell>
        </row>
        <row r="359">
          <cell r="D359">
            <v>944.9833294</v>
          </cell>
        </row>
        <row r="360">
          <cell r="D360">
            <v>969.36256960000003</v>
          </cell>
        </row>
        <row r="361">
          <cell r="D361">
            <v>973.45295139999996</v>
          </cell>
        </row>
        <row r="362">
          <cell r="D362">
            <v>986.35823577999997</v>
          </cell>
        </row>
        <row r="363">
          <cell r="D363">
            <v>999.39790564999998</v>
          </cell>
        </row>
        <row r="364">
          <cell r="D364">
            <v>1002.41044866</v>
          </cell>
        </row>
        <row r="365">
          <cell r="D365">
            <v>998.78572110000005</v>
          </cell>
        </row>
        <row r="366">
          <cell r="D366">
            <v>1001.38277441</v>
          </cell>
        </row>
        <row r="367">
          <cell r="D367">
            <v>997.35678901000006</v>
          </cell>
        </row>
        <row r="368">
          <cell r="D368">
            <v>979.17204002000005</v>
          </cell>
        </row>
        <row r="369">
          <cell r="D369">
            <v>958.16537638</v>
          </cell>
        </row>
        <row r="370">
          <cell r="D370">
            <v>946.31396087999997</v>
          </cell>
        </row>
        <row r="371">
          <cell r="D371">
            <v>939.46144121999998</v>
          </cell>
        </row>
        <row r="372">
          <cell r="D372">
            <v>951.75838984999996</v>
          </cell>
        </row>
        <row r="373">
          <cell r="D373">
            <v>923.25046448000001</v>
          </cell>
        </row>
        <row r="374">
          <cell r="D374">
            <v>893.61075328000004</v>
          </cell>
        </row>
        <row r="375">
          <cell r="D375">
            <v>936.07266891999996</v>
          </cell>
        </row>
        <row r="376">
          <cell r="D376">
            <v>1021.86792708</v>
          </cell>
        </row>
        <row r="377">
          <cell r="D377">
            <v>1075.0328948599999</v>
          </cell>
        </row>
        <row r="378">
          <cell r="D378">
            <v>1093.9070386400001</v>
          </cell>
        </row>
        <row r="379">
          <cell r="D379">
            <v>1087.8597421699999</v>
          </cell>
        </row>
        <row r="380">
          <cell r="D380">
            <v>1066.15733602</v>
          </cell>
        </row>
        <row r="381">
          <cell r="D381">
            <v>1013.76482745</v>
          </cell>
        </row>
        <row r="382">
          <cell r="D382">
            <v>919.86007092</v>
          </cell>
        </row>
        <row r="383">
          <cell r="D383">
            <v>833.57447313</v>
          </cell>
        </row>
        <row r="384">
          <cell r="D384">
            <v>848.48665726000002</v>
          </cell>
        </row>
        <row r="385">
          <cell r="D385">
            <v>871.80763891000004</v>
          </cell>
        </row>
        <row r="386">
          <cell r="D386">
            <v>835.14092853</v>
          </cell>
        </row>
        <row r="387">
          <cell r="D387">
            <v>881.75731072999997</v>
          </cell>
        </row>
        <row r="388">
          <cell r="D388">
            <v>876.40192850999995</v>
          </cell>
        </row>
        <row r="389">
          <cell r="D389">
            <v>881.79556346000004</v>
          </cell>
        </row>
        <row r="390">
          <cell r="D390">
            <v>904.66328295000005</v>
          </cell>
        </row>
        <row r="391">
          <cell r="D391">
            <v>893.95576110000002</v>
          </cell>
        </row>
        <row r="392">
          <cell r="D392">
            <v>865.87800379999999</v>
          </cell>
        </row>
        <row r="393">
          <cell r="D393">
            <v>863.31967122000003</v>
          </cell>
        </row>
        <row r="394">
          <cell r="D394">
            <v>895.63347681000005</v>
          </cell>
        </row>
        <row r="395">
          <cell r="D395">
            <v>888.32355798000003</v>
          </cell>
        </row>
        <row r="396">
          <cell r="D396">
            <v>918.78029397</v>
          </cell>
        </row>
        <row r="397">
          <cell r="D397">
            <v>874.61236739000003</v>
          </cell>
        </row>
        <row r="398">
          <cell r="D398">
            <v>848.54210282999998</v>
          </cell>
        </row>
        <row r="399">
          <cell r="D399">
            <v>853.92379475999996</v>
          </cell>
        </row>
        <row r="400">
          <cell r="D400">
            <v>929.33738033999998</v>
          </cell>
        </row>
        <row r="401">
          <cell r="D401">
            <v>986.91469896000001</v>
          </cell>
        </row>
        <row r="402">
          <cell r="D402">
            <v>999.76860316</v>
          </cell>
        </row>
        <row r="403">
          <cell r="D403">
            <v>1006.21154967</v>
          </cell>
        </row>
        <row r="404">
          <cell r="D404">
            <v>985.22242867</v>
          </cell>
        </row>
        <row r="405">
          <cell r="D405">
            <v>947.96623480000005</v>
          </cell>
        </row>
        <row r="406">
          <cell r="D406">
            <v>885.92747810000003</v>
          </cell>
        </row>
        <row r="407">
          <cell r="D407">
            <v>822.85107359000006</v>
          </cell>
        </row>
        <row r="408">
          <cell r="D408">
            <v>872.54789875999995</v>
          </cell>
        </row>
        <row r="409">
          <cell r="D409">
            <v>892.05821936999996</v>
          </cell>
        </row>
        <row r="410">
          <cell r="D410">
            <v>819.12433496999995</v>
          </cell>
        </row>
        <row r="411">
          <cell r="D411">
            <v>761.95050777999995</v>
          </cell>
        </row>
        <row r="412">
          <cell r="D412">
            <v>778.48198352999998</v>
          </cell>
        </row>
        <row r="413">
          <cell r="D413">
            <v>785.26432653999996</v>
          </cell>
        </row>
        <row r="414">
          <cell r="D414">
            <v>784.21824312000001</v>
          </cell>
        </row>
        <row r="415">
          <cell r="D415">
            <v>771.84873025000002</v>
          </cell>
        </row>
        <row r="416">
          <cell r="D416">
            <v>837.50337238999998</v>
          </cell>
        </row>
        <row r="417">
          <cell r="D417">
            <v>842.00133883000001</v>
          </cell>
        </row>
        <row r="418">
          <cell r="D418">
            <v>852.70227224999996</v>
          </cell>
        </row>
        <row r="419">
          <cell r="D419">
            <v>849.47207732000004</v>
          </cell>
        </row>
        <row r="420">
          <cell r="D420">
            <v>879.77996793</v>
          </cell>
        </row>
        <row r="421">
          <cell r="D421">
            <v>861.58296489999998</v>
          </cell>
        </row>
        <row r="422">
          <cell r="D422">
            <v>792.83019449999995</v>
          </cell>
        </row>
        <row r="423">
          <cell r="D423">
            <v>832.08181981999996</v>
          </cell>
        </row>
        <row r="424">
          <cell r="D424">
            <v>911.23914046000004</v>
          </cell>
        </row>
        <row r="425">
          <cell r="D425">
            <v>953.31883262999997</v>
          </cell>
        </row>
        <row r="426">
          <cell r="D426">
            <v>963.96216904000005</v>
          </cell>
        </row>
        <row r="427">
          <cell r="D427">
            <v>968.50226767000004</v>
          </cell>
        </row>
        <row r="428">
          <cell r="D428">
            <v>959.34838502000002</v>
          </cell>
        </row>
        <row r="429">
          <cell r="D429">
            <v>954.11696645999996</v>
          </cell>
        </row>
        <row r="430">
          <cell r="D430">
            <v>897.83849138000005</v>
          </cell>
        </row>
        <row r="431">
          <cell r="D431">
            <v>850.91356279000001</v>
          </cell>
        </row>
        <row r="432">
          <cell r="D432">
            <v>812.57170395000003</v>
          </cell>
        </row>
        <row r="433">
          <cell r="D433">
            <v>845.87864245000003</v>
          </cell>
        </row>
        <row r="434">
          <cell r="D434">
            <v>795.62503643000002</v>
          </cell>
        </row>
        <row r="435">
          <cell r="D435">
            <v>811.10050679000005</v>
          </cell>
        </row>
        <row r="436">
          <cell r="D436">
            <v>827.16082330999996</v>
          </cell>
        </row>
        <row r="437">
          <cell r="D437">
            <v>861.76669716000004</v>
          </cell>
        </row>
        <row r="438">
          <cell r="D438">
            <v>881.42146645000003</v>
          </cell>
        </row>
        <row r="439">
          <cell r="D439">
            <v>863.43387041999995</v>
          </cell>
        </row>
        <row r="440">
          <cell r="D440">
            <v>832.46210077000001</v>
          </cell>
        </row>
        <row r="441">
          <cell r="D441">
            <v>863.84460919000003</v>
          </cell>
        </row>
        <row r="442">
          <cell r="D442">
            <v>870.55883921999998</v>
          </cell>
        </row>
        <row r="443">
          <cell r="D443">
            <v>864.77014313999996</v>
          </cell>
        </row>
        <row r="444">
          <cell r="D444">
            <v>877.52495447000001</v>
          </cell>
        </row>
        <row r="445">
          <cell r="D445">
            <v>855.02821535999999</v>
          </cell>
        </row>
        <row r="446">
          <cell r="D446">
            <v>812.18433214000004</v>
          </cell>
        </row>
        <row r="447">
          <cell r="D447">
            <v>835.48944045999997</v>
          </cell>
        </row>
        <row r="448">
          <cell r="D448">
            <v>896.78519654000002</v>
          </cell>
        </row>
        <row r="449">
          <cell r="D449">
            <v>939.39459575000001</v>
          </cell>
        </row>
        <row r="450">
          <cell r="D450">
            <v>951.93651281999996</v>
          </cell>
        </row>
        <row r="451">
          <cell r="D451">
            <v>964.44470787</v>
          </cell>
        </row>
        <row r="452">
          <cell r="D452">
            <v>964.87243481999997</v>
          </cell>
        </row>
        <row r="453">
          <cell r="D453">
            <v>950.88130151999997</v>
          </cell>
        </row>
        <row r="454">
          <cell r="D454">
            <v>892.98453060999998</v>
          </cell>
        </row>
        <row r="455">
          <cell r="D455">
            <v>816.60066046999998</v>
          </cell>
        </row>
        <row r="456">
          <cell r="D456">
            <v>794.80446459999996</v>
          </cell>
        </row>
        <row r="457">
          <cell r="D457">
            <v>789.37399454000001</v>
          </cell>
        </row>
        <row r="458">
          <cell r="D458">
            <v>804.00588026000003</v>
          </cell>
        </row>
        <row r="459">
          <cell r="D459">
            <v>819.77460408000002</v>
          </cell>
        </row>
        <row r="460">
          <cell r="D460">
            <v>827.16810009000005</v>
          </cell>
        </row>
        <row r="461">
          <cell r="D461">
            <v>835.38785243999996</v>
          </cell>
        </row>
        <row r="462">
          <cell r="D462">
            <v>849.20335678000004</v>
          </cell>
        </row>
        <row r="463">
          <cell r="D463">
            <v>829.71439554999995</v>
          </cell>
        </row>
        <row r="464">
          <cell r="D464">
            <v>837.16476524999996</v>
          </cell>
        </row>
        <row r="465">
          <cell r="D465">
            <v>837.25392283999997</v>
          </cell>
        </row>
        <row r="466">
          <cell r="D466">
            <v>804.40183352999998</v>
          </cell>
        </row>
        <row r="467">
          <cell r="D467">
            <v>801.79350971999997</v>
          </cell>
        </row>
        <row r="468">
          <cell r="D468">
            <v>770.76597678999997</v>
          </cell>
        </row>
        <row r="469">
          <cell r="D469">
            <v>794.88930262999997</v>
          </cell>
        </row>
        <row r="470">
          <cell r="D470">
            <v>857.10270466999998</v>
          </cell>
        </row>
        <row r="471">
          <cell r="D471">
            <v>944.76305881999997</v>
          </cell>
        </row>
        <row r="472">
          <cell r="D472">
            <v>1008.14604252</v>
          </cell>
        </row>
        <row r="473">
          <cell r="D473">
            <v>1032.8924786099999</v>
          </cell>
        </row>
        <row r="474">
          <cell r="D474">
            <v>1028.7572305199999</v>
          </cell>
        </row>
        <row r="475">
          <cell r="D475">
            <v>1027.2744919300001</v>
          </cell>
        </row>
        <row r="476">
          <cell r="D476">
            <v>1015.5017996</v>
          </cell>
        </row>
        <row r="477">
          <cell r="D477">
            <v>1041.5569227999999</v>
          </cell>
        </row>
        <row r="478">
          <cell r="D478">
            <v>960.69499273999998</v>
          </cell>
        </row>
        <row r="479">
          <cell r="D479">
            <v>893.17354201000001</v>
          </cell>
        </row>
        <row r="480">
          <cell r="D480">
            <v>841.99571690000005</v>
          </cell>
        </row>
        <row r="481">
          <cell r="D481">
            <v>812.24283873000002</v>
          </cell>
        </row>
        <row r="482">
          <cell r="D482">
            <v>836.40827592000005</v>
          </cell>
        </row>
        <row r="483">
          <cell r="D483">
            <v>849.58738661999996</v>
          </cell>
        </row>
        <row r="484">
          <cell r="D484">
            <v>862.05734029999996</v>
          </cell>
        </row>
        <row r="485">
          <cell r="D485">
            <v>843.87426674000005</v>
          </cell>
        </row>
        <row r="486">
          <cell r="D486">
            <v>835.02247364000004</v>
          </cell>
        </row>
        <row r="487">
          <cell r="D487">
            <v>824.54572200999996</v>
          </cell>
        </row>
        <row r="488">
          <cell r="D488">
            <v>809.29702732999999</v>
          </cell>
        </row>
        <row r="489">
          <cell r="D489">
            <v>801.51577554000005</v>
          </cell>
        </row>
        <row r="490">
          <cell r="D490">
            <v>811.39641669000002</v>
          </cell>
        </row>
        <row r="491">
          <cell r="D491">
            <v>809.39136515999996</v>
          </cell>
        </row>
        <row r="492">
          <cell r="D492">
            <v>824.05852584000002</v>
          </cell>
        </row>
        <row r="493">
          <cell r="D493">
            <v>817.02486467000006</v>
          </cell>
        </row>
        <row r="494">
          <cell r="D494">
            <v>853.17077928000003</v>
          </cell>
        </row>
        <row r="495">
          <cell r="D495">
            <v>907.76639424999996</v>
          </cell>
        </row>
        <row r="496">
          <cell r="D496">
            <v>996.96070483999995</v>
          </cell>
        </row>
        <row r="497">
          <cell r="D497">
            <v>1048.3683921500001</v>
          </cell>
        </row>
        <row r="498">
          <cell r="D498">
            <v>1061.9407574500001</v>
          </cell>
        </row>
        <row r="499">
          <cell r="D499">
            <v>1069.5490824000001</v>
          </cell>
        </row>
        <row r="500">
          <cell r="D500">
            <v>1038.7118557199999</v>
          </cell>
        </row>
        <row r="501">
          <cell r="D501">
            <v>982.34901092999996</v>
          </cell>
        </row>
        <row r="502">
          <cell r="D502">
            <v>896.43242715999997</v>
          </cell>
        </row>
        <row r="503">
          <cell r="D503">
            <v>819.75520458000005</v>
          </cell>
        </row>
        <row r="504">
          <cell r="D504">
            <v>800.47905234999996</v>
          </cell>
        </row>
        <row r="505">
          <cell r="D505">
            <v>793.24817927000004</v>
          </cell>
        </row>
        <row r="506">
          <cell r="D506">
            <v>780.28364950000002</v>
          </cell>
        </row>
        <row r="507">
          <cell r="D507">
            <v>811.30756588999998</v>
          </cell>
        </row>
        <row r="508">
          <cell r="D508">
            <v>802.85812241999997</v>
          </cell>
        </row>
        <row r="509">
          <cell r="D509">
            <v>819.43974918000004</v>
          </cell>
        </row>
        <row r="510">
          <cell r="D510">
            <v>801.51806431</v>
          </cell>
        </row>
        <row r="511">
          <cell r="D511">
            <v>816.89462179999998</v>
          </cell>
        </row>
        <row r="512">
          <cell r="D512">
            <v>780.42663341000002</v>
          </cell>
        </row>
        <row r="513">
          <cell r="D513">
            <v>827.42627990999995</v>
          </cell>
        </row>
        <row r="514">
          <cell r="D514">
            <v>839.21789060000003</v>
          </cell>
        </row>
        <row r="515">
          <cell r="D515">
            <v>837.15450924000004</v>
          </cell>
        </row>
        <row r="516">
          <cell r="D516">
            <v>866.87156777999996</v>
          </cell>
        </row>
        <row r="517">
          <cell r="D517">
            <v>846.29808504000005</v>
          </cell>
        </row>
        <row r="518">
          <cell r="D518">
            <v>846.97740755999996</v>
          </cell>
        </row>
        <row r="519">
          <cell r="D519">
            <v>1030.59367006</v>
          </cell>
        </row>
        <row r="520">
          <cell r="D520">
            <v>1115.1352698600001</v>
          </cell>
        </row>
        <row r="521">
          <cell r="D521">
            <v>1191.07594137</v>
          </cell>
        </row>
        <row r="522">
          <cell r="D522">
            <v>1207.0705983800001</v>
          </cell>
        </row>
        <row r="523">
          <cell r="D523">
            <v>1209.06949102</v>
          </cell>
        </row>
        <row r="524">
          <cell r="D524">
            <v>1186.06057218</v>
          </cell>
        </row>
        <row r="525">
          <cell r="D525">
            <v>1160.75989787</v>
          </cell>
        </row>
        <row r="526">
          <cell r="D526">
            <v>1062.80299468</v>
          </cell>
        </row>
        <row r="527">
          <cell r="D527">
            <v>991.13412672000004</v>
          </cell>
        </row>
        <row r="528">
          <cell r="D528">
            <v>931.03262804999997</v>
          </cell>
        </row>
        <row r="529">
          <cell r="D529">
            <v>876.75764436999998</v>
          </cell>
        </row>
        <row r="530">
          <cell r="D530">
            <v>884.45515293000005</v>
          </cell>
        </row>
        <row r="531">
          <cell r="D531">
            <v>925.53944475000003</v>
          </cell>
        </row>
        <row r="532">
          <cell r="D532">
            <v>923.17777449000005</v>
          </cell>
        </row>
        <row r="533">
          <cell r="D533">
            <v>941.37128001999997</v>
          </cell>
        </row>
        <row r="534">
          <cell r="D534">
            <v>914.15581725000004</v>
          </cell>
        </row>
        <row r="535">
          <cell r="D535">
            <v>915.41143489000001</v>
          </cell>
        </row>
        <row r="536">
          <cell r="D536">
            <v>903.20465234000005</v>
          </cell>
        </row>
        <row r="537">
          <cell r="D537">
            <v>884.50435182000001</v>
          </cell>
        </row>
        <row r="538">
          <cell r="D538">
            <v>906.46177831</v>
          </cell>
        </row>
        <row r="539">
          <cell r="D539">
            <v>916.12547488999996</v>
          </cell>
        </row>
        <row r="540">
          <cell r="D540">
            <v>897.05015541</v>
          </cell>
        </row>
        <row r="541">
          <cell r="D541">
            <v>937.82647427999996</v>
          </cell>
        </row>
        <row r="542">
          <cell r="D542">
            <v>993.05449142999998</v>
          </cell>
        </row>
        <row r="543">
          <cell r="D543">
            <v>920.79105386000003</v>
          </cell>
        </row>
        <row r="544">
          <cell r="D544">
            <v>987.75392662000002</v>
          </cell>
        </row>
        <row r="545">
          <cell r="D545">
            <v>983.15373597999996</v>
          </cell>
        </row>
        <row r="546">
          <cell r="D546">
            <v>1009.25277847</v>
          </cell>
        </row>
        <row r="547">
          <cell r="D547">
            <v>1006.28599094</v>
          </cell>
        </row>
        <row r="548">
          <cell r="D548">
            <v>990.99126171</v>
          </cell>
        </row>
        <row r="549">
          <cell r="D549">
            <v>938.56812007999997</v>
          </cell>
        </row>
        <row r="550">
          <cell r="D550">
            <v>877.52800471</v>
          </cell>
        </row>
        <row r="551">
          <cell r="D551">
            <v>802.91499436000004</v>
          </cell>
        </row>
        <row r="552">
          <cell r="D552">
            <v>775.34301903000005</v>
          </cell>
        </row>
        <row r="553">
          <cell r="D553">
            <v>800.12670288000004</v>
          </cell>
        </row>
        <row r="554">
          <cell r="D554">
            <v>758.08565354999996</v>
          </cell>
        </row>
        <row r="555">
          <cell r="D555">
            <v>763.11796998</v>
          </cell>
        </row>
        <row r="556">
          <cell r="D556">
            <v>761.38824985999997</v>
          </cell>
        </row>
        <row r="557">
          <cell r="D557">
            <v>760.58525438000004</v>
          </cell>
        </row>
        <row r="558">
          <cell r="D558">
            <v>758.82346142999995</v>
          </cell>
        </row>
        <row r="559">
          <cell r="D559">
            <v>786.37390291999998</v>
          </cell>
        </row>
        <row r="560">
          <cell r="D560">
            <v>753.28707655999995</v>
          </cell>
        </row>
        <row r="561">
          <cell r="D561">
            <v>834.06703549999997</v>
          </cell>
        </row>
        <row r="562">
          <cell r="D562">
            <v>846.50806062000004</v>
          </cell>
        </row>
        <row r="563">
          <cell r="D563">
            <v>841.92538660000002</v>
          </cell>
        </row>
        <row r="564">
          <cell r="D564">
            <v>859.83770851999998</v>
          </cell>
        </row>
        <row r="565">
          <cell r="D565">
            <v>833.05967427999997</v>
          </cell>
        </row>
        <row r="566">
          <cell r="D566">
            <v>808.71288032999996</v>
          </cell>
        </row>
        <row r="567">
          <cell r="D567">
            <v>845.17652432</v>
          </cell>
        </row>
        <row r="568">
          <cell r="D568">
            <v>900.89464147000001</v>
          </cell>
        </row>
        <row r="569">
          <cell r="D569">
            <v>922.41728331000002</v>
          </cell>
        </row>
        <row r="570">
          <cell r="D570">
            <v>966.15115123999999</v>
          </cell>
        </row>
        <row r="571">
          <cell r="D571">
            <v>960.78047993999996</v>
          </cell>
        </row>
        <row r="572">
          <cell r="D572">
            <v>932.83956230000001</v>
          </cell>
        </row>
        <row r="573">
          <cell r="D573">
            <v>886.93652141999996</v>
          </cell>
        </row>
        <row r="574">
          <cell r="D574">
            <v>773.88543504999996</v>
          </cell>
        </row>
        <row r="575">
          <cell r="D575">
            <v>760.96359141000005</v>
          </cell>
        </row>
        <row r="576">
          <cell r="D576">
            <v>783.93617533999998</v>
          </cell>
        </row>
        <row r="577">
          <cell r="D577">
            <v>808.21269614000005</v>
          </cell>
        </row>
        <row r="578">
          <cell r="D578">
            <v>796.59154050999996</v>
          </cell>
        </row>
        <row r="579">
          <cell r="D579">
            <v>793.75274015000002</v>
          </cell>
        </row>
        <row r="580">
          <cell r="D580">
            <v>772.29543956999998</v>
          </cell>
        </row>
        <row r="581">
          <cell r="D581">
            <v>774.59403216999999</v>
          </cell>
        </row>
        <row r="582">
          <cell r="D582">
            <v>769.78735675999997</v>
          </cell>
        </row>
        <row r="583">
          <cell r="D583">
            <v>777.50056529999995</v>
          </cell>
        </row>
        <row r="584">
          <cell r="D584">
            <v>797.59128368999995</v>
          </cell>
        </row>
        <row r="585">
          <cell r="D585">
            <v>810.91394174000004</v>
          </cell>
        </row>
        <row r="586">
          <cell r="D586">
            <v>806.33917014999997</v>
          </cell>
        </row>
        <row r="587">
          <cell r="D587">
            <v>795.75309090999997</v>
          </cell>
        </row>
        <row r="588">
          <cell r="D588">
            <v>814.2127954</v>
          </cell>
        </row>
        <row r="589">
          <cell r="D589">
            <v>818.49094490000004</v>
          </cell>
        </row>
        <row r="590">
          <cell r="D590">
            <v>797.15806843999997</v>
          </cell>
        </row>
        <row r="591">
          <cell r="D591">
            <v>849.41919354000004</v>
          </cell>
        </row>
        <row r="592">
          <cell r="D592">
            <v>821.99080160000005</v>
          </cell>
        </row>
        <row r="593">
          <cell r="D593">
            <v>917.44760962999999</v>
          </cell>
        </row>
        <row r="594">
          <cell r="D594">
            <v>933.17520493999996</v>
          </cell>
        </row>
        <row r="595">
          <cell r="D595">
            <v>922.75466353000002</v>
          </cell>
        </row>
        <row r="596">
          <cell r="D596">
            <v>904.37961321</v>
          </cell>
        </row>
        <row r="597">
          <cell r="D597">
            <v>895.51577903999998</v>
          </cell>
        </row>
        <row r="598">
          <cell r="D598">
            <v>805.30226110000001</v>
          </cell>
        </row>
        <row r="599">
          <cell r="D599">
            <v>786.76842996000005</v>
          </cell>
        </row>
        <row r="600">
          <cell r="D600">
            <v>762.88899620999996</v>
          </cell>
        </row>
        <row r="601">
          <cell r="D601">
            <v>794.20006493999995</v>
          </cell>
        </row>
        <row r="602">
          <cell r="D602">
            <v>775.18406503000006</v>
          </cell>
        </row>
        <row r="603">
          <cell r="D603">
            <v>777.16570783999998</v>
          </cell>
        </row>
        <row r="604">
          <cell r="D604">
            <v>813.48571604000006</v>
          </cell>
        </row>
        <row r="605">
          <cell r="D605">
            <v>831.04795087000002</v>
          </cell>
        </row>
        <row r="606">
          <cell r="D606">
            <v>820.88468106000005</v>
          </cell>
        </row>
        <row r="607">
          <cell r="D607">
            <v>804.27330605999998</v>
          </cell>
        </row>
        <row r="608">
          <cell r="D608">
            <v>748.99496251999994</v>
          </cell>
        </row>
        <row r="609">
          <cell r="D609">
            <v>774.60124250000001</v>
          </cell>
        </row>
        <row r="610">
          <cell r="D610">
            <v>734.88628015999996</v>
          </cell>
        </row>
        <row r="611">
          <cell r="D611">
            <v>735.07665321000002</v>
          </cell>
        </row>
        <row r="612">
          <cell r="D612">
            <v>755.54268611999998</v>
          </cell>
        </row>
        <row r="613">
          <cell r="D613">
            <v>801.27472260000002</v>
          </cell>
        </row>
        <row r="614">
          <cell r="D614">
            <v>813.62261961000002</v>
          </cell>
        </row>
        <row r="615">
          <cell r="D615">
            <v>782.07335336999995</v>
          </cell>
        </row>
        <row r="616">
          <cell r="D616">
            <v>855.72686686999998</v>
          </cell>
        </row>
        <row r="617">
          <cell r="D617">
            <v>897.41415762999998</v>
          </cell>
        </row>
        <row r="618">
          <cell r="D618">
            <v>915.56710489</v>
          </cell>
        </row>
        <row r="619">
          <cell r="D619">
            <v>923.30317076999995</v>
          </cell>
        </row>
        <row r="620">
          <cell r="D620">
            <v>912.8846509</v>
          </cell>
        </row>
        <row r="621">
          <cell r="D621">
            <v>889.58234758000003</v>
          </cell>
        </row>
        <row r="622">
          <cell r="D622">
            <v>829.64588302000004</v>
          </cell>
        </row>
        <row r="623">
          <cell r="D623">
            <v>759.05535182999995</v>
          </cell>
        </row>
        <row r="624">
          <cell r="D624">
            <v>726.13368437999998</v>
          </cell>
        </row>
        <row r="625">
          <cell r="D625">
            <v>724.17048374000001</v>
          </cell>
        </row>
        <row r="626">
          <cell r="D626">
            <v>737.87110614000005</v>
          </cell>
        </row>
        <row r="627">
          <cell r="D627">
            <v>792.73913363999998</v>
          </cell>
        </row>
        <row r="628">
          <cell r="D628">
            <v>835.39025323999999</v>
          </cell>
        </row>
        <row r="629">
          <cell r="D629">
            <v>835.28615055</v>
          </cell>
        </row>
        <row r="630">
          <cell r="D630">
            <v>842.60855965999997</v>
          </cell>
        </row>
        <row r="631">
          <cell r="D631">
            <v>798.57616900000005</v>
          </cell>
        </row>
        <row r="632">
          <cell r="D632">
            <v>774.19935063000003</v>
          </cell>
        </row>
        <row r="633">
          <cell r="D633">
            <v>739.75820899999997</v>
          </cell>
        </row>
        <row r="634">
          <cell r="D634">
            <v>735.51952744000005</v>
          </cell>
        </row>
        <row r="635">
          <cell r="D635">
            <v>739.14474600999995</v>
          </cell>
        </row>
        <row r="636">
          <cell r="D636">
            <v>784.42335324999999</v>
          </cell>
        </row>
        <row r="637">
          <cell r="D637">
            <v>745.49070762999997</v>
          </cell>
        </row>
        <row r="638">
          <cell r="D638">
            <v>765.26306675000001</v>
          </cell>
        </row>
        <row r="639">
          <cell r="D639">
            <v>791.43175832999998</v>
          </cell>
        </row>
        <row r="640">
          <cell r="D640">
            <v>862.76841353999998</v>
          </cell>
        </row>
        <row r="641">
          <cell r="D641">
            <v>893.64986724000005</v>
          </cell>
        </row>
        <row r="642">
          <cell r="D642">
            <v>892.75407052000003</v>
          </cell>
        </row>
        <row r="643">
          <cell r="D643">
            <v>898.09493139999995</v>
          </cell>
        </row>
        <row r="644">
          <cell r="D644">
            <v>884.76006988999995</v>
          </cell>
        </row>
        <row r="645">
          <cell r="D645">
            <v>871.9911717</v>
          </cell>
        </row>
        <row r="646">
          <cell r="D646">
            <v>807.69501129000002</v>
          </cell>
        </row>
        <row r="647">
          <cell r="D647">
            <v>758.42104874999995</v>
          </cell>
        </row>
        <row r="648">
          <cell r="D648">
            <v>813.24004803000003</v>
          </cell>
        </row>
        <row r="649">
          <cell r="D649">
            <v>846.47157981999999</v>
          </cell>
        </row>
        <row r="650">
          <cell r="D650">
            <v>819.24267614999997</v>
          </cell>
        </row>
        <row r="651">
          <cell r="D651">
            <v>866.83348452999996</v>
          </cell>
        </row>
        <row r="652">
          <cell r="D652">
            <v>850.60530977999997</v>
          </cell>
        </row>
        <row r="653">
          <cell r="D653">
            <v>854.53755408999996</v>
          </cell>
        </row>
        <row r="654">
          <cell r="D654">
            <v>849.60097264000001</v>
          </cell>
        </row>
        <row r="655">
          <cell r="D655">
            <v>859.55379059999996</v>
          </cell>
        </row>
        <row r="656">
          <cell r="D656">
            <v>780.86766294999995</v>
          </cell>
        </row>
        <row r="657">
          <cell r="D657">
            <v>759.08459904999995</v>
          </cell>
        </row>
        <row r="658">
          <cell r="D658">
            <v>762.98639326</v>
          </cell>
        </row>
        <row r="659">
          <cell r="D659">
            <v>754.50149280000005</v>
          </cell>
        </row>
        <row r="660">
          <cell r="D660">
            <v>807.54836963000002</v>
          </cell>
        </row>
        <row r="661">
          <cell r="D661">
            <v>774.71164020000003</v>
          </cell>
        </row>
        <row r="662">
          <cell r="D662">
            <v>714.95272791000002</v>
          </cell>
        </row>
        <row r="663">
          <cell r="D663">
            <v>923.76318444000003</v>
          </cell>
        </row>
        <row r="664">
          <cell r="D664">
            <v>970.78768973000001</v>
          </cell>
        </row>
        <row r="665">
          <cell r="D665">
            <v>1012.53265613</v>
          </cell>
        </row>
        <row r="666">
          <cell r="D666">
            <v>1022.12877285</v>
          </cell>
        </row>
        <row r="667">
          <cell r="D667">
            <v>1023.03806048</v>
          </cell>
        </row>
        <row r="668">
          <cell r="D668">
            <v>1001.16880352</v>
          </cell>
        </row>
        <row r="669">
          <cell r="D669">
            <v>972.25556960999995</v>
          </cell>
        </row>
        <row r="670">
          <cell r="D670">
            <v>914.76615942000001</v>
          </cell>
        </row>
        <row r="671">
          <cell r="D671">
            <v>865.19134397000005</v>
          </cell>
        </row>
        <row r="672">
          <cell r="D672">
            <v>805.41787754999996</v>
          </cell>
        </row>
        <row r="673">
          <cell r="D673">
            <v>810.01227048999999</v>
          </cell>
        </row>
        <row r="674">
          <cell r="D674">
            <v>866.77932223000005</v>
          </cell>
        </row>
        <row r="675">
          <cell r="D675">
            <v>901.84751353000001</v>
          </cell>
        </row>
        <row r="676">
          <cell r="D676">
            <v>890.43727984999998</v>
          </cell>
        </row>
        <row r="677">
          <cell r="D677">
            <v>894.48476962999996</v>
          </cell>
        </row>
        <row r="678">
          <cell r="D678">
            <v>897.98456105000002</v>
          </cell>
        </row>
        <row r="679">
          <cell r="D679">
            <v>887.49962651999999</v>
          </cell>
        </row>
        <row r="680">
          <cell r="D680">
            <v>886.31062788999998</v>
          </cell>
        </row>
        <row r="681">
          <cell r="D681">
            <v>862.25248840999996</v>
          </cell>
        </row>
        <row r="682">
          <cell r="D682">
            <v>844.16639430999999</v>
          </cell>
        </row>
        <row r="683">
          <cell r="D683">
            <v>797.85059077000005</v>
          </cell>
        </row>
        <row r="684">
          <cell r="D684">
            <v>808.97863999000003</v>
          </cell>
        </row>
        <row r="685">
          <cell r="D685">
            <v>824.90324979000002</v>
          </cell>
        </row>
        <row r="686">
          <cell r="D686">
            <v>884.27104440000005</v>
          </cell>
        </row>
        <row r="687">
          <cell r="D687">
            <v>942.62524003999999</v>
          </cell>
        </row>
        <row r="688">
          <cell r="D688">
            <v>931.84158962000004</v>
          </cell>
        </row>
        <row r="689">
          <cell r="D689">
            <v>982.23628760999998</v>
          </cell>
        </row>
        <row r="690">
          <cell r="D690">
            <v>989.62547714000004</v>
          </cell>
        </row>
        <row r="691">
          <cell r="D691">
            <v>981.15391721000003</v>
          </cell>
        </row>
        <row r="692">
          <cell r="D692">
            <v>970.84499988000005</v>
          </cell>
        </row>
        <row r="693">
          <cell r="D693">
            <v>960.64708468000003</v>
          </cell>
        </row>
        <row r="694">
          <cell r="D694">
            <v>914.40664274999995</v>
          </cell>
        </row>
        <row r="695">
          <cell r="D695">
            <v>867.36299608000002</v>
          </cell>
        </row>
        <row r="696">
          <cell r="D696">
            <v>887.18673715</v>
          </cell>
        </row>
        <row r="697">
          <cell r="D697">
            <v>859.46629854000003</v>
          </cell>
        </row>
        <row r="698">
          <cell r="D698">
            <v>860.81510823999997</v>
          </cell>
        </row>
        <row r="699">
          <cell r="D699">
            <v>865.63747279999995</v>
          </cell>
        </row>
        <row r="700">
          <cell r="D700">
            <v>869.64443139000002</v>
          </cell>
        </row>
        <row r="701">
          <cell r="D701">
            <v>918.47039977999998</v>
          </cell>
        </row>
        <row r="702">
          <cell r="D702">
            <v>910.72987009999997</v>
          </cell>
        </row>
        <row r="703">
          <cell r="D703">
            <v>905.67297317999999</v>
          </cell>
        </row>
        <row r="704">
          <cell r="D704">
            <v>904.12730938000004</v>
          </cell>
        </row>
        <row r="705">
          <cell r="D705">
            <v>900.26229203000003</v>
          </cell>
        </row>
        <row r="706">
          <cell r="D706">
            <v>893.46373134999999</v>
          </cell>
        </row>
        <row r="707">
          <cell r="D707">
            <v>890.81772908999994</v>
          </cell>
        </row>
        <row r="708">
          <cell r="D708">
            <v>912.81927700000006</v>
          </cell>
        </row>
        <row r="709">
          <cell r="D709">
            <v>879.50361132</v>
          </cell>
        </row>
        <row r="710">
          <cell r="D710">
            <v>866.39881866999997</v>
          </cell>
        </row>
        <row r="711">
          <cell r="D711">
            <v>916.44829394999999</v>
          </cell>
        </row>
        <row r="712">
          <cell r="D712">
            <v>1077.5075830799999</v>
          </cell>
        </row>
        <row r="713">
          <cell r="D713">
            <v>1044.9980215</v>
          </cell>
        </row>
        <row r="714">
          <cell r="D714">
            <v>1020.95675691</v>
          </cell>
        </row>
        <row r="715">
          <cell r="D715">
            <v>1014.74811369</v>
          </cell>
        </row>
        <row r="716">
          <cell r="D716">
            <v>1020.86344292</v>
          </cell>
        </row>
        <row r="717">
          <cell r="D717">
            <v>1066.4913354299999</v>
          </cell>
        </row>
        <row r="718">
          <cell r="D718">
            <v>1066.7705307799999</v>
          </cell>
        </row>
        <row r="719">
          <cell r="D719">
            <v>966.83668483999998</v>
          </cell>
        </row>
        <row r="720">
          <cell r="D720">
            <v>924.91538252999999</v>
          </cell>
        </row>
        <row r="721">
          <cell r="D721">
            <v>933.03498649999995</v>
          </cell>
        </row>
        <row r="722">
          <cell r="D722">
            <v>941.59094121999999</v>
          </cell>
        </row>
        <row r="723">
          <cell r="D723">
            <v>934.40696980999996</v>
          </cell>
        </row>
        <row r="724">
          <cell r="D724">
            <v>931.51577911000004</v>
          </cell>
        </row>
        <row r="725">
          <cell r="D725">
            <v>946.79455211000004</v>
          </cell>
        </row>
        <row r="726">
          <cell r="D726">
            <v>952.60451408999995</v>
          </cell>
        </row>
        <row r="727">
          <cell r="D727">
            <v>938.19462851000003</v>
          </cell>
        </row>
        <row r="728">
          <cell r="D728">
            <v>930.41934131000005</v>
          </cell>
        </row>
        <row r="729">
          <cell r="D729">
            <v>900.0115323</v>
          </cell>
        </row>
        <row r="730">
          <cell r="D730">
            <v>881.70337814000004</v>
          </cell>
        </row>
        <row r="731">
          <cell r="D731">
            <v>874.93363871999998</v>
          </cell>
        </row>
        <row r="732">
          <cell r="D732">
            <v>901.79683272</v>
          </cell>
        </row>
        <row r="733">
          <cell r="D733">
            <v>908.47970115999999</v>
          </cell>
        </row>
        <row r="734">
          <cell r="D734">
            <v>988.04120632000001</v>
          </cell>
        </row>
        <row r="735">
          <cell r="D735">
            <v>993.69856693999998</v>
          </cell>
        </row>
        <row r="736">
          <cell r="D736">
            <v>1008.21550883</v>
          </cell>
        </row>
        <row r="737">
          <cell r="D737">
            <v>972.40486410000005</v>
          </cell>
        </row>
        <row r="738">
          <cell r="D738">
            <v>986.80231323999999</v>
          </cell>
        </row>
        <row r="739">
          <cell r="D739">
            <v>994.06651614999998</v>
          </cell>
        </row>
        <row r="740">
          <cell r="D740">
            <v>961.20353147000003</v>
          </cell>
        </row>
        <row r="741">
          <cell r="D741">
            <v>952.16995224000004</v>
          </cell>
        </row>
        <row r="742">
          <cell r="D742">
            <v>916.31540560999997</v>
          </cell>
        </row>
        <row r="743">
          <cell r="D743">
            <v>879.95276546000002</v>
          </cell>
        </row>
        <row r="744">
          <cell r="D744">
            <v>860.08325596999998</v>
          </cell>
        </row>
        <row r="745">
          <cell r="D745">
            <v>857.02399853999998</v>
          </cell>
        </row>
        <row r="746">
          <cell r="D746">
            <v>860.47030582000002</v>
          </cell>
        </row>
        <row r="747">
          <cell r="D747">
            <v>862.96742334999999</v>
          </cell>
        </row>
        <row r="748">
          <cell r="D748">
            <v>867.42902532999994</v>
          </cell>
        </row>
        <row r="749">
          <cell r="D749">
            <v>876.40152291000004</v>
          </cell>
        </row>
        <row r="750">
          <cell r="D750">
            <v>888.79810499999996</v>
          </cell>
        </row>
        <row r="751">
          <cell r="D751">
            <v>881.92161723000004</v>
          </cell>
        </row>
        <row r="752">
          <cell r="D752">
            <v>886.07970323999996</v>
          </cell>
        </row>
        <row r="753">
          <cell r="D753">
            <v>889.36300670000003</v>
          </cell>
        </row>
        <row r="754">
          <cell r="D754">
            <v>914.39298930999996</v>
          </cell>
        </row>
        <row r="755">
          <cell r="D755">
            <v>902.59495878999996</v>
          </cell>
        </row>
        <row r="756">
          <cell r="D756">
            <v>927.54755433000003</v>
          </cell>
        </row>
        <row r="757">
          <cell r="D757">
            <v>898.05767972000001</v>
          </cell>
        </row>
        <row r="758">
          <cell r="D758">
            <v>883.89815242999998</v>
          </cell>
        </row>
        <row r="759">
          <cell r="D759">
            <v>949.53141158999995</v>
          </cell>
        </row>
        <row r="760">
          <cell r="D760">
            <v>1052.1985973200001</v>
          </cell>
        </row>
        <row r="761">
          <cell r="D761">
            <v>1091.9872362599999</v>
          </cell>
        </row>
        <row r="762">
          <cell r="D762">
            <v>1072.101134</v>
          </cell>
        </row>
        <row r="763">
          <cell r="D763">
            <v>1061.57769545</v>
          </cell>
        </row>
        <row r="764">
          <cell r="D764">
            <v>1059.0150888400001</v>
          </cell>
        </row>
        <row r="765">
          <cell r="D765">
            <v>1039.5982619599999</v>
          </cell>
        </row>
        <row r="766">
          <cell r="D766">
            <v>958.15797562</v>
          </cell>
        </row>
        <row r="767">
          <cell r="D767">
            <v>911.66198373999998</v>
          </cell>
        </row>
        <row r="768">
          <cell r="D768">
            <v>871.72362014999999</v>
          </cell>
        </row>
        <row r="769">
          <cell r="D769">
            <v>883.48007612000004</v>
          </cell>
        </row>
        <row r="770">
          <cell r="D770">
            <v>905.41191468</v>
          </cell>
        </row>
        <row r="771">
          <cell r="D771">
            <v>908.3656234</v>
          </cell>
        </row>
        <row r="772">
          <cell r="D772">
            <v>904.72011829999997</v>
          </cell>
        </row>
        <row r="773">
          <cell r="D773">
            <v>853.29131732999997</v>
          </cell>
        </row>
        <row r="774">
          <cell r="D774">
            <v>794.98094170000002</v>
          </cell>
        </row>
        <row r="775">
          <cell r="D775">
            <v>784.72093723</v>
          </cell>
        </row>
        <row r="776">
          <cell r="D776">
            <v>788.85012850999999</v>
          </cell>
        </row>
        <row r="777">
          <cell r="D777">
            <v>793.58540129000005</v>
          </cell>
        </row>
        <row r="778">
          <cell r="D778">
            <v>791.85574622000001</v>
          </cell>
        </row>
        <row r="779">
          <cell r="D779">
            <v>776.46655731999999</v>
          </cell>
        </row>
        <row r="780">
          <cell r="D780">
            <v>772.32951461000005</v>
          </cell>
        </row>
        <row r="781">
          <cell r="D781">
            <v>820.50994671000001</v>
          </cell>
        </row>
        <row r="782">
          <cell r="D782">
            <v>847.06462546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7"/>
  <sheetViews>
    <sheetView tabSelected="1" view="pageBreakPreview" topLeftCell="A126" zoomScale="70" zoomScaleNormal="100" zoomScaleSheetLayoutView="70" workbookViewId="0">
      <selection activeCell="B138" sqref="B138:Y139"/>
    </sheetView>
  </sheetViews>
  <sheetFormatPr defaultRowHeight="14.25" outlineLevelRow="2" x14ac:dyDescent="0.2"/>
  <cols>
    <col min="1" max="1" width="35.7109375" style="3" customWidth="1"/>
    <col min="2" max="2" width="11" style="3" customWidth="1"/>
    <col min="3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40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[1]Лист1!$D$7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62" t="s">
        <v>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57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1089.2889385400001</v>
      </c>
      <c r="C16" s="28">
        <f t="shared" si="0"/>
        <v>1106.67839914</v>
      </c>
      <c r="D16" s="28">
        <f t="shared" si="0"/>
        <v>1136.69270497</v>
      </c>
      <c r="E16" s="28">
        <f t="shared" si="0"/>
        <v>1154.80227612</v>
      </c>
      <c r="F16" s="28">
        <f t="shared" si="0"/>
        <v>1157.28516504</v>
      </c>
      <c r="G16" s="28">
        <f t="shared" si="0"/>
        <v>1141.60443824</v>
      </c>
      <c r="H16" s="28">
        <f t="shared" si="0"/>
        <v>1121.5266868200001</v>
      </c>
      <c r="I16" s="28">
        <f t="shared" si="0"/>
        <v>1077.94957006</v>
      </c>
      <c r="J16" s="28">
        <f t="shared" si="0"/>
        <v>1052.3022799100002</v>
      </c>
      <c r="K16" s="28">
        <f t="shared" si="0"/>
        <v>1122.4337498300001</v>
      </c>
      <c r="L16" s="28">
        <f t="shared" si="0"/>
        <v>1130.2335250000001</v>
      </c>
      <c r="M16" s="28">
        <f t="shared" si="0"/>
        <v>1059.26621419</v>
      </c>
      <c r="N16" s="28">
        <f t="shared" si="0"/>
        <v>1001.05847905</v>
      </c>
      <c r="O16" s="28">
        <f t="shared" si="0"/>
        <v>1007.53631258</v>
      </c>
      <c r="P16" s="28">
        <f t="shared" si="0"/>
        <v>1009.9536222199999</v>
      </c>
      <c r="Q16" s="28">
        <f t="shared" si="0"/>
        <v>1018.95398105</v>
      </c>
      <c r="R16" s="28">
        <f t="shared" si="0"/>
        <v>1006.0431679800001</v>
      </c>
      <c r="S16" s="28">
        <f t="shared" si="0"/>
        <v>991.80749222999998</v>
      </c>
      <c r="T16" s="28">
        <f t="shared" si="0"/>
        <v>1031.8418910400001</v>
      </c>
      <c r="U16" s="28">
        <f t="shared" si="0"/>
        <v>1041.90046736</v>
      </c>
      <c r="V16" s="28">
        <f t="shared" si="0"/>
        <v>1042.0228481000001</v>
      </c>
      <c r="W16" s="28">
        <f t="shared" si="0"/>
        <v>1063.1302394300001</v>
      </c>
      <c r="X16" s="28">
        <f t="shared" si="0"/>
        <v>1025.60801012</v>
      </c>
      <c r="Y16" s="28">
        <f t="shared" si="0"/>
        <v>987.49481085000002</v>
      </c>
    </row>
    <row r="17" spans="1:25" ht="51.75" customHeight="1" outlineLevel="1" x14ac:dyDescent="0.2">
      <c r="A17" s="2" t="s">
        <v>41</v>
      </c>
      <c r="B17" s="29">
        <f t="array" ref="B17:Y17">TRANSPOSE([1]Лист1!$D$39:$D$62)</f>
        <v>827.44491498000002</v>
      </c>
      <c r="C17" s="30">
        <v>844.83437558000003</v>
      </c>
      <c r="D17" s="30">
        <v>874.84868141000004</v>
      </c>
      <c r="E17" s="30">
        <v>892.95825256000001</v>
      </c>
      <c r="F17" s="30">
        <v>895.44114148000006</v>
      </c>
      <c r="G17" s="30">
        <v>879.76041468000005</v>
      </c>
      <c r="H17" s="30">
        <v>859.68266326000003</v>
      </c>
      <c r="I17" s="30">
        <v>816.10554649999995</v>
      </c>
      <c r="J17" s="30">
        <v>790.45825635000006</v>
      </c>
      <c r="K17" s="30">
        <v>860.58972627000003</v>
      </c>
      <c r="L17" s="30">
        <v>868.38950144</v>
      </c>
      <c r="M17" s="30">
        <v>797.42219063000005</v>
      </c>
      <c r="N17" s="30">
        <v>739.21445548999998</v>
      </c>
      <c r="O17" s="30">
        <v>745.69228901999998</v>
      </c>
      <c r="P17" s="30">
        <v>748.10959865999996</v>
      </c>
      <c r="Q17" s="30">
        <v>757.10995749000006</v>
      </c>
      <c r="R17" s="30">
        <v>744.19914442000004</v>
      </c>
      <c r="S17" s="30">
        <v>729.96346867</v>
      </c>
      <c r="T17" s="30">
        <v>769.99786747999997</v>
      </c>
      <c r="U17" s="30">
        <v>780.05644380000001</v>
      </c>
      <c r="V17" s="30">
        <v>780.17882454000005</v>
      </c>
      <c r="W17" s="30">
        <v>801.28621586999998</v>
      </c>
      <c r="X17" s="30">
        <v>763.76398656000003</v>
      </c>
      <c r="Y17" s="31">
        <v>725.65078729000004</v>
      </c>
    </row>
    <row r="18" spans="1:25" ht="15" customHeight="1" outlineLevel="1" x14ac:dyDescent="0.2">
      <c r="A18" s="2" t="s">
        <v>32</v>
      </c>
      <c r="B18" s="32">
        <v>258.2</v>
      </c>
      <c r="C18" s="33">
        <v>258.2</v>
      </c>
      <c r="D18" s="33">
        <v>258.2</v>
      </c>
      <c r="E18" s="33">
        <v>258.2</v>
      </c>
      <c r="F18" s="33">
        <v>258.2</v>
      </c>
      <c r="G18" s="33">
        <v>258.2</v>
      </c>
      <c r="H18" s="33">
        <v>258.2</v>
      </c>
      <c r="I18" s="33">
        <v>258.2</v>
      </c>
      <c r="J18" s="33">
        <v>258.2</v>
      </c>
      <c r="K18" s="33">
        <v>258.2</v>
      </c>
      <c r="L18" s="33">
        <v>258.2</v>
      </c>
      <c r="M18" s="33">
        <v>258.2</v>
      </c>
      <c r="N18" s="33">
        <v>258.2</v>
      </c>
      <c r="O18" s="33">
        <v>258.2</v>
      </c>
      <c r="P18" s="33">
        <v>258.2</v>
      </c>
      <c r="Q18" s="33">
        <v>258.2</v>
      </c>
      <c r="R18" s="33">
        <v>258.2</v>
      </c>
      <c r="S18" s="33">
        <v>258.2</v>
      </c>
      <c r="T18" s="33">
        <v>258.2</v>
      </c>
      <c r="U18" s="33">
        <v>258.2</v>
      </c>
      <c r="V18" s="33">
        <v>258.2</v>
      </c>
      <c r="W18" s="33">
        <v>258.2</v>
      </c>
      <c r="X18" s="33">
        <v>258.2</v>
      </c>
      <c r="Y18" s="34">
        <v>258.2</v>
      </c>
    </row>
    <row r="19" spans="1:25" ht="15" customHeight="1" outlineLevel="1" thickBot="1" x14ac:dyDescent="0.25">
      <c r="A19" s="54" t="s">
        <v>34</v>
      </c>
      <c r="B19" s="35">
        <f>[1]Лист1!$D$10</f>
        <v>3.6440235599999999</v>
      </c>
      <c r="C19" s="36">
        <f>$B$19</f>
        <v>3.6440235599999999</v>
      </c>
      <c r="D19" s="36">
        <f t="shared" ref="D19:Y19" si="1">$B$19</f>
        <v>3.6440235599999999</v>
      </c>
      <c r="E19" s="36">
        <f t="shared" si="1"/>
        <v>3.6440235599999999</v>
      </c>
      <c r="F19" s="36">
        <f t="shared" si="1"/>
        <v>3.6440235599999999</v>
      </c>
      <c r="G19" s="36">
        <f t="shared" si="1"/>
        <v>3.6440235599999999</v>
      </c>
      <c r="H19" s="36">
        <f t="shared" si="1"/>
        <v>3.6440235599999999</v>
      </c>
      <c r="I19" s="36">
        <f t="shared" si="1"/>
        <v>3.6440235599999999</v>
      </c>
      <c r="J19" s="36">
        <f t="shared" si="1"/>
        <v>3.6440235599999999</v>
      </c>
      <c r="K19" s="36">
        <f t="shared" si="1"/>
        <v>3.6440235599999999</v>
      </c>
      <c r="L19" s="36">
        <f t="shared" si="1"/>
        <v>3.6440235599999999</v>
      </c>
      <c r="M19" s="36">
        <f t="shared" si="1"/>
        <v>3.6440235599999999</v>
      </c>
      <c r="N19" s="36">
        <f t="shared" si="1"/>
        <v>3.6440235599999999</v>
      </c>
      <c r="O19" s="36">
        <f t="shared" si="1"/>
        <v>3.6440235599999999</v>
      </c>
      <c r="P19" s="36">
        <f t="shared" si="1"/>
        <v>3.6440235599999999</v>
      </c>
      <c r="Q19" s="36">
        <f t="shared" si="1"/>
        <v>3.6440235599999999</v>
      </c>
      <c r="R19" s="36">
        <f t="shared" si="1"/>
        <v>3.6440235599999999</v>
      </c>
      <c r="S19" s="36">
        <f t="shared" si="1"/>
        <v>3.6440235599999999</v>
      </c>
      <c r="T19" s="36">
        <f t="shared" si="1"/>
        <v>3.6440235599999999</v>
      </c>
      <c r="U19" s="36">
        <f t="shared" si="1"/>
        <v>3.6440235599999999</v>
      </c>
      <c r="V19" s="36">
        <f t="shared" si="1"/>
        <v>3.6440235599999999</v>
      </c>
      <c r="W19" s="36">
        <f t="shared" si="1"/>
        <v>3.6440235599999999</v>
      </c>
      <c r="X19" s="36">
        <f t="shared" si="1"/>
        <v>3.6440235599999999</v>
      </c>
      <c r="Y19" s="37">
        <f t="shared" si="1"/>
        <v>3.6440235599999999</v>
      </c>
    </row>
    <row r="20" spans="1:25" ht="20.25" customHeight="1" thickBot="1" x14ac:dyDescent="0.25">
      <c r="A20" s="10">
        <v>2</v>
      </c>
      <c r="B20" s="28">
        <f t="shared" ref="B20:Y20" si="2">SUM(B21:B23)</f>
        <v>1063.4691377500001</v>
      </c>
      <c r="C20" s="28">
        <f t="shared" si="2"/>
        <v>1110.3577935600001</v>
      </c>
      <c r="D20" s="28">
        <f t="shared" si="2"/>
        <v>1142.47803413</v>
      </c>
      <c r="E20" s="28">
        <f t="shared" si="2"/>
        <v>1146.3059290799999</v>
      </c>
      <c r="F20" s="28">
        <f t="shared" si="2"/>
        <v>1146.9984852600001</v>
      </c>
      <c r="G20" s="28">
        <f t="shared" si="2"/>
        <v>1135.2252826500001</v>
      </c>
      <c r="H20" s="28">
        <f t="shared" si="2"/>
        <v>1104.09272035</v>
      </c>
      <c r="I20" s="28">
        <f t="shared" si="2"/>
        <v>1037.7323807299999</v>
      </c>
      <c r="J20" s="28">
        <f t="shared" si="2"/>
        <v>1015.17474238</v>
      </c>
      <c r="K20" s="28">
        <f t="shared" si="2"/>
        <v>1041.4595377600001</v>
      </c>
      <c r="L20" s="28">
        <f t="shared" si="2"/>
        <v>1050.4292509500001</v>
      </c>
      <c r="M20" s="28">
        <f t="shared" si="2"/>
        <v>985.37883551999994</v>
      </c>
      <c r="N20" s="28">
        <f t="shared" si="2"/>
        <v>971.65243888000009</v>
      </c>
      <c r="O20" s="28">
        <f t="shared" si="2"/>
        <v>984.99771089000001</v>
      </c>
      <c r="P20" s="28">
        <f t="shared" si="2"/>
        <v>982.37798059000011</v>
      </c>
      <c r="Q20" s="28">
        <f t="shared" si="2"/>
        <v>986.74892932000012</v>
      </c>
      <c r="R20" s="28">
        <f t="shared" si="2"/>
        <v>991.20570336000014</v>
      </c>
      <c r="S20" s="28">
        <f t="shared" si="2"/>
        <v>980.86294493000014</v>
      </c>
      <c r="T20" s="28">
        <f t="shared" si="2"/>
        <v>1027.55728918</v>
      </c>
      <c r="U20" s="28">
        <f t="shared" si="2"/>
        <v>1023.2501952499999</v>
      </c>
      <c r="V20" s="28">
        <f t="shared" si="2"/>
        <v>1018.7675422899999</v>
      </c>
      <c r="W20" s="28">
        <f t="shared" si="2"/>
        <v>1040.63811581</v>
      </c>
      <c r="X20" s="28">
        <f t="shared" si="2"/>
        <v>1015.99631196</v>
      </c>
      <c r="Y20" s="28">
        <f t="shared" si="2"/>
        <v>982.03122952000012</v>
      </c>
    </row>
    <row r="21" spans="1:25" ht="51.75" customHeight="1" outlineLevel="1" x14ac:dyDescent="0.2">
      <c r="A21" s="2" t="s">
        <v>41</v>
      </c>
      <c r="B21" s="29">
        <f t="array" ref="B21:Y21">TRANSPOSE([1]Лист1!$D$63:$D$86)</f>
        <v>801.62511418999998</v>
      </c>
      <c r="C21" s="30">
        <v>848.51377000000002</v>
      </c>
      <c r="D21" s="30">
        <v>880.63401056999999</v>
      </c>
      <c r="E21" s="30">
        <v>884.46190551999996</v>
      </c>
      <c r="F21" s="30">
        <v>885.15446169999996</v>
      </c>
      <c r="G21" s="30">
        <v>873.38125908999996</v>
      </c>
      <c r="H21" s="30">
        <v>842.24869679000005</v>
      </c>
      <c r="I21" s="30">
        <v>775.88835716999995</v>
      </c>
      <c r="J21" s="30">
        <v>753.33071882000002</v>
      </c>
      <c r="K21" s="30">
        <v>779.61551420000001</v>
      </c>
      <c r="L21" s="30">
        <v>788.58522739</v>
      </c>
      <c r="M21" s="30">
        <v>723.53481195999996</v>
      </c>
      <c r="N21" s="30">
        <v>709.80841531999999</v>
      </c>
      <c r="O21" s="30">
        <v>723.15368733000003</v>
      </c>
      <c r="P21" s="30">
        <v>720.53395703000001</v>
      </c>
      <c r="Q21" s="30">
        <v>724.90490576000002</v>
      </c>
      <c r="R21" s="30">
        <v>729.36167980000005</v>
      </c>
      <c r="S21" s="30">
        <v>719.01892137000004</v>
      </c>
      <c r="T21" s="30">
        <v>765.71326562000002</v>
      </c>
      <c r="U21" s="30">
        <v>761.40617168999995</v>
      </c>
      <c r="V21" s="30">
        <v>756.92351872999996</v>
      </c>
      <c r="W21" s="30">
        <v>778.79409224999995</v>
      </c>
      <c r="X21" s="30">
        <v>754.15228839999997</v>
      </c>
      <c r="Y21" s="31">
        <v>720.18720596000003</v>
      </c>
    </row>
    <row r="22" spans="1:25" ht="15" customHeight="1" outlineLevel="1" x14ac:dyDescent="0.2">
      <c r="A22" s="2" t="s">
        <v>32</v>
      </c>
      <c r="B22" s="32">
        <f>$B$18</f>
        <v>258.2</v>
      </c>
      <c r="C22" s="33">
        <f t="shared" ref="C22:Y22" si="3">$B$18</f>
        <v>258.2</v>
      </c>
      <c r="D22" s="33">
        <f t="shared" si="3"/>
        <v>258.2</v>
      </c>
      <c r="E22" s="33">
        <f t="shared" si="3"/>
        <v>258.2</v>
      </c>
      <c r="F22" s="33">
        <f t="shared" si="3"/>
        <v>258.2</v>
      </c>
      <c r="G22" s="33">
        <f t="shared" si="3"/>
        <v>258.2</v>
      </c>
      <c r="H22" s="33">
        <f t="shared" si="3"/>
        <v>258.2</v>
      </c>
      <c r="I22" s="33">
        <f t="shared" si="3"/>
        <v>258.2</v>
      </c>
      <c r="J22" s="33">
        <f t="shared" si="3"/>
        <v>258.2</v>
      </c>
      <c r="K22" s="33">
        <f t="shared" si="3"/>
        <v>258.2</v>
      </c>
      <c r="L22" s="33">
        <f t="shared" si="3"/>
        <v>258.2</v>
      </c>
      <c r="M22" s="33">
        <f t="shared" si="3"/>
        <v>258.2</v>
      </c>
      <c r="N22" s="33">
        <f t="shared" si="3"/>
        <v>258.2</v>
      </c>
      <c r="O22" s="33">
        <f t="shared" si="3"/>
        <v>258.2</v>
      </c>
      <c r="P22" s="33">
        <f t="shared" si="3"/>
        <v>258.2</v>
      </c>
      <c r="Q22" s="33">
        <f t="shared" si="3"/>
        <v>258.2</v>
      </c>
      <c r="R22" s="33">
        <f t="shared" si="3"/>
        <v>258.2</v>
      </c>
      <c r="S22" s="33">
        <f t="shared" si="3"/>
        <v>258.2</v>
      </c>
      <c r="T22" s="33">
        <f t="shared" si="3"/>
        <v>258.2</v>
      </c>
      <c r="U22" s="33">
        <f t="shared" si="3"/>
        <v>258.2</v>
      </c>
      <c r="V22" s="33">
        <f t="shared" si="3"/>
        <v>258.2</v>
      </c>
      <c r="W22" s="33">
        <f t="shared" si="3"/>
        <v>258.2</v>
      </c>
      <c r="X22" s="33">
        <f t="shared" si="3"/>
        <v>258.2</v>
      </c>
      <c r="Y22" s="34">
        <f t="shared" si="3"/>
        <v>258.2</v>
      </c>
    </row>
    <row r="23" spans="1:25" ht="15" customHeight="1" outlineLevel="1" thickBot="1" x14ac:dyDescent="0.25">
      <c r="A23" s="54" t="s">
        <v>34</v>
      </c>
      <c r="B23" s="35">
        <f>$B$19</f>
        <v>3.6440235599999999</v>
      </c>
      <c r="C23" s="36">
        <f t="shared" ref="C23:Y23" si="4">$B$19</f>
        <v>3.6440235599999999</v>
      </c>
      <c r="D23" s="36">
        <f t="shared" si="4"/>
        <v>3.6440235599999999</v>
      </c>
      <c r="E23" s="36">
        <f t="shared" si="4"/>
        <v>3.6440235599999999</v>
      </c>
      <c r="F23" s="36">
        <f t="shared" si="4"/>
        <v>3.6440235599999999</v>
      </c>
      <c r="G23" s="36">
        <f t="shared" si="4"/>
        <v>3.6440235599999999</v>
      </c>
      <c r="H23" s="36">
        <f t="shared" si="4"/>
        <v>3.6440235599999999</v>
      </c>
      <c r="I23" s="36">
        <f t="shared" si="4"/>
        <v>3.6440235599999999</v>
      </c>
      <c r="J23" s="36">
        <f t="shared" si="4"/>
        <v>3.6440235599999999</v>
      </c>
      <c r="K23" s="36">
        <f t="shared" si="4"/>
        <v>3.6440235599999999</v>
      </c>
      <c r="L23" s="36">
        <f t="shared" si="4"/>
        <v>3.6440235599999999</v>
      </c>
      <c r="M23" s="36">
        <f t="shared" si="4"/>
        <v>3.6440235599999999</v>
      </c>
      <c r="N23" s="36">
        <f t="shared" si="4"/>
        <v>3.6440235599999999</v>
      </c>
      <c r="O23" s="36">
        <f t="shared" si="4"/>
        <v>3.6440235599999999</v>
      </c>
      <c r="P23" s="36">
        <f t="shared" si="4"/>
        <v>3.6440235599999999</v>
      </c>
      <c r="Q23" s="36">
        <f t="shared" si="4"/>
        <v>3.6440235599999999</v>
      </c>
      <c r="R23" s="36">
        <f t="shared" si="4"/>
        <v>3.6440235599999999</v>
      </c>
      <c r="S23" s="36">
        <f t="shared" si="4"/>
        <v>3.6440235599999999</v>
      </c>
      <c r="T23" s="36">
        <f t="shared" si="4"/>
        <v>3.6440235599999999</v>
      </c>
      <c r="U23" s="36">
        <f t="shared" si="4"/>
        <v>3.6440235599999999</v>
      </c>
      <c r="V23" s="36">
        <f t="shared" si="4"/>
        <v>3.6440235599999999</v>
      </c>
      <c r="W23" s="36">
        <f t="shared" si="4"/>
        <v>3.6440235599999999</v>
      </c>
      <c r="X23" s="36">
        <f t="shared" si="4"/>
        <v>3.6440235599999999</v>
      </c>
      <c r="Y23" s="37">
        <f t="shared" si="4"/>
        <v>3.6440235599999999</v>
      </c>
    </row>
    <row r="24" spans="1:25" ht="20.25" customHeight="1" thickBot="1" x14ac:dyDescent="0.25">
      <c r="A24" s="10">
        <v>3</v>
      </c>
      <c r="B24" s="28">
        <f t="shared" ref="B24:Y24" si="5">SUM(B25:B27)</f>
        <v>1028.6520927399999</v>
      </c>
      <c r="C24" s="28">
        <f t="shared" si="5"/>
        <v>1088.0212297200001</v>
      </c>
      <c r="D24" s="28">
        <f t="shared" si="5"/>
        <v>1122.6716524000001</v>
      </c>
      <c r="E24" s="28">
        <f t="shared" si="5"/>
        <v>1136.3305327</v>
      </c>
      <c r="F24" s="28">
        <f t="shared" si="5"/>
        <v>1138.8853266200001</v>
      </c>
      <c r="G24" s="28">
        <f t="shared" si="5"/>
        <v>1129.2239257900001</v>
      </c>
      <c r="H24" s="28">
        <f t="shared" si="5"/>
        <v>1108.7542990900001</v>
      </c>
      <c r="I24" s="28">
        <f t="shared" si="5"/>
        <v>1064.9501228300001</v>
      </c>
      <c r="J24" s="28">
        <f t="shared" si="5"/>
        <v>1012.9400048100001</v>
      </c>
      <c r="K24" s="28">
        <f t="shared" si="5"/>
        <v>1005.50622972</v>
      </c>
      <c r="L24" s="28">
        <f t="shared" si="5"/>
        <v>984.31079176000003</v>
      </c>
      <c r="M24" s="28">
        <f t="shared" si="5"/>
        <v>929.27492174000008</v>
      </c>
      <c r="N24" s="28">
        <f t="shared" si="5"/>
        <v>952.20899039000005</v>
      </c>
      <c r="O24" s="28">
        <f t="shared" si="5"/>
        <v>975.69241949000002</v>
      </c>
      <c r="P24" s="28">
        <f t="shared" si="5"/>
        <v>964.90412751999997</v>
      </c>
      <c r="Q24" s="28">
        <f t="shared" si="5"/>
        <v>959.26224142000001</v>
      </c>
      <c r="R24" s="28">
        <f t="shared" si="5"/>
        <v>966.38226395000015</v>
      </c>
      <c r="S24" s="28">
        <f t="shared" si="5"/>
        <v>957.40233637000006</v>
      </c>
      <c r="T24" s="28">
        <f t="shared" si="5"/>
        <v>971.61504121999997</v>
      </c>
      <c r="U24" s="28">
        <f t="shared" si="5"/>
        <v>975.53196401000014</v>
      </c>
      <c r="V24" s="28">
        <f t="shared" si="5"/>
        <v>974.53181408</v>
      </c>
      <c r="W24" s="28">
        <f t="shared" si="5"/>
        <v>1002.29042394</v>
      </c>
      <c r="X24" s="28">
        <f t="shared" si="5"/>
        <v>986.69689784000002</v>
      </c>
      <c r="Y24" s="28">
        <f t="shared" si="5"/>
        <v>929.23783877000005</v>
      </c>
    </row>
    <row r="25" spans="1:25" ht="51.75" customHeight="1" outlineLevel="1" x14ac:dyDescent="0.2">
      <c r="A25" s="2" t="s">
        <v>41</v>
      </c>
      <c r="B25" s="29">
        <f t="array" ref="B25:Y25">TRANSPOSE([1]Лист1!$D$87:$D$110)</f>
        <v>766.80806917999996</v>
      </c>
      <c r="C25" s="30">
        <v>826.17720615999997</v>
      </c>
      <c r="D25" s="30">
        <v>860.82762883999999</v>
      </c>
      <c r="E25" s="30">
        <v>874.48650913999995</v>
      </c>
      <c r="F25" s="30">
        <v>877.04130306000002</v>
      </c>
      <c r="G25" s="30">
        <v>867.37990222999997</v>
      </c>
      <c r="H25" s="30">
        <v>846.91027553000004</v>
      </c>
      <c r="I25" s="30">
        <v>803.10609926999996</v>
      </c>
      <c r="J25" s="30">
        <v>751.09598125000002</v>
      </c>
      <c r="K25" s="30">
        <v>743.66220615999998</v>
      </c>
      <c r="L25" s="30">
        <v>722.46676820000005</v>
      </c>
      <c r="M25" s="30">
        <v>667.43089817999999</v>
      </c>
      <c r="N25" s="30">
        <v>690.36496682999996</v>
      </c>
      <c r="O25" s="30">
        <v>713.84839593000004</v>
      </c>
      <c r="P25" s="30">
        <v>703.06010395999999</v>
      </c>
      <c r="Q25" s="30">
        <v>697.41821786000003</v>
      </c>
      <c r="R25" s="30">
        <v>704.53824039000006</v>
      </c>
      <c r="S25" s="30">
        <v>695.55831280999996</v>
      </c>
      <c r="T25" s="30">
        <v>709.77101765999998</v>
      </c>
      <c r="U25" s="30">
        <v>713.68794045000004</v>
      </c>
      <c r="V25" s="30">
        <v>712.68779052000002</v>
      </c>
      <c r="W25" s="30">
        <v>740.44640038</v>
      </c>
      <c r="X25" s="30">
        <v>724.85287428000004</v>
      </c>
      <c r="Y25" s="31">
        <v>667.39381520999996</v>
      </c>
    </row>
    <row r="26" spans="1:25" ht="15" customHeight="1" outlineLevel="1" x14ac:dyDescent="0.2">
      <c r="A26" s="2" t="s">
        <v>32</v>
      </c>
      <c r="B26" s="32">
        <f>$B$18</f>
        <v>258.2</v>
      </c>
      <c r="C26" s="33">
        <f t="shared" ref="C26:Y26" si="6">$B$18</f>
        <v>258.2</v>
      </c>
      <c r="D26" s="33">
        <f t="shared" si="6"/>
        <v>258.2</v>
      </c>
      <c r="E26" s="33">
        <f t="shared" si="6"/>
        <v>258.2</v>
      </c>
      <c r="F26" s="33">
        <f t="shared" si="6"/>
        <v>258.2</v>
      </c>
      <c r="G26" s="33">
        <f t="shared" si="6"/>
        <v>258.2</v>
      </c>
      <c r="H26" s="33">
        <f t="shared" si="6"/>
        <v>258.2</v>
      </c>
      <c r="I26" s="33">
        <f t="shared" si="6"/>
        <v>258.2</v>
      </c>
      <c r="J26" s="33">
        <f t="shared" si="6"/>
        <v>258.2</v>
      </c>
      <c r="K26" s="33">
        <f t="shared" si="6"/>
        <v>258.2</v>
      </c>
      <c r="L26" s="33">
        <f t="shared" si="6"/>
        <v>258.2</v>
      </c>
      <c r="M26" s="33">
        <f t="shared" si="6"/>
        <v>258.2</v>
      </c>
      <c r="N26" s="33">
        <f t="shared" si="6"/>
        <v>258.2</v>
      </c>
      <c r="O26" s="33">
        <f t="shared" si="6"/>
        <v>258.2</v>
      </c>
      <c r="P26" s="33">
        <f t="shared" si="6"/>
        <v>258.2</v>
      </c>
      <c r="Q26" s="33">
        <f t="shared" si="6"/>
        <v>258.2</v>
      </c>
      <c r="R26" s="33">
        <f t="shared" si="6"/>
        <v>258.2</v>
      </c>
      <c r="S26" s="33">
        <f t="shared" si="6"/>
        <v>258.2</v>
      </c>
      <c r="T26" s="33">
        <f t="shared" si="6"/>
        <v>258.2</v>
      </c>
      <c r="U26" s="33">
        <f t="shared" si="6"/>
        <v>258.2</v>
      </c>
      <c r="V26" s="33">
        <f t="shared" si="6"/>
        <v>258.2</v>
      </c>
      <c r="W26" s="33">
        <f t="shared" si="6"/>
        <v>258.2</v>
      </c>
      <c r="X26" s="33">
        <f t="shared" si="6"/>
        <v>258.2</v>
      </c>
      <c r="Y26" s="34">
        <f t="shared" si="6"/>
        <v>258.2</v>
      </c>
    </row>
    <row r="27" spans="1:25" ht="15" customHeight="1" outlineLevel="1" thickBot="1" x14ac:dyDescent="0.25">
      <c r="A27" s="54" t="s">
        <v>34</v>
      </c>
      <c r="B27" s="35">
        <f>$B$19</f>
        <v>3.6440235599999999</v>
      </c>
      <c r="C27" s="36">
        <f t="shared" ref="C27:Y27" si="7">$B$19</f>
        <v>3.6440235599999999</v>
      </c>
      <c r="D27" s="36">
        <f t="shared" si="7"/>
        <v>3.6440235599999999</v>
      </c>
      <c r="E27" s="36">
        <f t="shared" si="7"/>
        <v>3.6440235599999999</v>
      </c>
      <c r="F27" s="36">
        <f t="shared" si="7"/>
        <v>3.6440235599999999</v>
      </c>
      <c r="G27" s="36">
        <f t="shared" si="7"/>
        <v>3.6440235599999999</v>
      </c>
      <c r="H27" s="36">
        <f t="shared" si="7"/>
        <v>3.6440235599999999</v>
      </c>
      <c r="I27" s="36">
        <f t="shared" si="7"/>
        <v>3.6440235599999999</v>
      </c>
      <c r="J27" s="36">
        <f t="shared" si="7"/>
        <v>3.6440235599999999</v>
      </c>
      <c r="K27" s="36">
        <f t="shared" si="7"/>
        <v>3.6440235599999999</v>
      </c>
      <c r="L27" s="36">
        <f t="shared" si="7"/>
        <v>3.6440235599999999</v>
      </c>
      <c r="M27" s="36">
        <f t="shared" si="7"/>
        <v>3.6440235599999999</v>
      </c>
      <c r="N27" s="36">
        <f t="shared" si="7"/>
        <v>3.6440235599999999</v>
      </c>
      <c r="O27" s="36">
        <f t="shared" si="7"/>
        <v>3.6440235599999999</v>
      </c>
      <c r="P27" s="36">
        <f t="shared" si="7"/>
        <v>3.6440235599999999</v>
      </c>
      <c r="Q27" s="36">
        <f t="shared" si="7"/>
        <v>3.6440235599999999</v>
      </c>
      <c r="R27" s="36">
        <f t="shared" si="7"/>
        <v>3.6440235599999999</v>
      </c>
      <c r="S27" s="36">
        <f t="shared" si="7"/>
        <v>3.6440235599999999</v>
      </c>
      <c r="T27" s="36">
        <f t="shared" si="7"/>
        <v>3.6440235599999999</v>
      </c>
      <c r="U27" s="36">
        <f t="shared" si="7"/>
        <v>3.6440235599999999</v>
      </c>
      <c r="V27" s="36">
        <f t="shared" si="7"/>
        <v>3.6440235599999999</v>
      </c>
      <c r="W27" s="36">
        <f t="shared" si="7"/>
        <v>3.6440235599999999</v>
      </c>
      <c r="X27" s="36">
        <f t="shared" si="7"/>
        <v>3.6440235599999999</v>
      </c>
      <c r="Y27" s="37">
        <f t="shared" si="7"/>
        <v>3.6440235599999999</v>
      </c>
    </row>
    <row r="28" spans="1:25" ht="20.25" customHeight="1" thickBot="1" x14ac:dyDescent="0.25">
      <c r="A28" s="10">
        <v>4</v>
      </c>
      <c r="B28" s="28">
        <f t="shared" ref="B28:Y28" si="8">SUM(B29:B31)</f>
        <v>1022.9248513</v>
      </c>
      <c r="C28" s="28">
        <f t="shared" si="8"/>
        <v>1073.09181846</v>
      </c>
      <c r="D28" s="28">
        <f t="shared" si="8"/>
        <v>1097.4161549299999</v>
      </c>
      <c r="E28" s="28">
        <f t="shared" si="8"/>
        <v>1133.5895302000001</v>
      </c>
      <c r="F28" s="28">
        <f t="shared" si="8"/>
        <v>1143.5340208699999</v>
      </c>
      <c r="G28" s="28">
        <f t="shared" si="8"/>
        <v>1138.9845892400001</v>
      </c>
      <c r="H28" s="28">
        <f t="shared" si="8"/>
        <v>1116.4350176299999</v>
      </c>
      <c r="I28" s="28">
        <f t="shared" si="8"/>
        <v>1074.3965143</v>
      </c>
      <c r="J28" s="28">
        <f t="shared" si="8"/>
        <v>995.21190028000001</v>
      </c>
      <c r="K28" s="28">
        <f t="shared" si="8"/>
        <v>962.97335218000012</v>
      </c>
      <c r="L28" s="28">
        <f t="shared" si="8"/>
        <v>935.54377034999993</v>
      </c>
      <c r="M28" s="28">
        <f t="shared" si="8"/>
        <v>947.38167189000001</v>
      </c>
      <c r="N28" s="28">
        <f t="shared" si="8"/>
        <v>973.36648658000013</v>
      </c>
      <c r="O28" s="28">
        <f t="shared" si="8"/>
        <v>982.66951467000013</v>
      </c>
      <c r="P28" s="28">
        <f t="shared" si="8"/>
        <v>990.13915500999997</v>
      </c>
      <c r="Q28" s="28">
        <f t="shared" si="8"/>
        <v>996.87085556000011</v>
      </c>
      <c r="R28" s="28">
        <f t="shared" si="8"/>
        <v>987.00664068000015</v>
      </c>
      <c r="S28" s="28">
        <f t="shared" si="8"/>
        <v>980.43679827999995</v>
      </c>
      <c r="T28" s="28">
        <f t="shared" si="8"/>
        <v>965.72299806000001</v>
      </c>
      <c r="U28" s="28">
        <f t="shared" si="8"/>
        <v>950.88259016000006</v>
      </c>
      <c r="V28" s="28">
        <f t="shared" si="8"/>
        <v>917.4380235000001</v>
      </c>
      <c r="W28" s="28">
        <f t="shared" si="8"/>
        <v>926.95971724000015</v>
      </c>
      <c r="X28" s="28">
        <f t="shared" si="8"/>
        <v>946.83395840000003</v>
      </c>
      <c r="Y28" s="28">
        <f t="shared" si="8"/>
        <v>991.50212819000012</v>
      </c>
    </row>
    <row r="29" spans="1:25" ht="51.75" customHeight="1" outlineLevel="1" x14ac:dyDescent="0.2">
      <c r="A29" s="2" t="s">
        <v>41</v>
      </c>
      <c r="B29" s="29">
        <f t="array" ref="B29:Y29">TRANSPOSE([1]Лист1!$D$111:$D$134)</f>
        <v>761.08082774000002</v>
      </c>
      <c r="C29" s="30">
        <v>811.24779490000003</v>
      </c>
      <c r="D29" s="30">
        <v>835.57213136999997</v>
      </c>
      <c r="E29" s="30">
        <v>871.74550664000003</v>
      </c>
      <c r="F29" s="30">
        <v>881.68999730999997</v>
      </c>
      <c r="G29" s="30">
        <v>877.14056568000001</v>
      </c>
      <c r="H29" s="30">
        <v>854.59099406999997</v>
      </c>
      <c r="I29" s="30">
        <v>812.55249074000005</v>
      </c>
      <c r="J29" s="30">
        <v>733.36787672000003</v>
      </c>
      <c r="K29" s="30">
        <v>701.12932862000002</v>
      </c>
      <c r="L29" s="30">
        <v>673.69974678999995</v>
      </c>
      <c r="M29" s="30">
        <v>685.53764833000002</v>
      </c>
      <c r="N29" s="30">
        <v>711.52246302000003</v>
      </c>
      <c r="O29" s="30">
        <v>720.82549111000003</v>
      </c>
      <c r="P29" s="30">
        <v>728.29513144999999</v>
      </c>
      <c r="Q29" s="30">
        <v>735.02683200000001</v>
      </c>
      <c r="R29" s="30">
        <v>725.16261712000005</v>
      </c>
      <c r="S29" s="30">
        <v>718.59277471999997</v>
      </c>
      <c r="T29" s="30">
        <v>703.87897450000003</v>
      </c>
      <c r="U29" s="30">
        <v>689.03856659999997</v>
      </c>
      <c r="V29" s="30">
        <v>655.59399994</v>
      </c>
      <c r="W29" s="30">
        <v>665.11569368000005</v>
      </c>
      <c r="X29" s="30">
        <v>684.98993484000005</v>
      </c>
      <c r="Y29" s="31">
        <v>729.65810463000003</v>
      </c>
    </row>
    <row r="30" spans="1:25" ht="15" customHeight="1" outlineLevel="1" x14ac:dyDescent="0.2">
      <c r="A30" s="2" t="s">
        <v>32</v>
      </c>
      <c r="B30" s="32">
        <f>$B$18</f>
        <v>258.2</v>
      </c>
      <c r="C30" s="33">
        <f t="shared" ref="C30:Y30" si="9">$B$18</f>
        <v>258.2</v>
      </c>
      <c r="D30" s="33">
        <f t="shared" si="9"/>
        <v>258.2</v>
      </c>
      <c r="E30" s="33">
        <f t="shared" si="9"/>
        <v>258.2</v>
      </c>
      <c r="F30" s="33">
        <f t="shared" si="9"/>
        <v>258.2</v>
      </c>
      <c r="G30" s="33">
        <f t="shared" si="9"/>
        <v>258.2</v>
      </c>
      <c r="H30" s="33">
        <f t="shared" si="9"/>
        <v>258.2</v>
      </c>
      <c r="I30" s="33">
        <f t="shared" si="9"/>
        <v>258.2</v>
      </c>
      <c r="J30" s="33">
        <f t="shared" si="9"/>
        <v>258.2</v>
      </c>
      <c r="K30" s="33">
        <f t="shared" si="9"/>
        <v>258.2</v>
      </c>
      <c r="L30" s="33">
        <f t="shared" si="9"/>
        <v>258.2</v>
      </c>
      <c r="M30" s="33">
        <f t="shared" si="9"/>
        <v>258.2</v>
      </c>
      <c r="N30" s="33">
        <f t="shared" si="9"/>
        <v>258.2</v>
      </c>
      <c r="O30" s="33">
        <f t="shared" si="9"/>
        <v>258.2</v>
      </c>
      <c r="P30" s="33">
        <f t="shared" si="9"/>
        <v>258.2</v>
      </c>
      <c r="Q30" s="33">
        <f t="shared" si="9"/>
        <v>258.2</v>
      </c>
      <c r="R30" s="33">
        <f t="shared" si="9"/>
        <v>258.2</v>
      </c>
      <c r="S30" s="33">
        <f t="shared" si="9"/>
        <v>258.2</v>
      </c>
      <c r="T30" s="33">
        <f t="shared" si="9"/>
        <v>258.2</v>
      </c>
      <c r="U30" s="33">
        <f t="shared" si="9"/>
        <v>258.2</v>
      </c>
      <c r="V30" s="33">
        <f t="shared" si="9"/>
        <v>258.2</v>
      </c>
      <c r="W30" s="33">
        <f t="shared" si="9"/>
        <v>258.2</v>
      </c>
      <c r="X30" s="33">
        <f t="shared" si="9"/>
        <v>258.2</v>
      </c>
      <c r="Y30" s="34">
        <f t="shared" si="9"/>
        <v>258.2</v>
      </c>
    </row>
    <row r="31" spans="1:25" ht="15" customHeight="1" outlineLevel="1" thickBot="1" x14ac:dyDescent="0.25">
      <c r="A31" s="54" t="s">
        <v>34</v>
      </c>
      <c r="B31" s="35">
        <f>$B$19</f>
        <v>3.6440235599999999</v>
      </c>
      <c r="C31" s="36">
        <f t="shared" ref="C31:Y31" si="10">$B$19</f>
        <v>3.6440235599999999</v>
      </c>
      <c r="D31" s="36">
        <f t="shared" si="10"/>
        <v>3.6440235599999999</v>
      </c>
      <c r="E31" s="36">
        <f t="shared" si="10"/>
        <v>3.6440235599999999</v>
      </c>
      <c r="F31" s="36">
        <f t="shared" si="10"/>
        <v>3.6440235599999999</v>
      </c>
      <c r="G31" s="36">
        <f t="shared" si="10"/>
        <v>3.6440235599999999</v>
      </c>
      <c r="H31" s="36">
        <f t="shared" si="10"/>
        <v>3.6440235599999999</v>
      </c>
      <c r="I31" s="36">
        <f t="shared" si="10"/>
        <v>3.6440235599999999</v>
      </c>
      <c r="J31" s="36">
        <f t="shared" si="10"/>
        <v>3.6440235599999999</v>
      </c>
      <c r="K31" s="36">
        <f t="shared" si="10"/>
        <v>3.6440235599999999</v>
      </c>
      <c r="L31" s="36">
        <f t="shared" si="10"/>
        <v>3.6440235599999999</v>
      </c>
      <c r="M31" s="36">
        <f t="shared" si="10"/>
        <v>3.6440235599999999</v>
      </c>
      <c r="N31" s="36">
        <f t="shared" si="10"/>
        <v>3.6440235599999999</v>
      </c>
      <c r="O31" s="36">
        <f t="shared" si="10"/>
        <v>3.6440235599999999</v>
      </c>
      <c r="P31" s="36">
        <f t="shared" si="10"/>
        <v>3.6440235599999999</v>
      </c>
      <c r="Q31" s="36">
        <f t="shared" si="10"/>
        <v>3.6440235599999999</v>
      </c>
      <c r="R31" s="36">
        <f t="shared" si="10"/>
        <v>3.6440235599999999</v>
      </c>
      <c r="S31" s="36">
        <f t="shared" si="10"/>
        <v>3.6440235599999999</v>
      </c>
      <c r="T31" s="36">
        <f t="shared" si="10"/>
        <v>3.6440235599999999</v>
      </c>
      <c r="U31" s="36">
        <f t="shared" si="10"/>
        <v>3.6440235599999999</v>
      </c>
      <c r="V31" s="36">
        <f t="shared" si="10"/>
        <v>3.6440235599999999</v>
      </c>
      <c r="W31" s="36">
        <f t="shared" si="10"/>
        <v>3.6440235599999999</v>
      </c>
      <c r="X31" s="36">
        <f t="shared" si="10"/>
        <v>3.6440235599999999</v>
      </c>
      <c r="Y31" s="37">
        <f t="shared" si="10"/>
        <v>3.6440235599999999</v>
      </c>
    </row>
    <row r="32" spans="1:25" ht="20.25" customHeight="1" thickBot="1" x14ac:dyDescent="0.25">
      <c r="A32" s="10">
        <v>5</v>
      </c>
      <c r="B32" s="28">
        <f t="shared" ref="B32:Y32" si="11">SUM(B33:B35)</f>
        <v>1055.2684051200001</v>
      </c>
      <c r="C32" s="28">
        <f t="shared" si="11"/>
        <v>1119.8889020399999</v>
      </c>
      <c r="D32" s="28">
        <f t="shared" si="11"/>
        <v>1166.70665678</v>
      </c>
      <c r="E32" s="28">
        <f t="shared" si="11"/>
        <v>1174.3098416600001</v>
      </c>
      <c r="F32" s="28">
        <f t="shared" si="11"/>
        <v>1176.73524135</v>
      </c>
      <c r="G32" s="28">
        <f t="shared" si="11"/>
        <v>1162.9232839200001</v>
      </c>
      <c r="H32" s="28">
        <f t="shared" si="11"/>
        <v>1135.55362481</v>
      </c>
      <c r="I32" s="28">
        <f t="shared" si="11"/>
        <v>1050.609903</v>
      </c>
      <c r="J32" s="28">
        <f t="shared" si="11"/>
        <v>1017.7918079400001</v>
      </c>
      <c r="K32" s="28">
        <f t="shared" si="11"/>
        <v>972.73228526000003</v>
      </c>
      <c r="L32" s="28">
        <f t="shared" si="11"/>
        <v>963.37052158000006</v>
      </c>
      <c r="M32" s="28">
        <f t="shared" si="11"/>
        <v>976.05250180000007</v>
      </c>
      <c r="N32" s="28">
        <f t="shared" si="11"/>
        <v>1005.4614191200001</v>
      </c>
      <c r="O32" s="28">
        <f t="shared" si="11"/>
        <v>1020.3483443600001</v>
      </c>
      <c r="P32" s="28">
        <f t="shared" si="11"/>
        <v>1019.4321171500001</v>
      </c>
      <c r="Q32" s="28">
        <f t="shared" si="11"/>
        <v>1018.9797299100001</v>
      </c>
      <c r="R32" s="28">
        <f t="shared" si="11"/>
        <v>1002.73676224</v>
      </c>
      <c r="S32" s="28">
        <f t="shared" si="11"/>
        <v>995.6347109400001</v>
      </c>
      <c r="T32" s="28">
        <f t="shared" si="11"/>
        <v>986.92183236000005</v>
      </c>
      <c r="U32" s="28">
        <f t="shared" si="11"/>
        <v>984.12436361000005</v>
      </c>
      <c r="V32" s="28">
        <f t="shared" si="11"/>
        <v>986.75591071000008</v>
      </c>
      <c r="W32" s="28">
        <f t="shared" si="11"/>
        <v>999.20817106000004</v>
      </c>
      <c r="X32" s="28">
        <f t="shared" si="11"/>
        <v>973.22656170999994</v>
      </c>
      <c r="Y32" s="28">
        <f t="shared" si="11"/>
        <v>1014.62399443</v>
      </c>
    </row>
    <row r="33" spans="1:25" ht="51.75" customHeight="1" outlineLevel="1" x14ac:dyDescent="0.2">
      <c r="A33" s="2" t="s">
        <v>41</v>
      </c>
      <c r="B33" s="29">
        <f t="array" ref="B33:Y33">TRANSPOSE([1]Лист1!$D$135:$D$158)</f>
        <v>793.42438156000003</v>
      </c>
      <c r="C33" s="30">
        <v>858.04487847999997</v>
      </c>
      <c r="D33" s="30">
        <v>904.86263322000002</v>
      </c>
      <c r="E33" s="30">
        <v>912.46581809999998</v>
      </c>
      <c r="F33" s="30">
        <v>914.89121779000004</v>
      </c>
      <c r="G33" s="30">
        <v>901.07926036000003</v>
      </c>
      <c r="H33" s="30">
        <v>873.70960124999999</v>
      </c>
      <c r="I33" s="30">
        <v>788.76587944000005</v>
      </c>
      <c r="J33" s="30">
        <v>755.94778438000003</v>
      </c>
      <c r="K33" s="30">
        <v>710.88826170000004</v>
      </c>
      <c r="L33" s="30">
        <v>701.52649801999996</v>
      </c>
      <c r="M33" s="30">
        <v>714.20847823999998</v>
      </c>
      <c r="N33" s="30">
        <v>743.61739555999998</v>
      </c>
      <c r="O33" s="30">
        <v>758.50432079999996</v>
      </c>
      <c r="P33" s="30">
        <v>757.58809358999997</v>
      </c>
      <c r="Q33" s="30">
        <v>757.13570634999996</v>
      </c>
      <c r="R33" s="30">
        <v>740.89273867999998</v>
      </c>
      <c r="S33" s="30">
        <v>733.79068738000001</v>
      </c>
      <c r="T33" s="30">
        <v>725.07780879999996</v>
      </c>
      <c r="U33" s="30">
        <v>722.28034004999995</v>
      </c>
      <c r="V33" s="30">
        <v>724.91188714999998</v>
      </c>
      <c r="W33" s="30">
        <v>737.36414749999994</v>
      </c>
      <c r="X33" s="30">
        <v>711.38253814999996</v>
      </c>
      <c r="Y33" s="31">
        <v>752.77997087000006</v>
      </c>
    </row>
    <row r="34" spans="1:25" ht="15" customHeight="1" outlineLevel="1" x14ac:dyDescent="0.2">
      <c r="A34" s="2" t="s">
        <v>32</v>
      </c>
      <c r="B34" s="32">
        <f>$B$18</f>
        <v>258.2</v>
      </c>
      <c r="C34" s="33">
        <f t="shared" ref="C34:Y34" si="12">$B$18</f>
        <v>258.2</v>
      </c>
      <c r="D34" s="33">
        <f t="shared" si="12"/>
        <v>258.2</v>
      </c>
      <c r="E34" s="33">
        <f t="shared" si="12"/>
        <v>258.2</v>
      </c>
      <c r="F34" s="33">
        <f t="shared" si="12"/>
        <v>258.2</v>
      </c>
      <c r="G34" s="33">
        <f t="shared" si="12"/>
        <v>258.2</v>
      </c>
      <c r="H34" s="33">
        <f t="shared" si="12"/>
        <v>258.2</v>
      </c>
      <c r="I34" s="33">
        <f t="shared" si="12"/>
        <v>258.2</v>
      </c>
      <c r="J34" s="33">
        <f t="shared" si="12"/>
        <v>258.2</v>
      </c>
      <c r="K34" s="33">
        <f t="shared" si="12"/>
        <v>258.2</v>
      </c>
      <c r="L34" s="33">
        <f t="shared" si="12"/>
        <v>258.2</v>
      </c>
      <c r="M34" s="33">
        <f t="shared" si="12"/>
        <v>258.2</v>
      </c>
      <c r="N34" s="33">
        <f t="shared" si="12"/>
        <v>258.2</v>
      </c>
      <c r="O34" s="33">
        <f t="shared" si="12"/>
        <v>258.2</v>
      </c>
      <c r="P34" s="33">
        <f t="shared" si="12"/>
        <v>258.2</v>
      </c>
      <c r="Q34" s="33">
        <f t="shared" si="12"/>
        <v>258.2</v>
      </c>
      <c r="R34" s="33">
        <f t="shared" si="12"/>
        <v>258.2</v>
      </c>
      <c r="S34" s="33">
        <f t="shared" si="12"/>
        <v>258.2</v>
      </c>
      <c r="T34" s="33">
        <f t="shared" si="12"/>
        <v>258.2</v>
      </c>
      <c r="U34" s="33">
        <f t="shared" si="12"/>
        <v>258.2</v>
      </c>
      <c r="V34" s="33">
        <f t="shared" si="12"/>
        <v>258.2</v>
      </c>
      <c r="W34" s="33">
        <f t="shared" si="12"/>
        <v>258.2</v>
      </c>
      <c r="X34" s="33">
        <f t="shared" si="12"/>
        <v>258.2</v>
      </c>
      <c r="Y34" s="34">
        <f t="shared" si="12"/>
        <v>258.2</v>
      </c>
    </row>
    <row r="35" spans="1:25" ht="15" customHeight="1" outlineLevel="1" thickBot="1" x14ac:dyDescent="0.25">
      <c r="A35" s="54" t="s">
        <v>34</v>
      </c>
      <c r="B35" s="35">
        <f>$B$19</f>
        <v>3.6440235599999999</v>
      </c>
      <c r="C35" s="36">
        <f t="shared" ref="C35:Y35" si="13">$B$19</f>
        <v>3.6440235599999999</v>
      </c>
      <c r="D35" s="36">
        <f t="shared" si="13"/>
        <v>3.6440235599999999</v>
      </c>
      <c r="E35" s="36">
        <f t="shared" si="13"/>
        <v>3.6440235599999999</v>
      </c>
      <c r="F35" s="36">
        <f t="shared" si="13"/>
        <v>3.6440235599999999</v>
      </c>
      <c r="G35" s="36">
        <f t="shared" si="13"/>
        <v>3.6440235599999999</v>
      </c>
      <c r="H35" s="36">
        <f t="shared" si="13"/>
        <v>3.6440235599999999</v>
      </c>
      <c r="I35" s="36">
        <f t="shared" si="13"/>
        <v>3.6440235599999999</v>
      </c>
      <c r="J35" s="36">
        <f t="shared" si="13"/>
        <v>3.6440235599999999</v>
      </c>
      <c r="K35" s="36">
        <f t="shared" si="13"/>
        <v>3.6440235599999999</v>
      </c>
      <c r="L35" s="36">
        <f t="shared" si="13"/>
        <v>3.6440235599999999</v>
      </c>
      <c r="M35" s="36">
        <f t="shared" si="13"/>
        <v>3.6440235599999999</v>
      </c>
      <c r="N35" s="36">
        <f t="shared" si="13"/>
        <v>3.6440235599999999</v>
      </c>
      <c r="O35" s="36">
        <f t="shared" si="13"/>
        <v>3.6440235599999999</v>
      </c>
      <c r="P35" s="36">
        <f t="shared" si="13"/>
        <v>3.6440235599999999</v>
      </c>
      <c r="Q35" s="36">
        <f t="shared" si="13"/>
        <v>3.6440235599999999</v>
      </c>
      <c r="R35" s="36">
        <f t="shared" si="13"/>
        <v>3.6440235599999999</v>
      </c>
      <c r="S35" s="36">
        <f t="shared" si="13"/>
        <v>3.6440235599999999</v>
      </c>
      <c r="T35" s="36">
        <f t="shared" si="13"/>
        <v>3.6440235599999999</v>
      </c>
      <c r="U35" s="36">
        <f t="shared" si="13"/>
        <v>3.6440235599999999</v>
      </c>
      <c r="V35" s="36">
        <f t="shared" si="13"/>
        <v>3.6440235599999999</v>
      </c>
      <c r="W35" s="36">
        <f t="shared" si="13"/>
        <v>3.6440235599999999</v>
      </c>
      <c r="X35" s="36">
        <f t="shared" si="13"/>
        <v>3.6440235599999999</v>
      </c>
      <c r="Y35" s="37">
        <f t="shared" si="13"/>
        <v>3.6440235599999999</v>
      </c>
    </row>
    <row r="36" spans="1:25" ht="20.25" customHeight="1" thickBot="1" x14ac:dyDescent="0.25">
      <c r="A36" s="10">
        <v>6</v>
      </c>
      <c r="B36" s="28">
        <f t="shared" ref="B36:Y36" si="14">SUM(B37:B39)</f>
        <v>1058.6457552700001</v>
      </c>
      <c r="C36" s="28">
        <f t="shared" si="14"/>
        <v>1137.72383868</v>
      </c>
      <c r="D36" s="28">
        <f t="shared" si="14"/>
        <v>1186.5438808000001</v>
      </c>
      <c r="E36" s="28">
        <f t="shared" si="14"/>
        <v>1201.1649925199999</v>
      </c>
      <c r="F36" s="28">
        <f t="shared" si="14"/>
        <v>1200.7938076400001</v>
      </c>
      <c r="G36" s="28">
        <f t="shared" si="14"/>
        <v>1177.3995129699999</v>
      </c>
      <c r="H36" s="28">
        <f t="shared" si="14"/>
        <v>1134.54856548</v>
      </c>
      <c r="I36" s="28">
        <f t="shared" si="14"/>
        <v>1086.95238223</v>
      </c>
      <c r="J36" s="28">
        <f t="shared" si="14"/>
        <v>1020.71955963</v>
      </c>
      <c r="K36" s="28">
        <f t="shared" si="14"/>
        <v>963.29775713000004</v>
      </c>
      <c r="L36" s="28">
        <f t="shared" si="14"/>
        <v>952.86237933999996</v>
      </c>
      <c r="M36" s="28">
        <f t="shared" si="14"/>
        <v>986.08686663000003</v>
      </c>
      <c r="N36" s="28">
        <f t="shared" si="14"/>
        <v>1051.9012273400001</v>
      </c>
      <c r="O36" s="28">
        <f t="shared" si="14"/>
        <v>1054.07838081</v>
      </c>
      <c r="P36" s="28">
        <f t="shared" si="14"/>
        <v>1058.8364178300001</v>
      </c>
      <c r="Q36" s="28">
        <f t="shared" si="14"/>
        <v>1066.8407754100001</v>
      </c>
      <c r="R36" s="28">
        <f t="shared" si="14"/>
        <v>1062.8213636400001</v>
      </c>
      <c r="S36" s="28">
        <f t="shared" si="14"/>
        <v>1043.4898676100001</v>
      </c>
      <c r="T36" s="28">
        <f t="shared" si="14"/>
        <v>1037.0676308100001</v>
      </c>
      <c r="U36" s="28">
        <f t="shared" si="14"/>
        <v>996.05121611999994</v>
      </c>
      <c r="V36" s="28">
        <f t="shared" si="14"/>
        <v>985.33049614000015</v>
      </c>
      <c r="W36" s="28">
        <f t="shared" si="14"/>
        <v>994.37761894000005</v>
      </c>
      <c r="X36" s="28">
        <f t="shared" si="14"/>
        <v>1057.14751146</v>
      </c>
      <c r="Y36" s="28">
        <f t="shared" si="14"/>
        <v>1168.1997810600001</v>
      </c>
    </row>
    <row r="37" spans="1:25" ht="51.75" customHeight="1" outlineLevel="1" x14ac:dyDescent="0.2">
      <c r="A37" s="2" t="s">
        <v>41</v>
      </c>
      <c r="B37" s="29">
        <f t="array" ref="B37:Y37">TRANSPOSE([1]Лист1!$D$159:$D$182)</f>
        <v>796.80173171000001</v>
      </c>
      <c r="C37" s="30">
        <v>875.87981511999999</v>
      </c>
      <c r="D37" s="30">
        <v>924.69985724000003</v>
      </c>
      <c r="E37" s="30">
        <v>939.32096895999996</v>
      </c>
      <c r="F37" s="30">
        <v>938.94978407999997</v>
      </c>
      <c r="G37" s="30">
        <v>915.55548940999995</v>
      </c>
      <c r="H37" s="30">
        <v>872.70454192</v>
      </c>
      <c r="I37" s="30">
        <v>825.10835867000003</v>
      </c>
      <c r="J37" s="30">
        <v>758.87553606999995</v>
      </c>
      <c r="K37" s="30">
        <v>701.45373357000005</v>
      </c>
      <c r="L37" s="30">
        <v>691.01835577999998</v>
      </c>
      <c r="M37" s="30">
        <v>724.24284307000005</v>
      </c>
      <c r="N37" s="30">
        <v>790.05720378000001</v>
      </c>
      <c r="O37" s="30">
        <v>792.23435725000002</v>
      </c>
      <c r="P37" s="30">
        <v>796.99239426999998</v>
      </c>
      <c r="Q37" s="30">
        <v>804.99675185000001</v>
      </c>
      <c r="R37" s="30">
        <v>800.97734007999998</v>
      </c>
      <c r="S37" s="30">
        <v>781.64584405000005</v>
      </c>
      <c r="T37" s="30">
        <v>775.22360724999999</v>
      </c>
      <c r="U37" s="30">
        <v>734.20719255999995</v>
      </c>
      <c r="V37" s="30">
        <v>723.48647258000005</v>
      </c>
      <c r="W37" s="30">
        <v>732.53359537999995</v>
      </c>
      <c r="X37" s="30">
        <v>795.30348790000005</v>
      </c>
      <c r="Y37" s="31">
        <v>906.35575749999998</v>
      </c>
    </row>
    <row r="38" spans="1:25" ht="15" customHeight="1" outlineLevel="1" x14ac:dyDescent="0.2">
      <c r="A38" s="2" t="s">
        <v>32</v>
      </c>
      <c r="B38" s="32">
        <f>$B$18</f>
        <v>258.2</v>
      </c>
      <c r="C38" s="33">
        <f t="shared" ref="C38:Y38" si="15">$B$18</f>
        <v>258.2</v>
      </c>
      <c r="D38" s="33">
        <f t="shared" si="15"/>
        <v>258.2</v>
      </c>
      <c r="E38" s="33">
        <f t="shared" si="15"/>
        <v>258.2</v>
      </c>
      <c r="F38" s="33">
        <f t="shared" si="15"/>
        <v>258.2</v>
      </c>
      <c r="G38" s="33">
        <f t="shared" si="15"/>
        <v>258.2</v>
      </c>
      <c r="H38" s="33">
        <f t="shared" si="15"/>
        <v>258.2</v>
      </c>
      <c r="I38" s="33">
        <f t="shared" si="15"/>
        <v>258.2</v>
      </c>
      <c r="J38" s="33">
        <f t="shared" si="15"/>
        <v>258.2</v>
      </c>
      <c r="K38" s="33">
        <f t="shared" si="15"/>
        <v>258.2</v>
      </c>
      <c r="L38" s="33">
        <f t="shared" si="15"/>
        <v>258.2</v>
      </c>
      <c r="M38" s="33">
        <f t="shared" si="15"/>
        <v>258.2</v>
      </c>
      <c r="N38" s="33">
        <f t="shared" si="15"/>
        <v>258.2</v>
      </c>
      <c r="O38" s="33">
        <f t="shared" si="15"/>
        <v>258.2</v>
      </c>
      <c r="P38" s="33">
        <f t="shared" si="15"/>
        <v>258.2</v>
      </c>
      <c r="Q38" s="33">
        <f t="shared" si="15"/>
        <v>258.2</v>
      </c>
      <c r="R38" s="33">
        <f t="shared" si="15"/>
        <v>258.2</v>
      </c>
      <c r="S38" s="33">
        <f t="shared" si="15"/>
        <v>258.2</v>
      </c>
      <c r="T38" s="33">
        <f t="shared" si="15"/>
        <v>258.2</v>
      </c>
      <c r="U38" s="33">
        <f t="shared" si="15"/>
        <v>258.2</v>
      </c>
      <c r="V38" s="33">
        <f t="shared" si="15"/>
        <v>258.2</v>
      </c>
      <c r="W38" s="33">
        <f t="shared" si="15"/>
        <v>258.2</v>
      </c>
      <c r="X38" s="33">
        <f t="shared" si="15"/>
        <v>258.2</v>
      </c>
      <c r="Y38" s="34">
        <f t="shared" si="15"/>
        <v>258.2</v>
      </c>
    </row>
    <row r="39" spans="1:25" ht="15" customHeight="1" outlineLevel="1" thickBot="1" x14ac:dyDescent="0.25">
      <c r="A39" s="54" t="s">
        <v>34</v>
      </c>
      <c r="B39" s="35">
        <f>$B$19</f>
        <v>3.6440235599999999</v>
      </c>
      <c r="C39" s="36">
        <f t="shared" ref="C39:Y39" si="16">$B$19</f>
        <v>3.6440235599999999</v>
      </c>
      <c r="D39" s="36">
        <f t="shared" si="16"/>
        <v>3.6440235599999999</v>
      </c>
      <c r="E39" s="36">
        <f t="shared" si="16"/>
        <v>3.6440235599999999</v>
      </c>
      <c r="F39" s="36">
        <f t="shared" si="16"/>
        <v>3.6440235599999999</v>
      </c>
      <c r="G39" s="36">
        <f t="shared" si="16"/>
        <v>3.6440235599999999</v>
      </c>
      <c r="H39" s="36">
        <f t="shared" si="16"/>
        <v>3.6440235599999999</v>
      </c>
      <c r="I39" s="36">
        <f t="shared" si="16"/>
        <v>3.6440235599999999</v>
      </c>
      <c r="J39" s="36">
        <f t="shared" si="16"/>
        <v>3.6440235599999999</v>
      </c>
      <c r="K39" s="36">
        <f t="shared" si="16"/>
        <v>3.6440235599999999</v>
      </c>
      <c r="L39" s="36">
        <f t="shared" si="16"/>
        <v>3.6440235599999999</v>
      </c>
      <c r="M39" s="36">
        <f t="shared" si="16"/>
        <v>3.6440235599999999</v>
      </c>
      <c r="N39" s="36">
        <f t="shared" si="16"/>
        <v>3.6440235599999999</v>
      </c>
      <c r="O39" s="36">
        <f t="shared" si="16"/>
        <v>3.6440235599999999</v>
      </c>
      <c r="P39" s="36">
        <f t="shared" si="16"/>
        <v>3.6440235599999999</v>
      </c>
      <c r="Q39" s="36">
        <f t="shared" si="16"/>
        <v>3.6440235599999999</v>
      </c>
      <c r="R39" s="36">
        <f t="shared" si="16"/>
        <v>3.6440235599999999</v>
      </c>
      <c r="S39" s="36">
        <f t="shared" si="16"/>
        <v>3.6440235599999999</v>
      </c>
      <c r="T39" s="36">
        <f t="shared" si="16"/>
        <v>3.6440235599999999</v>
      </c>
      <c r="U39" s="36">
        <f t="shared" si="16"/>
        <v>3.6440235599999999</v>
      </c>
      <c r="V39" s="36">
        <f t="shared" si="16"/>
        <v>3.6440235599999999</v>
      </c>
      <c r="W39" s="36">
        <f t="shared" si="16"/>
        <v>3.6440235599999999</v>
      </c>
      <c r="X39" s="36">
        <f t="shared" si="16"/>
        <v>3.6440235599999999</v>
      </c>
      <c r="Y39" s="37">
        <f t="shared" si="16"/>
        <v>3.6440235599999999</v>
      </c>
    </row>
    <row r="40" spans="1:25" ht="20.25" customHeight="1" thickBot="1" x14ac:dyDescent="0.25">
      <c r="A40" s="10">
        <v>7</v>
      </c>
      <c r="B40" s="28">
        <f t="shared" ref="B40:Y40" si="17">SUM(B41:B43)</f>
        <v>1103.7638211600001</v>
      </c>
      <c r="C40" s="28">
        <f t="shared" si="17"/>
        <v>1169.31276959</v>
      </c>
      <c r="D40" s="28">
        <f t="shared" si="17"/>
        <v>1217.32308969</v>
      </c>
      <c r="E40" s="28">
        <f t="shared" si="17"/>
        <v>1211.08329615</v>
      </c>
      <c r="F40" s="28">
        <f t="shared" si="17"/>
        <v>1222.4594134500001</v>
      </c>
      <c r="G40" s="28">
        <f t="shared" si="17"/>
        <v>1212.44787858</v>
      </c>
      <c r="H40" s="28">
        <f t="shared" si="17"/>
        <v>1175.1338253000001</v>
      </c>
      <c r="I40" s="28">
        <f t="shared" si="17"/>
        <v>1095.4180472200001</v>
      </c>
      <c r="J40" s="28">
        <f t="shared" si="17"/>
        <v>1022.9938302200001</v>
      </c>
      <c r="K40" s="28">
        <f t="shared" si="17"/>
        <v>1004.4153353199999</v>
      </c>
      <c r="L40" s="28">
        <f t="shared" si="17"/>
        <v>1011.55611346</v>
      </c>
      <c r="M40" s="28">
        <f t="shared" si="17"/>
        <v>1040.5186683700001</v>
      </c>
      <c r="N40" s="28">
        <f t="shared" si="17"/>
        <v>1053.49000677</v>
      </c>
      <c r="O40" s="28">
        <f t="shared" si="17"/>
        <v>1063.85896957</v>
      </c>
      <c r="P40" s="28">
        <f t="shared" si="17"/>
        <v>1068.7854739100001</v>
      </c>
      <c r="Q40" s="28">
        <f t="shared" si="17"/>
        <v>1084.6097324300001</v>
      </c>
      <c r="R40" s="28">
        <f t="shared" si="17"/>
        <v>1079.84754105</v>
      </c>
      <c r="S40" s="28">
        <f t="shared" si="17"/>
        <v>1054.0634911700001</v>
      </c>
      <c r="T40" s="28">
        <f t="shared" si="17"/>
        <v>1012.2843804199999</v>
      </c>
      <c r="U40" s="28">
        <f t="shared" si="17"/>
        <v>1002.17484369</v>
      </c>
      <c r="V40" s="28">
        <f t="shared" si="17"/>
        <v>999.01929437000013</v>
      </c>
      <c r="W40" s="28">
        <f t="shared" si="17"/>
        <v>989.56507360000001</v>
      </c>
      <c r="X40" s="28">
        <f t="shared" si="17"/>
        <v>988.20149891999995</v>
      </c>
      <c r="Y40" s="28">
        <f t="shared" si="17"/>
        <v>977.04909057999998</v>
      </c>
    </row>
    <row r="41" spans="1:25" ht="51.75" customHeight="1" outlineLevel="1" x14ac:dyDescent="0.2">
      <c r="A41" s="2" t="s">
        <v>41</v>
      </c>
      <c r="B41" s="29">
        <f t="array" ref="B41:Y41">TRANSPOSE([1]Лист1!$D$183:$D$206)</f>
        <v>841.91979760000004</v>
      </c>
      <c r="C41" s="30">
        <v>907.46874603000003</v>
      </c>
      <c r="D41" s="30">
        <v>955.47906612999998</v>
      </c>
      <c r="E41" s="30">
        <v>949.23927259000004</v>
      </c>
      <c r="F41" s="30">
        <v>960.61538988999996</v>
      </c>
      <c r="G41" s="30">
        <v>950.60385501999997</v>
      </c>
      <c r="H41" s="30">
        <v>913.28980174000003</v>
      </c>
      <c r="I41" s="30">
        <v>833.57402365999997</v>
      </c>
      <c r="J41" s="30">
        <v>761.14980665999997</v>
      </c>
      <c r="K41" s="30">
        <v>742.57131175999996</v>
      </c>
      <c r="L41" s="30">
        <v>749.71208990000002</v>
      </c>
      <c r="M41" s="30">
        <v>778.67464481000002</v>
      </c>
      <c r="N41" s="30">
        <v>791.64598321000005</v>
      </c>
      <c r="O41" s="30">
        <v>802.01494601000002</v>
      </c>
      <c r="P41" s="30">
        <v>806.94145034999997</v>
      </c>
      <c r="Q41" s="30">
        <v>822.76570887000003</v>
      </c>
      <c r="R41" s="30">
        <v>818.00351749000004</v>
      </c>
      <c r="S41" s="30">
        <v>792.21946761000004</v>
      </c>
      <c r="T41" s="30">
        <v>750.44035685999995</v>
      </c>
      <c r="U41" s="30">
        <v>740.33082013000001</v>
      </c>
      <c r="V41" s="30">
        <v>737.17527081000003</v>
      </c>
      <c r="W41" s="30">
        <v>727.72105004000002</v>
      </c>
      <c r="X41" s="30">
        <v>726.35747535999997</v>
      </c>
      <c r="Y41" s="31">
        <v>715.20506702</v>
      </c>
    </row>
    <row r="42" spans="1:25" ht="15" customHeight="1" outlineLevel="1" x14ac:dyDescent="0.2">
      <c r="A42" s="2" t="s">
        <v>32</v>
      </c>
      <c r="B42" s="32">
        <f>$B$18</f>
        <v>258.2</v>
      </c>
      <c r="C42" s="33">
        <f t="shared" ref="C42:Y42" si="18">$B$18</f>
        <v>258.2</v>
      </c>
      <c r="D42" s="33">
        <f t="shared" si="18"/>
        <v>258.2</v>
      </c>
      <c r="E42" s="33">
        <f t="shared" si="18"/>
        <v>258.2</v>
      </c>
      <c r="F42" s="33">
        <f t="shared" si="18"/>
        <v>258.2</v>
      </c>
      <c r="G42" s="33">
        <f t="shared" si="18"/>
        <v>258.2</v>
      </c>
      <c r="H42" s="33">
        <f t="shared" si="18"/>
        <v>258.2</v>
      </c>
      <c r="I42" s="33">
        <f t="shared" si="18"/>
        <v>258.2</v>
      </c>
      <c r="J42" s="33">
        <f t="shared" si="18"/>
        <v>258.2</v>
      </c>
      <c r="K42" s="33">
        <f t="shared" si="18"/>
        <v>258.2</v>
      </c>
      <c r="L42" s="33">
        <f t="shared" si="18"/>
        <v>258.2</v>
      </c>
      <c r="M42" s="33">
        <f t="shared" si="18"/>
        <v>258.2</v>
      </c>
      <c r="N42" s="33">
        <f t="shared" si="18"/>
        <v>258.2</v>
      </c>
      <c r="O42" s="33">
        <f t="shared" si="18"/>
        <v>258.2</v>
      </c>
      <c r="P42" s="33">
        <f t="shared" si="18"/>
        <v>258.2</v>
      </c>
      <c r="Q42" s="33">
        <f t="shared" si="18"/>
        <v>258.2</v>
      </c>
      <c r="R42" s="33">
        <f t="shared" si="18"/>
        <v>258.2</v>
      </c>
      <c r="S42" s="33">
        <f t="shared" si="18"/>
        <v>258.2</v>
      </c>
      <c r="T42" s="33">
        <f t="shared" si="18"/>
        <v>258.2</v>
      </c>
      <c r="U42" s="33">
        <f t="shared" si="18"/>
        <v>258.2</v>
      </c>
      <c r="V42" s="33">
        <f t="shared" si="18"/>
        <v>258.2</v>
      </c>
      <c r="W42" s="33">
        <f t="shared" si="18"/>
        <v>258.2</v>
      </c>
      <c r="X42" s="33">
        <f t="shared" si="18"/>
        <v>258.2</v>
      </c>
      <c r="Y42" s="34">
        <f t="shared" si="18"/>
        <v>258.2</v>
      </c>
    </row>
    <row r="43" spans="1:25" ht="15" customHeight="1" outlineLevel="1" thickBot="1" x14ac:dyDescent="0.25">
      <c r="A43" s="54" t="s">
        <v>34</v>
      </c>
      <c r="B43" s="35">
        <f>$B$19</f>
        <v>3.6440235599999999</v>
      </c>
      <c r="C43" s="36">
        <f t="shared" ref="C43:Y43" si="19">$B$19</f>
        <v>3.6440235599999999</v>
      </c>
      <c r="D43" s="36">
        <f t="shared" si="19"/>
        <v>3.6440235599999999</v>
      </c>
      <c r="E43" s="36">
        <f t="shared" si="19"/>
        <v>3.6440235599999999</v>
      </c>
      <c r="F43" s="36">
        <f t="shared" si="19"/>
        <v>3.6440235599999999</v>
      </c>
      <c r="G43" s="36">
        <f t="shared" si="19"/>
        <v>3.6440235599999999</v>
      </c>
      <c r="H43" s="36">
        <f t="shared" si="19"/>
        <v>3.6440235599999999</v>
      </c>
      <c r="I43" s="36">
        <f t="shared" si="19"/>
        <v>3.6440235599999999</v>
      </c>
      <c r="J43" s="36">
        <f t="shared" si="19"/>
        <v>3.6440235599999999</v>
      </c>
      <c r="K43" s="36">
        <f t="shared" si="19"/>
        <v>3.6440235599999999</v>
      </c>
      <c r="L43" s="36">
        <f t="shared" si="19"/>
        <v>3.6440235599999999</v>
      </c>
      <c r="M43" s="36">
        <f t="shared" si="19"/>
        <v>3.6440235599999999</v>
      </c>
      <c r="N43" s="36">
        <f t="shared" si="19"/>
        <v>3.6440235599999999</v>
      </c>
      <c r="O43" s="36">
        <f t="shared" si="19"/>
        <v>3.6440235599999999</v>
      </c>
      <c r="P43" s="36">
        <f t="shared" si="19"/>
        <v>3.6440235599999999</v>
      </c>
      <c r="Q43" s="36">
        <f t="shared" si="19"/>
        <v>3.6440235599999999</v>
      </c>
      <c r="R43" s="36">
        <f t="shared" si="19"/>
        <v>3.6440235599999999</v>
      </c>
      <c r="S43" s="36">
        <f t="shared" si="19"/>
        <v>3.6440235599999999</v>
      </c>
      <c r="T43" s="36">
        <f t="shared" si="19"/>
        <v>3.6440235599999999</v>
      </c>
      <c r="U43" s="36">
        <f t="shared" si="19"/>
        <v>3.6440235599999999</v>
      </c>
      <c r="V43" s="36">
        <f t="shared" si="19"/>
        <v>3.6440235599999999</v>
      </c>
      <c r="W43" s="36">
        <f t="shared" si="19"/>
        <v>3.6440235599999999</v>
      </c>
      <c r="X43" s="36">
        <f t="shared" si="19"/>
        <v>3.6440235599999999</v>
      </c>
      <c r="Y43" s="37">
        <f t="shared" si="19"/>
        <v>3.6440235599999999</v>
      </c>
    </row>
    <row r="44" spans="1:25" ht="20.25" customHeight="1" thickBot="1" x14ac:dyDescent="0.25">
      <c r="A44" s="10">
        <v>8</v>
      </c>
      <c r="B44" s="28">
        <f t="shared" ref="B44:Y44" si="20">SUM(B45:B47)</f>
        <v>1054.82650678</v>
      </c>
      <c r="C44" s="28">
        <f t="shared" si="20"/>
        <v>1149.5813297</v>
      </c>
      <c r="D44" s="28">
        <f t="shared" si="20"/>
        <v>1190.8869387</v>
      </c>
      <c r="E44" s="28">
        <f t="shared" si="20"/>
        <v>1210.2453734400001</v>
      </c>
      <c r="F44" s="28">
        <f t="shared" si="20"/>
        <v>1204.8156264199999</v>
      </c>
      <c r="G44" s="28">
        <f t="shared" si="20"/>
        <v>1195.8434730399999</v>
      </c>
      <c r="H44" s="28">
        <f t="shared" si="20"/>
        <v>1161.2540224300001</v>
      </c>
      <c r="I44" s="28">
        <f t="shared" si="20"/>
        <v>1109.65989126</v>
      </c>
      <c r="J44" s="28">
        <f t="shared" si="20"/>
        <v>1051.2362390200001</v>
      </c>
      <c r="K44" s="28">
        <f t="shared" si="20"/>
        <v>1016.15210058</v>
      </c>
      <c r="L44" s="28">
        <f t="shared" si="20"/>
        <v>1019.46839875</v>
      </c>
      <c r="M44" s="28">
        <f t="shared" si="20"/>
        <v>1037.30899613</v>
      </c>
      <c r="N44" s="28">
        <f t="shared" si="20"/>
        <v>1064.1172661200001</v>
      </c>
      <c r="O44" s="28">
        <f t="shared" si="20"/>
        <v>1077.1840809</v>
      </c>
      <c r="P44" s="28">
        <f t="shared" si="20"/>
        <v>1104.9631335300001</v>
      </c>
      <c r="Q44" s="28">
        <f t="shared" si="20"/>
        <v>1067.74710852</v>
      </c>
      <c r="R44" s="28">
        <f t="shared" si="20"/>
        <v>1063.4659439</v>
      </c>
      <c r="S44" s="28">
        <f t="shared" si="20"/>
        <v>1043.1512271900001</v>
      </c>
      <c r="T44" s="28">
        <f t="shared" si="20"/>
        <v>1010.99677567</v>
      </c>
      <c r="U44" s="28">
        <f t="shared" si="20"/>
        <v>988.61889649</v>
      </c>
      <c r="V44" s="28">
        <f t="shared" si="20"/>
        <v>987.80711072999998</v>
      </c>
      <c r="W44" s="28">
        <f t="shared" si="20"/>
        <v>989.30326839000008</v>
      </c>
      <c r="X44" s="28">
        <f t="shared" si="20"/>
        <v>996.02472192000005</v>
      </c>
      <c r="Y44" s="28">
        <f t="shared" si="20"/>
        <v>1047.14324695</v>
      </c>
    </row>
    <row r="45" spans="1:25" ht="51.75" customHeight="1" outlineLevel="1" x14ac:dyDescent="0.2">
      <c r="A45" s="2" t="s">
        <v>41</v>
      </c>
      <c r="B45" s="29">
        <f t="array" ref="B45:Y45">TRANSPOSE([1]Лист1!$D$207:$D$230)</f>
        <v>792.98248321999995</v>
      </c>
      <c r="C45" s="30">
        <v>887.73730613999999</v>
      </c>
      <c r="D45" s="30">
        <v>929.04291513999999</v>
      </c>
      <c r="E45" s="30">
        <v>948.40134988</v>
      </c>
      <c r="F45" s="30">
        <v>942.97160285999996</v>
      </c>
      <c r="G45" s="30">
        <v>933.99944947999995</v>
      </c>
      <c r="H45" s="30">
        <v>899.40999886999998</v>
      </c>
      <c r="I45" s="30">
        <v>847.81586770000001</v>
      </c>
      <c r="J45" s="30">
        <v>789.39221545999999</v>
      </c>
      <c r="K45" s="30">
        <v>754.30807702000004</v>
      </c>
      <c r="L45" s="30">
        <v>757.62437519000002</v>
      </c>
      <c r="M45" s="30">
        <v>775.46497256999999</v>
      </c>
      <c r="N45" s="30">
        <v>802.27324255999997</v>
      </c>
      <c r="O45" s="30">
        <v>815.34005734000004</v>
      </c>
      <c r="P45" s="30">
        <v>843.11910996999995</v>
      </c>
      <c r="Q45" s="30">
        <v>805.90308496</v>
      </c>
      <c r="R45" s="30">
        <v>801.62192033999997</v>
      </c>
      <c r="S45" s="30">
        <v>781.30720363</v>
      </c>
      <c r="T45" s="30">
        <v>749.15275211000005</v>
      </c>
      <c r="U45" s="30">
        <v>726.77487293000002</v>
      </c>
      <c r="V45" s="30">
        <v>725.96308716999999</v>
      </c>
      <c r="W45" s="30">
        <v>727.45924482999999</v>
      </c>
      <c r="X45" s="30">
        <v>734.18069835999995</v>
      </c>
      <c r="Y45" s="31">
        <v>785.29922338999995</v>
      </c>
    </row>
    <row r="46" spans="1:25" ht="15" customHeight="1" outlineLevel="1" x14ac:dyDescent="0.2">
      <c r="A46" s="2" t="s">
        <v>32</v>
      </c>
      <c r="B46" s="32">
        <f>$B$18</f>
        <v>258.2</v>
      </c>
      <c r="C46" s="33">
        <f t="shared" ref="C46:Y46" si="21">$B$18</f>
        <v>258.2</v>
      </c>
      <c r="D46" s="33">
        <f t="shared" si="21"/>
        <v>258.2</v>
      </c>
      <c r="E46" s="33">
        <f t="shared" si="21"/>
        <v>258.2</v>
      </c>
      <c r="F46" s="33">
        <f t="shared" si="21"/>
        <v>258.2</v>
      </c>
      <c r="G46" s="33">
        <f t="shared" si="21"/>
        <v>258.2</v>
      </c>
      <c r="H46" s="33">
        <f t="shared" si="21"/>
        <v>258.2</v>
      </c>
      <c r="I46" s="33">
        <f t="shared" si="21"/>
        <v>258.2</v>
      </c>
      <c r="J46" s="33">
        <f t="shared" si="21"/>
        <v>258.2</v>
      </c>
      <c r="K46" s="33">
        <f t="shared" si="21"/>
        <v>258.2</v>
      </c>
      <c r="L46" s="33">
        <f t="shared" si="21"/>
        <v>258.2</v>
      </c>
      <c r="M46" s="33">
        <f t="shared" si="21"/>
        <v>258.2</v>
      </c>
      <c r="N46" s="33">
        <f t="shared" si="21"/>
        <v>258.2</v>
      </c>
      <c r="O46" s="33">
        <f t="shared" si="21"/>
        <v>258.2</v>
      </c>
      <c r="P46" s="33">
        <f t="shared" si="21"/>
        <v>258.2</v>
      </c>
      <c r="Q46" s="33">
        <f t="shared" si="21"/>
        <v>258.2</v>
      </c>
      <c r="R46" s="33">
        <f t="shared" si="21"/>
        <v>258.2</v>
      </c>
      <c r="S46" s="33">
        <f t="shared" si="21"/>
        <v>258.2</v>
      </c>
      <c r="T46" s="33">
        <f t="shared" si="21"/>
        <v>258.2</v>
      </c>
      <c r="U46" s="33">
        <f t="shared" si="21"/>
        <v>258.2</v>
      </c>
      <c r="V46" s="33">
        <f t="shared" si="21"/>
        <v>258.2</v>
      </c>
      <c r="W46" s="33">
        <f t="shared" si="21"/>
        <v>258.2</v>
      </c>
      <c r="X46" s="33">
        <f t="shared" si="21"/>
        <v>258.2</v>
      </c>
      <c r="Y46" s="34">
        <f t="shared" si="21"/>
        <v>258.2</v>
      </c>
    </row>
    <row r="47" spans="1:25" ht="15" customHeight="1" outlineLevel="1" thickBot="1" x14ac:dyDescent="0.25">
      <c r="A47" s="54" t="s">
        <v>34</v>
      </c>
      <c r="B47" s="35">
        <f>$B$19</f>
        <v>3.6440235599999999</v>
      </c>
      <c r="C47" s="36">
        <f t="shared" ref="C47:Y47" si="22">$B$19</f>
        <v>3.6440235599999999</v>
      </c>
      <c r="D47" s="36">
        <f t="shared" si="22"/>
        <v>3.6440235599999999</v>
      </c>
      <c r="E47" s="36">
        <f t="shared" si="22"/>
        <v>3.6440235599999999</v>
      </c>
      <c r="F47" s="36">
        <f t="shared" si="22"/>
        <v>3.6440235599999999</v>
      </c>
      <c r="G47" s="36">
        <f t="shared" si="22"/>
        <v>3.6440235599999999</v>
      </c>
      <c r="H47" s="36">
        <f t="shared" si="22"/>
        <v>3.6440235599999999</v>
      </c>
      <c r="I47" s="36">
        <f t="shared" si="22"/>
        <v>3.6440235599999999</v>
      </c>
      <c r="J47" s="36">
        <f t="shared" si="22"/>
        <v>3.6440235599999999</v>
      </c>
      <c r="K47" s="36">
        <f t="shared" si="22"/>
        <v>3.6440235599999999</v>
      </c>
      <c r="L47" s="36">
        <f t="shared" si="22"/>
        <v>3.6440235599999999</v>
      </c>
      <c r="M47" s="36">
        <f t="shared" si="22"/>
        <v>3.6440235599999999</v>
      </c>
      <c r="N47" s="36">
        <f t="shared" si="22"/>
        <v>3.6440235599999999</v>
      </c>
      <c r="O47" s="36">
        <f t="shared" si="22"/>
        <v>3.6440235599999999</v>
      </c>
      <c r="P47" s="36">
        <f t="shared" si="22"/>
        <v>3.6440235599999999</v>
      </c>
      <c r="Q47" s="36">
        <f t="shared" si="22"/>
        <v>3.6440235599999999</v>
      </c>
      <c r="R47" s="36">
        <f t="shared" si="22"/>
        <v>3.6440235599999999</v>
      </c>
      <c r="S47" s="36">
        <f t="shared" si="22"/>
        <v>3.6440235599999999</v>
      </c>
      <c r="T47" s="36">
        <f t="shared" si="22"/>
        <v>3.6440235599999999</v>
      </c>
      <c r="U47" s="36">
        <f t="shared" si="22"/>
        <v>3.6440235599999999</v>
      </c>
      <c r="V47" s="36">
        <f t="shared" si="22"/>
        <v>3.6440235599999999</v>
      </c>
      <c r="W47" s="36">
        <f t="shared" si="22"/>
        <v>3.6440235599999999</v>
      </c>
      <c r="X47" s="36">
        <f t="shared" si="22"/>
        <v>3.6440235599999999</v>
      </c>
      <c r="Y47" s="37">
        <f t="shared" si="22"/>
        <v>3.6440235599999999</v>
      </c>
    </row>
    <row r="48" spans="1:25" ht="20.25" customHeight="1" thickBot="1" x14ac:dyDescent="0.25">
      <c r="A48" s="10">
        <v>9</v>
      </c>
      <c r="B48" s="28">
        <f t="shared" ref="B48:Y48" si="23">SUM(B49:B51)</f>
        <v>1146.9056658700001</v>
      </c>
      <c r="C48" s="28">
        <f t="shared" si="23"/>
        <v>1233.9504401199999</v>
      </c>
      <c r="D48" s="28">
        <f t="shared" si="23"/>
        <v>1267.11746369</v>
      </c>
      <c r="E48" s="28">
        <f t="shared" si="23"/>
        <v>1292.4754610500001</v>
      </c>
      <c r="F48" s="28">
        <f t="shared" si="23"/>
        <v>1284.2937234000001</v>
      </c>
      <c r="G48" s="28">
        <f t="shared" si="23"/>
        <v>1258.65739652</v>
      </c>
      <c r="H48" s="28">
        <f t="shared" si="23"/>
        <v>1211.90218888</v>
      </c>
      <c r="I48" s="28">
        <f t="shared" si="23"/>
        <v>1121.0649106600001</v>
      </c>
      <c r="J48" s="28">
        <f t="shared" si="23"/>
        <v>1045.8073085799999</v>
      </c>
      <c r="K48" s="28">
        <f t="shared" si="23"/>
        <v>1021.7135518800001</v>
      </c>
      <c r="L48" s="28">
        <f t="shared" si="23"/>
        <v>999.04705734999993</v>
      </c>
      <c r="M48" s="28">
        <f t="shared" si="23"/>
        <v>1011.02930479</v>
      </c>
      <c r="N48" s="28">
        <f t="shared" si="23"/>
        <v>1029.8902923200001</v>
      </c>
      <c r="O48" s="28">
        <f t="shared" si="23"/>
        <v>1035.8336523200001</v>
      </c>
      <c r="P48" s="28">
        <f t="shared" si="23"/>
        <v>1041.19366997</v>
      </c>
      <c r="Q48" s="28">
        <f t="shared" si="23"/>
        <v>1043.56801453</v>
      </c>
      <c r="R48" s="28">
        <f t="shared" si="23"/>
        <v>1032.6086835400001</v>
      </c>
      <c r="S48" s="28">
        <f t="shared" si="23"/>
        <v>1021.3341382400001</v>
      </c>
      <c r="T48" s="28">
        <f t="shared" si="23"/>
        <v>996.95466110999996</v>
      </c>
      <c r="U48" s="28">
        <f t="shared" si="23"/>
        <v>982.15188807999994</v>
      </c>
      <c r="V48" s="28">
        <f t="shared" si="23"/>
        <v>971.45217103999994</v>
      </c>
      <c r="W48" s="28">
        <f t="shared" si="23"/>
        <v>987.51580351000007</v>
      </c>
      <c r="X48" s="28">
        <f t="shared" si="23"/>
        <v>973.26593651999997</v>
      </c>
      <c r="Y48" s="28">
        <f t="shared" si="23"/>
        <v>991.82069548999993</v>
      </c>
    </row>
    <row r="49" spans="1:25" ht="51.75" customHeight="1" outlineLevel="1" x14ac:dyDescent="0.2">
      <c r="A49" s="2" t="s">
        <v>41</v>
      </c>
      <c r="B49" s="29">
        <f t="array" ref="B49:Y49">TRANSPOSE([1]Лист1!$D$231:$D$254)</f>
        <v>885.06164231000002</v>
      </c>
      <c r="C49" s="30">
        <v>972.10641655999996</v>
      </c>
      <c r="D49" s="30">
        <v>1005.27344013</v>
      </c>
      <c r="E49" s="30">
        <v>1030.6314374900001</v>
      </c>
      <c r="F49" s="30">
        <v>1022.44969984</v>
      </c>
      <c r="G49" s="30">
        <v>996.81337296000004</v>
      </c>
      <c r="H49" s="30">
        <v>950.05816531999994</v>
      </c>
      <c r="I49" s="30">
        <v>859.22088710000003</v>
      </c>
      <c r="J49" s="30">
        <v>783.96328501999994</v>
      </c>
      <c r="K49" s="30">
        <v>759.86952831999997</v>
      </c>
      <c r="L49" s="30">
        <v>737.20303378999995</v>
      </c>
      <c r="M49" s="30">
        <v>749.18528122999999</v>
      </c>
      <c r="N49" s="30">
        <v>768.04626875999998</v>
      </c>
      <c r="O49" s="30">
        <v>773.98962875999996</v>
      </c>
      <c r="P49" s="30">
        <v>779.34964640999999</v>
      </c>
      <c r="Q49" s="30">
        <v>781.72399097000005</v>
      </c>
      <c r="R49" s="30">
        <v>770.76465998000003</v>
      </c>
      <c r="S49" s="30">
        <v>759.49011468000003</v>
      </c>
      <c r="T49" s="30">
        <v>735.11063754999998</v>
      </c>
      <c r="U49" s="30">
        <v>720.30786451999995</v>
      </c>
      <c r="V49" s="30">
        <v>709.60814747999996</v>
      </c>
      <c r="W49" s="30">
        <v>725.67177994999997</v>
      </c>
      <c r="X49" s="30">
        <v>711.42191295999999</v>
      </c>
      <c r="Y49" s="31">
        <v>729.97667192999995</v>
      </c>
    </row>
    <row r="50" spans="1:25" ht="15" customHeight="1" outlineLevel="1" x14ac:dyDescent="0.2">
      <c r="A50" s="2" t="s">
        <v>32</v>
      </c>
      <c r="B50" s="32">
        <f>$B$18</f>
        <v>258.2</v>
      </c>
      <c r="C50" s="33">
        <f t="shared" ref="C50:Y50" si="24">$B$18</f>
        <v>258.2</v>
      </c>
      <c r="D50" s="33">
        <f t="shared" si="24"/>
        <v>258.2</v>
      </c>
      <c r="E50" s="33">
        <f t="shared" si="24"/>
        <v>258.2</v>
      </c>
      <c r="F50" s="33">
        <f t="shared" si="24"/>
        <v>258.2</v>
      </c>
      <c r="G50" s="33">
        <f t="shared" si="24"/>
        <v>258.2</v>
      </c>
      <c r="H50" s="33">
        <f t="shared" si="24"/>
        <v>258.2</v>
      </c>
      <c r="I50" s="33">
        <f t="shared" si="24"/>
        <v>258.2</v>
      </c>
      <c r="J50" s="33">
        <f t="shared" si="24"/>
        <v>258.2</v>
      </c>
      <c r="K50" s="33">
        <f t="shared" si="24"/>
        <v>258.2</v>
      </c>
      <c r="L50" s="33">
        <f t="shared" si="24"/>
        <v>258.2</v>
      </c>
      <c r="M50" s="33">
        <f t="shared" si="24"/>
        <v>258.2</v>
      </c>
      <c r="N50" s="33">
        <f t="shared" si="24"/>
        <v>258.2</v>
      </c>
      <c r="O50" s="33">
        <f t="shared" si="24"/>
        <v>258.2</v>
      </c>
      <c r="P50" s="33">
        <f t="shared" si="24"/>
        <v>258.2</v>
      </c>
      <c r="Q50" s="33">
        <f t="shared" si="24"/>
        <v>258.2</v>
      </c>
      <c r="R50" s="33">
        <f t="shared" si="24"/>
        <v>258.2</v>
      </c>
      <c r="S50" s="33">
        <f t="shared" si="24"/>
        <v>258.2</v>
      </c>
      <c r="T50" s="33">
        <f t="shared" si="24"/>
        <v>258.2</v>
      </c>
      <c r="U50" s="33">
        <f t="shared" si="24"/>
        <v>258.2</v>
      </c>
      <c r="V50" s="33">
        <f t="shared" si="24"/>
        <v>258.2</v>
      </c>
      <c r="W50" s="33">
        <f t="shared" si="24"/>
        <v>258.2</v>
      </c>
      <c r="X50" s="33">
        <f t="shared" si="24"/>
        <v>258.2</v>
      </c>
      <c r="Y50" s="34">
        <f t="shared" si="24"/>
        <v>258.2</v>
      </c>
    </row>
    <row r="51" spans="1:25" ht="15" customHeight="1" outlineLevel="1" thickBot="1" x14ac:dyDescent="0.25">
      <c r="A51" s="54" t="s">
        <v>34</v>
      </c>
      <c r="B51" s="35">
        <f>$B$19</f>
        <v>3.6440235599999999</v>
      </c>
      <c r="C51" s="36">
        <f t="shared" ref="C51:Y51" si="25">$B$19</f>
        <v>3.6440235599999999</v>
      </c>
      <c r="D51" s="36">
        <f t="shared" si="25"/>
        <v>3.6440235599999999</v>
      </c>
      <c r="E51" s="36">
        <f t="shared" si="25"/>
        <v>3.6440235599999999</v>
      </c>
      <c r="F51" s="36">
        <f t="shared" si="25"/>
        <v>3.6440235599999999</v>
      </c>
      <c r="G51" s="36">
        <f t="shared" si="25"/>
        <v>3.6440235599999999</v>
      </c>
      <c r="H51" s="36">
        <f t="shared" si="25"/>
        <v>3.6440235599999999</v>
      </c>
      <c r="I51" s="36">
        <f t="shared" si="25"/>
        <v>3.6440235599999999</v>
      </c>
      <c r="J51" s="36">
        <f t="shared" si="25"/>
        <v>3.6440235599999999</v>
      </c>
      <c r="K51" s="36">
        <f t="shared" si="25"/>
        <v>3.6440235599999999</v>
      </c>
      <c r="L51" s="36">
        <f t="shared" si="25"/>
        <v>3.6440235599999999</v>
      </c>
      <c r="M51" s="36">
        <f t="shared" si="25"/>
        <v>3.6440235599999999</v>
      </c>
      <c r="N51" s="36">
        <f t="shared" si="25"/>
        <v>3.6440235599999999</v>
      </c>
      <c r="O51" s="36">
        <f t="shared" si="25"/>
        <v>3.6440235599999999</v>
      </c>
      <c r="P51" s="36">
        <f t="shared" si="25"/>
        <v>3.6440235599999999</v>
      </c>
      <c r="Q51" s="36">
        <f t="shared" si="25"/>
        <v>3.6440235599999999</v>
      </c>
      <c r="R51" s="36">
        <f t="shared" si="25"/>
        <v>3.6440235599999999</v>
      </c>
      <c r="S51" s="36">
        <f t="shared" si="25"/>
        <v>3.6440235599999999</v>
      </c>
      <c r="T51" s="36">
        <f t="shared" si="25"/>
        <v>3.6440235599999999</v>
      </c>
      <c r="U51" s="36">
        <f t="shared" si="25"/>
        <v>3.6440235599999999</v>
      </c>
      <c r="V51" s="36">
        <f t="shared" si="25"/>
        <v>3.6440235599999999</v>
      </c>
      <c r="W51" s="36">
        <f t="shared" si="25"/>
        <v>3.6440235599999999</v>
      </c>
      <c r="X51" s="36">
        <f t="shared" si="25"/>
        <v>3.6440235599999999</v>
      </c>
      <c r="Y51" s="37">
        <f t="shared" si="25"/>
        <v>3.6440235599999999</v>
      </c>
    </row>
    <row r="52" spans="1:25" ht="20.25" customHeight="1" thickBot="1" x14ac:dyDescent="0.25">
      <c r="A52" s="10">
        <v>10</v>
      </c>
      <c r="B52" s="28">
        <f t="shared" ref="B52:Y52" si="26">SUM(B53:B55)</f>
        <v>1073.93160317</v>
      </c>
      <c r="C52" s="28">
        <f t="shared" si="26"/>
        <v>1134.5092501000001</v>
      </c>
      <c r="D52" s="28">
        <f t="shared" si="26"/>
        <v>1168.2937955500001</v>
      </c>
      <c r="E52" s="28">
        <f t="shared" si="26"/>
        <v>1179.27153501</v>
      </c>
      <c r="F52" s="28">
        <f t="shared" si="26"/>
        <v>1185.5666098300001</v>
      </c>
      <c r="G52" s="28">
        <f t="shared" si="26"/>
        <v>1171.17272589</v>
      </c>
      <c r="H52" s="28">
        <f t="shared" si="26"/>
        <v>1157.82399609</v>
      </c>
      <c r="I52" s="28">
        <f t="shared" si="26"/>
        <v>1094.5941677000001</v>
      </c>
      <c r="J52" s="28">
        <f t="shared" si="26"/>
        <v>1038.73595649</v>
      </c>
      <c r="K52" s="28">
        <f t="shared" si="26"/>
        <v>980.21906714000011</v>
      </c>
      <c r="L52" s="28">
        <f t="shared" si="26"/>
        <v>965.87097293000011</v>
      </c>
      <c r="M52" s="28">
        <f t="shared" si="26"/>
        <v>960.01502894999999</v>
      </c>
      <c r="N52" s="28">
        <f t="shared" si="26"/>
        <v>992.38448416999995</v>
      </c>
      <c r="O52" s="28">
        <f t="shared" si="26"/>
        <v>1008.54737692</v>
      </c>
      <c r="P52" s="28">
        <f t="shared" si="26"/>
        <v>1022.21050932</v>
      </c>
      <c r="Q52" s="28">
        <f t="shared" si="26"/>
        <v>1031.2046152099999</v>
      </c>
      <c r="R52" s="28">
        <f t="shared" si="26"/>
        <v>1032.9541484000001</v>
      </c>
      <c r="S52" s="28">
        <f t="shared" si="26"/>
        <v>1027.95083621</v>
      </c>
      <c r="T52" s="28">
        <f t="shared" si="26"/>
        <v>1012.40588576</v>
      </c>
      <c r="U52" s="28">
        <f t="shared" si="26"/>
        <v>996.85001087000001</v>
      </c>
      <c r="V52" s="28">
        <f t="shared" si="26"/>
        <v>989.62436975000014</v>
      </c>
      <c r="W52" s="28">
        <f t="shared" si="26"/>
        <v>976.9616242300001</v>
      </c>
      <c r="X52" s="28">
        <f t="shared" si="26"/>
        <v>976.00126449999993</v>
      </c>
      <c r="Y52" s="28">
        <f t="shared" si="26"/>
        <v>1037.5705723600001</v>
      </c>
    </row>
    <row r="53" spans="1:25" ht="51.75" customHeight="1" outlineLevel="1" x14ac:dyDescent="0.2">
      <c r="A53" s="2" t="s">
        <v>41</v>
      </c>
      <c r="B53" s="29">
        <f t="array" ref="B53:Y53">TRANSPOSE([1]Лист1!$D$255:$D$278)</f>
        <v>812.08757961000003</v>
      </c>
      <c r="C53" s="30">
        <v>872.66522654000005</v>
      </c>
      <c r="D53" s="30">
        <v>906.44977199000004</v>
      </c>
      <c r="E53" s="30">
        <v>917.42751145</v>
      </c>
      <c r="F53" s="30">
        <v>923.72258626999997</v>
      </c>
      <c r="G53" s="30">
        <v>909.32870233000006</v>
      </c>
      <c r="H53" s="30">
        <v>895.97997253000005</v>
      </c>
      <c r="I53" s="30">
        <v>832.75014413999997</v>
      </c>
      <c r="J53" s="30">
        <v>776.89193293000005</v>
      </c>
      <c r="K53" s="30">
        <v>718.37504358000001</v>
      </c>
      <c r="L53" s="30">
        <v>704.02694937000001</v>
      </c>
      <c r="M53" s="30">
        <v>698.17100539</v>
      </c>
      <c r="N53" s="30">
        <v>730.54046060999997</v>
      </c>
      <c r="O53" s="30">
        <v>746.70335336000005</v>
      </c>
      <c r="P53" s="30">
        <v>760.36648576000005</v>
      </c>
      <c r="Q53" s="30">
        <v>769.36059164999995</v>
      </c>
      <c r="R53" s="30">
        <v>771.11012484000003</v>
      </c>
      <c r="S53" s="30">
        <v>766.10681265000005</v>
      </c>
      <c r="T53" s="30">
        <v>750.56186219999995</v>
      </c>
      <c r="U53" s="30">
        <v>735.00598731000002</v>
      </c>
      <c r="V53" s="30">
        <v>727.78034619000005</v>
      </c>
      <c r="W53" s="30">
        <v>715.11760067</v>
      </c>
      <c r="X53" s="30">
        <v>714.15724093999995</v>
      </c>
      <c r="Y53" s="31">
        <v>775.72654880000005</v>
      </c>
    </row>
    <row r="54" spans="1:25" ht="15" customHeight="1" outlineLevel="1" x14ac:dyDescent="0.2">
      <c r="A54" s="2" t="s">
        <v>32</v>
      </c>
      <c r="B54" s="32">
        <f>$B$18</f>
        <v>258.2</v>
      </c>
      <c r="C54" s="33">
        <f t="shared" ref="C54:Y54" si="27">$B$18</f>
        <v>258.2</v>
      </c>
      <c r="D54" s="33">
        <f t="shared" si="27"/>
        <v>258.2</v>
      </c>
      <c r="E54" s="33">
        <f t="shared" si="27"/>
        <v>258.2</v>
      </c>
      <c r="F54" s="33">
        <f t="shared" si="27"/>
        <v>258.2</v>
      </c>
      <c r="G54" s="33">
        <f t="shared" si="27"/>
        <v>258.2</v>
      </c>
      <c r="H54" s="33">
        <f t="shared" si="27"/>
        <v>258.2</v>
      </c>
      <c r="I54" s="33">
        <f t="shared" si="27"/>
        <v>258.2</v>
      </c>
      <c r="J54" s="33">
        <f t="shared" si="27"/>
        <v>258.2</v>
      </c>
      <c r="K54" s="33">
        <f t="shared" si="27"/>
        <v>258.2</v>
      </c>
      <c r="L54" s="33">
        <f t="shared" si="27"/>
        <v>258.2</v>
      </c>
      <c r="M54" s="33">
        <f t="shared" si="27"/>
        <v>258.2</v>
      </c>
      <c r="N54" s="33">
        <f t="shared" si="27"/>
        <v>258.2</v>
      </c>
      <c r="O54" s="33">
        <f t="shared" si="27"/>
        <v>258.2</v>
      </c>
      <c r="P54" s="33">
        <f t="shared" si="27"/>
        <v>258.2</v>
      </c>
      <c r="Q54" s="33">
        <f t="shared" si="27"/>
        <v>258.2</v>
      </c>
      <c r="R54" s="33">
        <f t="shared" si="27"/>
        <v>258.2</v>
      </c>
      <c r="S54" s="33">
        <f t="shared" si="27"/>
        <v>258.2</v>
      </c>
      <c r="T54" s="33">
        <f t="shared" si="27"/>
        <v>258.2</v>
      </c>
      <c r="U54" s="33">
        <f t="shared" si="27"/>
        <v>258.2</v>
      </c>
      <c r="V54" s="33">
        <f t="shared" si="27"/>
        <v>258.2</v>
      </c>
      <c r="W54" s="33">
        <f t="shared" si="27"/>
        <v>258.2</v>
      </c>
      <c r="X54" s="33">
        <f t="shared" si="27"/>
        <v>258.2</v>
      </c>
      <c r="Y54" s="34">
        <f t="shared" si="27"/>
        <v>258.2</v>
      </c>
    </row>
    <row r="55" spans="1:25" ht="15" customHeight="1" outlineLevel="1" thickBot="1" x14ac:dyDescent="0.25">
      <c r="A55" s="54" t="s">
        <v>34</v>
      </c>
      <c r="B55" s="35">
        <f>$B$19</f>
        <v>3.6440235599999999</v>
      </c>
      <c r="C55" s="36">
        <f t="shared" ref="C55:Y55" si="28">$B$19</f>
        <v>3.6440235599999999</v>
      </c>
      <c r="D55" s="36">
        <f t="shared" si="28"/>
        <v>3.6440235599999999</v>
      </c>
      <c r="E55" s="36">
        <f t="shared" si="28"/>
        <v>3.6440235599999999</v>
      </c>
      <c r="F55" s="36">
        <f t="shared" si="28"/>
        <v>3.6440235599999999</v>
      </c>
      <c r="G55" s="36">
        <f t="shared" si="28"/>
        <v>3.6440235599999999</v>
      </c>
      <c r="H55" s="36">
        <f t="shared" si="28"/>
        <v>3.6440235599999999</v>
      </c>
      <c r="I55" s="36">
        <f t="shared" si="28"/>
        <v>3.6440235599999999</v>
      </c>
      <c r="J55" s="36">
        <f t="shared" si="28"/>
        <v>3.6440235599999999</v>
      </c>
      <c r="K55" s="36">
        <f t="shared" si="28"/>
        <v>3.6440235599999999</v>
      </c>
      <c r="L55" s="36">
        <f t="shared" si="28"/>
        <v>3.6440235599999999</v>
      </c>
      <c r="M55" s="36">
        <f t="shared" si="28"/>
        <v>3.6440235599999999</v>
      </c>
      <c r="N55" s="36">
        <f t="shared" si="28"/>
        <v>3.6440235599999999</v>
      </c>
      <c r="O55" s="36">
        <f t="shared" si="28"/>
        <v>3.6440235599999999</v>
      </c>
      <c r="P55" s="36">
        <f t="shared" si="28"/>
        <v>3.6440235599999999</v>
      </c>
      <c r="Q55" s="36">
        <f t="shared" si="28"/>
        <v>3.6440235599999999</v>
      </c>
      <c r="R55" s="36">
        <f t="shared" si="28"/>
        <v>3.6440235599999999</v>
      </c>
      <c r="S55" s="36">
        <f t="shared" si="28"/>
        <v>3.6440235599999999</v>
      </c>
      <c r="T55" s="36">
        <f t="shared" si="28"/>
        <v>3.6440235599999999</v>
      </c>
      <c r="U55" s="36">
        <f t="shared" si="28"/>
        <v>3.6440235599999999</v>
      </c>
      <c r="V55" s="36">
        <f t="shared" si="28"/>
        <v>3.6440235599999999</v>
      </c>
      <c r="W55" s="36">
        <f t="shared" si="28"/>
        <v>3.6440235599999999</v>
      </c>
      <c r="X55" s="36">
        <f t="shared" si="28"/>
        <v>3.6440235599999999</v>
      </c>
      <c r="Y55" s="37">
        <f t="shared" si="28"/>
        <v>3.6440235599999999</v>
      </c>
    </row>
    <row r="56" spans="1:25" ht="20.25" customHeight="1" thickBot="1" x14ac:dyDescent="0.25">
      <c r="A56" s="10">
        <v>11</v>
      </c>
      <c r="B56" s="28">
        <f t="shared" ref="B56:Y56" si="29">SUM(B57:B59)</f>
        <v>1066.3279651400001</v>
      </c>
      <c r="C56" s="28">
        <f t="shared" si="29"/>
        <v>1130.97871788</v>
      </c>
      <c r="D56" s="28">
        <f t="shared" si="29"/>
        <v>1180.6041611000001</v>
      </c>
      <c r="E56" s="28">
        <f t="shared" si="29"/>
        <v>1189.9129351300001</v>
      </c>
      <c r="F56" s="28">
        <f t="shared" si="29"/>
        <v>1186.55427992</v>
      </c>
      <c r="G56" s="28">
        <f t="shared" si="29"/>
        <v>1184.57175295</v>
      </c>
      <c r="H56" s="28">
        <f t="shared" si="29"/>
        <v>1176.9448584700001</v>
      </c>
      <c r="I56" s="28">
        <f t="shared" si="29"/>
        <v>1130.79242303</v>
      </c>
      <c r="J56" s="28">
        <f t="shared" si="29"/>
        <v>1055.2308093000001</v>
      </c>
      <c r="K56" s="28">
        <f t="shared" si="29"/>
        <v>1013.65560069</v>
      </c>
      <c r="L56" s="28">
        <f t="shared" si="29"/>
        <v>973.98308253000005</v>
      </c>
      <c r="M56" s="28">
        <f t="shared" si="29"/>
        <v>973.11859731999994</v>
      </c>
      <c r="N56" s="28">
        <f t="shared" si="29"/>
        <v>989.13013805000014</v>
      </c>
      <c r="O56" s="28">
        <f t="shared" si="29"/>
        <v>1000.01913767</v>
      </c>
      <c r="P56" s="28">
        <f t="shared" si="29"/>
        <v>1001.50432692</v>
      </c>
      <c r="Q56" s="28">
        <f t="shared" si="29"/>
        <v>1001.7598769700001</v>
      </c>
      <c r="R56" s="28">
        <f t="shared" si="29"/>
        <v>994.34060967999994</v>
      </c>
      <c r="S56" s="28">
        <f t="shared" si="29"/>
        <v>1003.1091780100001</v>
      </c>
      <c r="T56" s="28">
        <f t="shared" si="29"/>
        <v>967.83099661000006</v>
      </c>
      <c r="U56" s="28">
        <f t="shared" si="29"/>
        <v>962.59514155000011</v>
      </c>
      <c r="V56" s="28">
        <f t="shared" si="29"/>
        <v>932.51883521000013</v>
      </c>
      <c r="W56" s="28">
        <f t="shared" si="29"/>
        <v>929.36046108000005</v>
      </c>
      <c r="X56" s="28">
        <f t="shared" si="29"/>
        <v>952.75830855000004</v>
      </c>
      <c r="Y56" s="28">
        <f t="shared" si="29"/>
        <v>931.43966483000008</v>
      </c>
    </row>
    <row r="57" spans="1:25" ht="51.75" customHeight="1" outlineLevel="1" x14ac:dyDescent="0.2">
      <c r="A57" s="2" t="s">
        <v>41</v>
      </c>
      <c r="B57" s="29">
        <f t="array" ref="B57:Y57">TRANSPOSE([1]Лист1!$D$279:$D$302)</f>
        <v>804.48394157999996</v>
      </c>
      <c r="C57" s="30">
        <v>869.13469431999999</v>
      </c>
      <c r="D57" s="30">
        <v>918.76013753999996</v>
      </c>
      <c r="E57" s="30">
        <v>928.06891156999995</v>
      </c>
      <c r="F57" s="30">
        <v>924.71025636000002</v>
      </c>
      <c r="G57" s="30">
        <v>922.72772939000004</v>
      </c>
      <c r="H57" s="30">
        <v>915.10083491</v>
      </c>
      <c r="I57" s="30">
        <v>868.94839947000003</v>
      </c>
      <c r="J57" s="30">
        <v>793.38678574000005</v>
      </c>
      <c r="K57" s="30">
        <v>751.81157713000005</v>
      </c>
      <c r="L57" s="30">
        <v>712.13905896999995</v>
      </c>
      <c r="M57" s="30">
        <v>711.27457375999995</v>
      </c>
      <c r="N57" s="30">
        <v>727.28611449000005</v>
      </c>
      <c r="O57" s="30">
        <v>738.17511410999998</v>
      </c>
      <c r="P57" s="30">
        <v>739.66030335999994</v>
      </c>
      <c r="Q57" s="30">
        <v>739.91585340999995</v>
      </c>
      <c r="R57" s="30">
        <v>732.49658611999996</v>
      </c>
      <c r="S57" s="30">
        <v>741.26515444999995</v>
      </c>
      <c r="T57" s="30">
        <v>705.98697304999996</v>
      </c>
      <c r="U57" s="30">
        <v>700.75111799000001</v>
      </c>
      <c r="V57" s="30">
        <v>670.67481165000004</v>
      </c>
      <c r="W57" s="30">
        <v>667.51643751999995</v>
      </c>
      <c r="X57" s="30">
        <v>690.91428499000006</v>
      </c>
      <c r="Y57" s="31">
        <v>669.59564126999999</v>
      </c>
    </row>
    <row r="58" spans="1:25" ht="15" customHeight="1" outlineLevel="1" x14ac:dyDescent="0.2">
      <c r="A58" s="2" t="s">
        <v>32</v>
      </c>
      <c r="B58" s="32">
        <f>$B$18</f>
        <v>258.2</v>
      </c>
      <c r="C58" s="33">
        <f t="shared" ref="C58:Y58" si="30">$B$18</f>
        <v>258.2</v>
      </c>
      <c r="D58" s="33">
        <f t="shared" si="30"/>
        <v>258.2</v>
      </c>
      <c r="E58" s="33">
        <f t="shared" si="30"/>
        <v>258.2</v>
      </c>
      <c r="F58" s="33">
        <f t="shared" si="30"/>
        <v>258.2</v>
      </c>
      <c r="G58" s="33">
        <f t="shared" si="30"/>
        <v>258.2</v>
      </c>
      <c r="H58" s="33">
        <f t="shared" si="30"/>
        <v>258.2</v>
      </c>
      <c r="I58" s="33">
        <f t="shared" si="30"/>
        <v>258.2</v>
      </c>
      <c r="J58" s="33">
        <f t="shared" si="30"/>
        <v>258.2</v>
      </c>
      <c r="K58" s="33">
        <f t="shared" si="30"/>
        <v>258.2</v>
      </c>
      <c r="L58" s="33">
        <f t="shared" si="30"/>
        <v>258.2</v>
      </c>
      <c r="M58" s="33">
        <f t="shared" si="30"/>
        <v>258.2</v>
      </c>
      <c r="N58" s="33">
        <f t="shared" si="30"/>
        <v>258.2</v>
      </c>
      <c r="O58" s="33">
        <f t="shared" si="30"/>
        <v>258.2</v>
      </c>
      <c r="P58" s="33">
        <f t="shared" si="30"/>
        <v>258.2</v>
      </c>
      <c r="Q58" s="33">
        <f t="shared" si="30"/>
        <v>258.2</v>
      </c>
      <c r="R58" s="33">
        <f t="shared" si="30"/>
        <v>258.2</v>
      </c>
      <c r="S58" s="33">
        <f t="shared" si="30"/>
        <v>258.2</v>
      </c>
      <c r="T58" s="33">
        <f t="shared" si="30"/>
        <v>258.2</v>
      </c>
      <c r="U58" s="33">
        <f t="shared" si="30"/>
        <v>258.2</v>
      </c>
      <c r="V58" s="33">
        <f t="shared" si="30"/>
        <v>258.2</v>
      </c>
      <c r="W58" s="33">
        <f t="shared" si="30"/>
        <v>258.2</v>
      </c>
      <c r="X58" s="33">
        <f t="shared" si="30"/>
        <v>258.2</v>
      </c>
      <c r="Y58" s="34">
        <f t="shared" si="30"/>
        <v>258.2</v>
      </c>
    </row>
    <row r="59" spans="1:25" ht="15" customHeight="1" outlineLevel="1" thickBot="1" x14ac:dyDescent="0.25">
      <c r="A59" s="54" t="s">
        <v>34</v>
      </c>
      <c r="B59" s="35">
        <f>$B$19</f>
        <v>3.6440235599999999</v>
      </c>
      <c r="C59" s="36">
        <f t="shared" ref="C59:Y59" si="31">$B$19</f>
        <v>3.6440235599999999</v>
      </c>
      <c r="D59" s="36">
        <f t="shared" si="31"/>
        <v>3.6440235599999999</v>
      </c>
      <c r="E59" s="36">
        <f t="shared" si="31"/>
        <v>3.6440235599999999</v>
      </c>
      <c r="F59" s="36">
        <f t="shared" si="31"/>
        <v>3.6440235599999999</v>
      </c>
      <c r="G59" s="36">
        <f t="shared" si="31"/>
        <v>3.6440235599999999</v>
      </c>
      <c r="H59" s="36">
        <f t="shared" si="31"/>
        <v>3.6440235599999999</v>
      </c>
      <c r="I59" s="36">
        <f t="shared" si="31"/>
        <v>3.6440235599999999</v>
      </c>
      <c r="J59" s="36">
        <f t="shared" si="31"/>
        <v>3.6440235599999999</v>
      </c>
      <c r="K59" s="36">
        <f t="shared" si="31"/>
        <v>3.6440235599999999</v>
      </c>
      <c r="L59" s="36">
        <f t="shared" si="31"/>
        <v>3.6440235599999999</v>
      </c>
      <c r="M59" s="36">
        <f t="shared" si="31"/>
        <v>3.6440235599999999</v>
      </c>
      <c r="N59" s="36">
        <f t="shared" si="31"/>
        <v>3.6440235599999999</v>
      </c>
      <c r="O59" s="36">
        <f t="shared" si="31"/>
        <v>3.6440235599999999</v>
      </c>
      <c r="P59" s="36">
        <f t="shared" si="31"/>
        <v>3.6440235599999999</v>
      </c>
      <c r="Q59" s="36">
        <f t="shared" si="31"/>
        <v>3.6440235599999999</v>
      </c>
      <c r="R59" s="36">
        <f t="shared" si="31"/>
        <v>3.6440235599999999</v>
      </c>
      <c r="S59" s="36">
        <f t="shared" si="31"/>
        <v>3.6440235599999999</v>
      </c>
      <c r="T59" s="36">
        <f t="shared" si="31"/>
        <v>3.6440235599999999</v>
      </c>
      <c r="U59" s="36">
        <f t="shared" si="31"/>
        <v>3.6440235599999999</v>
      </c>
      <c r="V59" s="36">
        <f t="shared" si="31"/>
        <v>3.6440235599999999</v>
      </c>
      <c r="W59" s="36">
        <f t="shared" si="31"/>
        <v>3.6440235599999999</v>
      </c>
      <c r="X59" s="36">
        <f t="shared" si="31"/>
        <v>3.6440235599999999</v>
      </c>
      <c r="Y59" s="37">
        <f t="shared" si="31"/>
        <v>3.6440235599999999</v>
      </c>
    </row>
    <row r="60" spans="1:25" ht="20.25" customHeight="1" thickBot="1" x14ac:dyDescent="0.25">
      <c r="A60" s="10">
        <v>12</v>
      </c>
      <c r="B60" s="28">
        <f t="shared" ref="B60:Y60" si="32">SUM(B61:B63)</f>
        <v>1020.05980067</v>
      </c>
      <c r="C60" s="28">
        <f t="shared" si="32"/>
        <v>1096.2522563800001</v>
      </c>
      <c r="D60" s="28">
        <f t="shared" si="32"/>
        <v>1157.27879749</v>
      </c>
      <c r="E60" s="28">
        <f t="shared" si="32"/>
        <v>1183.6799936100001</v>
      </c>
      <c r="F60" s="28">
        <f t="shared" si="32"/>
        <v>1201.9199371700001</v>
      </c>
      <c r="G60" s="28">
        <f t="shared" si="32"/>
        <v>1181.5105525500001</v>
      </c>
      <c r="H60" s="28">
        <f t="shared" si="32"/>
        <v>1130.8066676200001</v>
      </c>
      <c r="I60" s="28">
        <f t="shared" si="32"/>
        <v>1039.3385856500001</v>
      </c>
      <c r="J60" s="28">
        <f t="shared" si="32"/>
        <v>983.77172167000003</v>
      </c>
      <c r="K60" s="28">
        <f t="shared" si="32"/>
        <v>1011.3253462300002</v>
      </c>
      <c r="L60" s="28">
        <f t="shared" si="32"/>
        <v>1021.8126203300001</v>
      </c>
      <c r="M60" s="28">
        <f t="shared" si="32"/>
        <v>1030.04721079</v>
      </c>
      <c r="N60" s="28">
        <f t="shared" si="32"/>
        <v>1033.13480854</v>
      </c>
      <c r="O60" s="28">
        <f t="shared" si="32"/>
        <v>1044.77839789</v>
      </c>
      <c r="P60" s="28">
        <f t="shared" si="32"/>
        <v>1013.5736802599999</v>
      </c>
      <c r="Q60" s="28">
        <f t="shared" si="32"/>
        <v>1026.00600461</v>
      </c>
      <c r="R60" s="28">
        <f t="shared" si="32"/>
        <v>1013.79029311</v>
      </c>
      <c r="S60" s="28">
        <f t="shared" si="32"/>
        <v>998.66087940000011</v>
      </c>
      <c r="T60" s="28">
        <f t="shared" si="32"/>
        <v>1045.26104925</v>
      </c>
      <c r="U60" s="28">
        <f t="shared" si="32"/>
        <v>1065.5275586499999</v>
      </c>
      <c r="V60" s="28">
        <f t="shared" si="32"/>
        <v>1083.2533027300001</v>
      </c>
      <c r="W60" s="28">
        <f t="shared" si="32"/>
        <v>1083.88324438</v>
      </c>
      <c r="X60" s="28">
        <f t="shared" si="32"/>
        <v>1039.2843192100001</v>
      </c>
      <c r="Y60" s="28">
        <f t="shared" si="32"/>
        <v>997.8553377400001</v>
      </c>
    </row>
    <row r="61" spans="1:25" ht="51.75" customHeight="1" outlineLevel="1" x14ac:dyDescent="0.2">
      <c r="A61" s="2" t="s">
        <v>41</v>
      </c>
      <c r="B61" s="29">
        <f t="array" ref="B61:Y61">TRANSPOSE([1]Лист1!$D$303:$D$326)</f>
        <v>758.21577710999998</v>
      </c>
      <c r="C61" s="30">
        <v>834.40823281999997</v>
      </c>
      <c r="D61" s="30">
        <v>895.43477393000001</v>
      </c>
      <c r="E61" s="30">
        <v>921.83597005000001</v>
      </c>
      <c r="F61" s="30">
        <v>940.07591361000004</v>
      </c>
      <c r="G61" s="30">
        <v>919.66652898999996</v>
      </c>
      <c r="H61" s="30">
        <v>868.96264406</v>
      </c>
      <c r="I61" s="30">
        <v>777.49456209000004</v>
      </c>
      <c r="J61" s="30">
        <v>721.92769811000005</v>
      </c>
      <c r="K61" s="30">
        <v>749.48132267000005</v>
      </c>
      <c r="L61" s="30">
        <v>759.96859676999998</v>
      </c>
      <c r="M61" s="30">
        <v>768.20318723000003</v>
      </c>
      <c r="N61" s="30">
        <v>771.29078498000001</v>
      </c>
      <c r="O61" s="30">
        <v>782.93437432999997</v>
      </c>
      <c r="P61" s="30">
        <v>751.72965669999996</v>
      </c>
      <c r="Q61" s="30">
        <v>764.16198105000001</v>
      </c>
      <c r="R61" s="30">
        <v>751.94626955000001</v>
      </c>
      <c r="S61" s="30">
        <v>736.81685584000002</v>
      </c>
      <c r="T61" s="30">
        <v>783.41702568999995</v>
      </c>
      <c r="U61" s="30">
        <v>803.68353508999996</v>
      </c>
      <c r="V61" s="30">
        <v>821.40927916999999</v>
      </c>
      <c r="W61" s="30">
        <v>822.03922081999997</v>
      </c>
      <c r="X61" s="30">
        <v>777.44029565000005</v>
      </c>
      <c r="Y61" s="31">
        <v>736.01131418</v>
      </c>
    </row>
    <row r="62" spans="1:25" ht="15" customHeight="1" outlineLevel="1" x14ac:dyDescent="0.2">
      <c r="A62" s="2" t="s">
        <v>32</v>
      </c>
      <c r="B62" s="32">
        <f>$B$18</f>
        <v>258.2</v>
      </c>
      <c r="C62" s="33">
        <f t="shared" ref="C62:Y62" si="33">$B$18</f>
        <v>258.2</v>
      </c>
      <c r="D62" s="33">
        <f t="shared" si="33"/>
        <v>258.2</v>
      </c>
      <c r="E62" s="33">
        <f t="shared" si="33"/>
        <v>258.2</v>
      </c>
      <c r="F62" s="33">
        <f t="shared" si="33"/>
        <v>258.2</v>
      </c>
      <c r="G62" s="33">
        <f t="shared" si="33"/>
        <v>258.2</v>
      </c>
      <c r="H62" s="33">
        <f t="shared" si="33"/>
        <v>258.2</v>
      </c>
      <c r="I62" s="33">
        <f t="shared" si="33"/>
        <v>258.2</v>
      </c>
      <c r="J62" s="33">
        <f t="shared" si="33"/>
        <v>258.2</v>
      </c>
      <c r="K62" s="33">
        <f t="shared" si="33"/>
        <v>258.2</v>
      </c>
      <c r="L62" s="33">
        <f t="shared" si="33"/>
        <v>258.2</v>
      </c>
      <c r="M62" s="33">
        <f t="shared" si="33"/>
        <v>258.2</v>
      </c>
      <c r="N62" s="33">
        <f t="shared" si="33"/>
        <v>258.2</v>
      </c>
      <c r="O62" s="33">
        <f t="shared" si="33"/>
        <v>258.2</v>
      </c>
      <c r="P62" s="33">
        <f t="shared" si="33"/>
        <v>258.2</v>
      </c>
      <c r="Q62" s="33">
        <f t="shared" si="33"/>
        <v>258.2</v>
      </c>
      <c r="R62" s="33">
        <f t="shared" si="33"/>
        <v>258.2</v>
      </c>
      <c r="S62" s="33">
        <f t="shared" si="33"/>
        <v>258.2</v>
      </c>
      <c r="T62" s="33">
        <f t="shared" si="33"/>
        <v>258.2</v>
      </c>
      <c r="U62" s="33">
        <f t="shared" si="33"/>
        <v>258.2</v>
      </c>
      <c r="V62" s="33">
        <f t="shared" si="33"/>
        <v>258.2</v>
      </c>
      <c r="W62" s="33">
        <f t="shared" si="33"/>
        <v>258.2</v>
      </c>
      <c r="X62" s="33">
        <f t="shared" si="33"/>
        <v>258.2</v>
      </c>
      <c r="Y62" s="34">
        <f t="shared" si="33"/>
        <v>258.2</v>
      </c>
    </row>
    <row r="63" spans="1:25" ht="15" customHeight="1" outlineLevel="1" thickBot="1" x14ac:dyDescent="0.25">
      <c r="A63" s="54" t="s">
        <v>34</v>
      </c>
      <c r="B63" s="35">
        <f>$B$19</f>
        <v>3.6440235599999999</v>
      </c>
      <c r="C63" s="36">
        <f t="shared" ref="C63:Y63" si="34">$B$19</f>
        <v>3.6440235599999999</v>
      </c>
      <c r="D63" s="36">
        <f t="shared" si="34"/>
        <v>3.6440235599999999</v>
      </c>
      <c r="E63" s="36">
        <f t="shared" si="34"/>
        <v>3.6440235599999999</v>
      </c>
      <c r="F63" s="36">
        <f t="shared" si="34"/>
        <v>3.6440235599999999</v>
      </c>
      <c r="G63" s="36">
        <f t="shared" si="34"/>
        <v>3.6440235599999999</v>
      </c>
      <c r="H63" s="36">
        <f t="shared" si="34"/>
        <v>3.6440235599999999</v>
      </c>
      <c r="I63" s="36">
        <f t="shared" si="34"/>
        <v>3.6440235599999999</v>
      </c>
      <c r="J63" s="36">
        <f t="shared" si="34"/>
        <v>3.6440235599999999</v>
      </c>
      <c r="K63" s="36">
        <f t="shared" si="34"/>
        <v>3.6440235599999999</v>
      </c>
      <c r="L63" s="36">
        <f t="shared" si="34"/>
        <v>3.6440235599999999</v>
      </c>
      <c r="M63" s="36">
        <f t="shared" si="34"/>
        <v>3.6440235599999999</v>
      </c>
      <c r="N63" s="36">
        <f t="shared" si="34"/>
        <v>3.6440235599999999</v>
      </c>
      <c r="O63" s="36">
        <f t="shared" si="34"/>
        <v>3.6440235599999999</v>
      </c>
      <c r="P63" s="36">
        <f t="shared" si="34"/>
        <v>3.6440235599999999</v>
      </c>
      <c r="Q63" s="36">
        <f t="shared" si="34"/>
        <v>3.6440235599999999</v>
      </c>
      <c r="R63" s="36">
        <f t="shared" si="34"/>
        <v>3.6440235599999999</v>
      </c>
      <c r="S63" s="36">
        <f t="shared" si="34"/>
        <v>3.6440235599999999</v>
      </c>
      <c r="T63" s="36">
        <f t="shared" si="34"/>
        <v>3.6440235599999999</v>
      </c>
      <c r="U63" s="36">
        <f t="shared" si="34"/>
        <v>3.6440235599999999</v>
      </c>
      <c r="V63" s="36">
        <f t="shared" si="34"/>
        <v>3.6440235599999999</v>
      </c>
      <c r="W63" s="36">
        <f t="shared" si="34"/>
        <v>3.6440235599999999</v>
      </c>
      <c r="X63" s="36">
        <f t="shared" si="34"/>
        <v>3.6440235599999999</v>
      </c>
      <c r="Y63" s="37">
        <f t="shared" si="34"/>
        <v>3.6440235599999999</v>
      </c>
    </row>
    <row r="64" spans="1:25" ht="20.25" customHeight="1" thickBot="1" x14ac:dyDescent="0.25">
      <c r="A64" s="10">
        <v>13</v>
      </c>
      <c r="B64" s="28">
        <f t="shared" ref="B64:Y64" si="35">SUM(B65:B67)</f>
        <v>1068.5881798</v>
      </c>
      <c r="C64" s="28">
        <f t="shared" si="35"/>
        <v>1137.4871429300001</v>
      </c>
      <c r="D64" s="28">
        <f t="shared" si="35"/>
        <v>1190.87511709</v>
      </c>
      <c r="E64" s="28">
        <f t="shared" si="35"/>
        <v>1188.0149452600001</v>
      </c>
      <c r="F64" s="28">
        <f t="shared" si="35"/>
        <v>1192.77317606</v>
      </c>
      <c r="G64" s="28">
        <f t="shared" si="35"/>
        <v>1194.8315863800001</v>
      </c>
      <c r="H64" s="28">
        <f t="shared" si="35"/>
        <v>1148.2043713200001</v>
      </c>
      <c r="I64" s="28">
        <f t="shared" si="35"/>
        <v>1066.9623874500001</v>
      </c>
      <c r="J64" s="28">
        <f t="shared" si="35"/>
        <v>1009.12180659</v>
      </c>
      <c r="K64" s="28">
        <f t="shared" si="35"/>
        <v>1007.1737908600001</v>
      </c>
      <c r="L64" s="28">
        <f t="shared" si="35"/>
        <v>1062.7278327200002</v>
      </c>
      <c r="M64" s="28">
        <f t="shared" si="35"/>
        <v>1134.55271309</v>
      </c>
      <c r="N64" s="28">
        <f t="shared" si="35"/>
        <v>1033.13563714</v>
      </c>
      <c r="O64" s="28">
        <f t="shared" si="35"/>
        <v>1028.4554633800001</v>
      </c>
      <c r="P64" s="28">
        <f t="shared" si="35"/>
        <v>1009.0039266400001</v>
      </c>
      <c r="Q64" s="28">
        <f t="shared" si="35"/>
        <v>1002.78435971</v>
      </c>
      <c r="R64" s="28">
        <f t="shared" si="35"/>
        <v>1006.57824033</v>
      </c>
      <c r="S64" s="28">
        <f t="shared" si="35"/>
        <v>993.33601840000006</v>
      </c>
      <c r="T64" s="28">
        <f t="shared" si="35"/>
        <v>1052.7488171300001</v>
      </c>
      <c r="U64" s="28">
        <f t="shared" si="35"/>
        <v>1071.6067918599999</v>
      </c>
      <c r="V64" s="28">
        <f t="shared" si="35"/>
        <v>1073.7795631900001</v>
      </c>
      <c r="W64" s="28">
        <f t="shared" si="35"/>
        <v>1077.7951012200001</v>
      </c>
      <c r="X64" s="28">
        <f t="shared" si="35"/>
        <v>1056.0122405</v>
      </c>
      <c r="Y64" s="28">
        <f t="shared" si="35"/>
        <v>1007.6520360700001</v>
      </c>
    </row>
    <row r="65" spans="1:25" ht="51.75" customHeight="1" outlineLevel="1" x14ac:dyDescent="0.2">
      <c r="A65" s="2" t="s">
        <v>41</v>
      </c>
      <c r="B65" s="29">
        <f t="array" ref="B65:Y65">TRANSPOSE([1]Лист1!$D$327:$D$350)</f>
        <v>806.74415624000005</v>
      </c>
      <c r="C65" s="30">
        <v>875.64311937000002</v>
      </c>
      <c r="D65" s="30">
        <v>929.03109353000002</v>
      </c>
      <c r="E65" s="30">
        <v>926.17092170000001</v>
      </c>
      <c r="F65" s="30">
        <v>930.92915249999999</v>
      </c>
      <c r="G65" s="30">
        <v>932.98756281999999</v>
      </c>
      <c r="H65" s="30">
        <v>886.36034775999997</v>
      </c>
      <c r="I65" s="30">
        <v>805.11836388999996</v>
      </c>
      <c r="J65" s="30">
        <v>747.27778303000002</v>
      </c>
      <c r="K65" s="30">
        <v>745.32976729999996</v>
      </c>
      <c r="L65" s="30">
        <v>800.88380916000006</v>
      </c>
      <c r="M65" s="30">
        <v>872.70868953000002</v>
      </c>
      <c r="N65" s="30">
        <v>771.29161357999999</v>
      </c>
      <c r="O65" s="30">
        <v>766.61143981999999</v>
      </c>
      <c r="P65" s="30">
        <v>747.15990308000005</v>
      </c>
      <c r="Q65" s="30">
        <v>740.94033615000001</v>
      </c>
      <c r="R65" s="30">
        <v>744.73421676999999</v>
      </c>
      <c r="S65" s="30">
        <v>731.49199483999996</v>
      </c>
      <c r="T65" s="30">
        <v>790.90479357000004</v>
      </c>
      <c r="U65" s="30">
        <v>809.76276829999995</v>
      </c>
      <c r="V65" s="30">
        <v>811.93553962999999</v>
      </c>
      <c r="W65" s="30">
        <v>815.95107766000001</v>
      </c>
      <c r="X65" s="30">
        <v>794.16821693999998</v>
      </c>
      <c r="Y65" s="31">
        <v>745.80801251000003</v>
      </c>
    </row>
    <row r="66" spans="1:25" ht="15" customHeight="1" outlineLevel="1" x14ac:dyDescent="0.2">
      <c r="A66" s="2" t="s">
        <v>32</v>
      </c>
      <c r="B66" s="32">
        <f>$B$18</f>
        <v>258.2</v>
      </c>
      <c r="C66" s="33">
        <f t="shared" ref="C66:Y66" si="36">$B$18</f>
        <v>258.2</v>
      </c>
      <c r="D66" s="33">
        <f t="shared" si="36"/>
        <v>258.2</v>
      </c>
      <c r="E66" s="33">
        <f t="shared" si="36"/>
        <v>258.2</v>
      </c>
      <c r="F66" s="33">
        <f t="shared" si="36"/>
        <v>258.2</v>
      </c>
      <c r="G66" s="33">
        <f t="shared" si="36"/>
        <v>258.2</v>
      </c>
      <c r="H66" s="33">
        <f t="shared" si="36"/>
        <v>258.2</v>
      </c>
      <c r="I66" s="33">
        <f t="shared" si="36"/>
        <v>258.2</v>
      </c>
      <c r="J66" s="33">
        <f t="shared" si="36"/>
        <v>258.2</v>
      </c>
      <c r="K66" s="33">
        <f t="shared" si="36"/>
        <v>258.2</v>
      </c>
      <c r="L66" s="33">
        <f t="shared" si="36"/>
        <v>258.2</v>
      </c>
      <c r="M66" s="33">
        <f t="shared" si="36"/>
        <v>258.2</v>
      </c>
      <c r="N66" s="33">
        <f t="shared" si="36"/>
        <v>258.2</v>
      </c>
      <c r="O66" s="33">
        <f t="shared" si="36"/>
        <v>258.2</v>
      </c>
      <c r="P66" s="33">
        <f t="shared" si="36"/>
        <v>258.2</v>
      </c>
      <c r="Q66" s="33">
        <f t="shared" si="36"/>
        <v>258.2</v>
      </c>
      <c r="R66" s="33">
        <f t="shared" si="36"/>
        <v>258.2</v>
      </c>
      <c r="S66" s="33">
        <f t="shared" si="36"/>
        <v>258.2</v>
      </c>
      <c r="T66" s="33">
        <f t="shared" si="36"/>
        <v>258.2</v>
      </c>
      <c r="U66" s="33">
        <f t="shared" si="36"/>
        <v>258.2</v>
      </c>
      <c r="V66" s="33">
        <f t="shared" si="36"/>
        <v>258.2</v>
      </c>
      <c r="W66" s="33">
        <f t="shared" si="36"/>
        <v>258.2</v>
      </c>
      <c r="X66" s="33">
        <f t="shared" si="36"/>
        <v>258.2</v>
      </c>
      <c r="Y66" s="34">
        <f t="shared" si="36"/>
        <v>258.2</v>
      </c>
    </row>
    <row r="67" spans="1:25" ht="15" customHeight="1" outlineLevel="1" thickBot="1" x14ac:dyDescent="0.25">
      <c r="A67" s="54" t="s">
        <v>34</v>
      </c>
      <c r="B67" s="35">
        <f>$B$19</f>
        <v>3.6440235599999999</v>
      </c>
      <c r="C67" s="36">
        <f t="shared" ref="C67:Y67" si="37">$B$19</f>
        <v>3.6440235599999999</v>
      </c>
      <c r="D67" s="36">
        <f t="shared" si="37"/>
        <v>3.6440235599999999</v>
      </c>
      <c r="E67" s="36">
        <f t="shared" si="37"/>
        <v>3.6440235599999999</v>
      </c>
      <c r="F67" s="36">
        <f t="shared" si="37"/>
        <v>3.6440235599999999</v>
      </c>
      <c r="G67" s="36">
        <f t="shared" si="37"/>
        <v>3.6440235599999999</v>
      </c>
      <c r="H67" s="36">
        <f t="shared" si="37"/>
        <v>3.6440235599999999</v>
      </c>
      <c r="I67" s="36">
        <f t="shared" si="37"/>
        <v>3.6440235599999999</v>
      </c>
      <c r="J67" s="36">
        <f t="shared" si="37"/>
        <v>3.6440235599999999</v>
      </c>
      <c r="K67" s="36">
        <f t="shared" si="37"/>
        <v>3.6440235599999999</v>
      </c>
      <c r="L67" s="36">
        <f t="shared" si="37"/>
        <v>3.6440235599999999</v>
      </c>
      <c r="M67" s="36">
        <f t="shared" si="37"/>
        <v>3.6440235599999999</v>
      </c>
      <c r="N67" s="36">
        <f t="shared" si="37"/>
        <v>3.6440235599999999</v>
      </c>
      <c r="O67" s="36">
        <f t="shared" si="37"/>
        <v>3.6440235599999999</v>
      </c>
      <c r="P67" s="36">
        <f t="shared" si="37"/>
        <v>3.6440235599999999</v>
      </c>
      <c r="Q67" s="36">
        <f t="shared" si="37"/>
        <v>3.6440235599999999</v>
      </c>
      <c r="R67" s="36">
        <f t="shared" si="37"/>
        <v>3.6440235599999999</v>
      </c>
      <c r="S67" s="36">
        <f t="shared" si="37"/>
        <v>3.6440235599999999</v>
      </c>
      <c r="T67" s="36">
        <f t="shared" si="37"/>
        <v>3.6440235599999999</v>
      </c>
      <c r="U67" s="36">
        <f t="shared" si="37"/>
        <v>3.6440235599999999</v>
      </c>
      <c r="V67" s="36">
        <f t="shared" si="37"/>
        <v>3.6440235599999999</v>
      </c>
      <c r="W67" s="36">
        <f t="shared" si="37"/>
        <v>3.6440235599999999</v>
      </c>
      <c r="X67" s="36">
        <f t="shared" si="37"/>
        <v>3.6440235599999999</v>
      </c>
      <c r="Y67" s="37">
        <f t="shared" si="37"/>
        <v>3.6440235599999999</v>
      </c>
    </row>
    <row r="68" spans="1:25" ht="20.25" customHeight="1" thickBot="1" x14ac:dyDescent="0.25">
      <c r="A68" s="10">
        <v>14</v>
      </c>
      <c r="B68" s="28">
        <f t="shared" ref="B68:Y68" si="38">SUM(B69:B71)</f>
        <v>1065.6032268599999</v>
      </c>
      <c r="C68" s="28">
        <f t="shared" si="38"/>
        <v>1145.3657957200001</v>
      </c>
      <c r="D68" s="28">
        <f t="shared" si="38"/>
        <v>1191.43717631</v>
      </c>
      <c r="E68" s="28">
        <f t="shared" si="38"/>
        <v>1177.7137210999999</v>
      </c>
      <c r="F68" s="28">
        <f t="shared" si="38"/>
        <v>1185.90102546</v>
      </c>
      <c r="G68" s="28">
        <f t="shared" si="38"/>
        <v>1186.6191305700002</v>
      </c>
      <c r="H68" s="28">
        <f t="shared" si="38"/>
        <v>1156.8324233800001</v>
      </c>
      <c r="I68" s="28">
        <f t="shared" si="38"/>
        <v>1135.8416066100001</v>
      </c>
      <c r="J68" s="28">
        <f t="shared" si="38"/>
        <v>1148.1978412600001</v>
      </c>
      <c r="K68" s="28">
        <f t="shared" si="38"/>
        <v>1171.67064329</v>
      </c>
      <c r="L68" s="28">
        <f t="shared" si="38"/>
        <v>1175.17788165</v>
      </c>
      <c r="M68" s="28">
        <f t="shared" si="38"/>
        <v>1187.58444467</v>
      </c>
      <c r="N68" s="28">
        <f t="shared" si="38"/>
        <v>1199.8227461700001</v>
      </c>
      <c r="O68" s="28">
        <f t="shared" si="38"/>
        <v>1202.2956052700001</v>
      </c>
      <c r="P68" s="28">
        <f t="shared" si="38"/>
        <v>1199.0494929500001</v>
      </c>
      <c r="Q68" s="28">
        <f t="shared" si="38"/>
        <v>1201.43652739</v>
      </c>
      <c r="R68" s="28">
        <f t="shared" si="38"/>
        <v>1197.4403627500001</v>
      </c>
      <c r="S68" s="28">
        <f t="shared" si="38"/>
        <v>1180.5437673500001</v>
      </c>
      <c r="T68" s="28">
        <f t="shared" si="38"/>
        <v>1160.54834938</v>
      </c>
      <c r="U68" s="28">
        <f t="shared" si="38"/>
        <v>1149.52260009</v>
      </c>
      <c r="V68" s="28">
        <f t="shared" si="38"/>
        <v>1143.3727467900001</v>
      </c>
      <c r="W68" s="28">
        <f t="shared" si="38"/>
        <v>1154.9345722</v>
      </c>
      <c r="X68" s="28">
        <f t="shared" si="38"/>
        <v>1128.58562775</v>
      </c>
      <c r="Y68" s="28">
        <f t="shared" si="38"/>
        <v>1100.8504667899999</v>
      </c>
    </row>
    <row r="69" spans="1:25" ht="51.75" customHeight="1" outlineLevel="1" x14ac:dyDescent="0.2">
      <c r="A69" s="2" t="s">
        <v>41</v>
      </c>
      <c r="B69" s="29">
        <f t="array" ref="B69:Y69">TRANSPOSE([1]Лист1!$D$351:$D$374)</f>
        <v>803.75920329999997</v>
      </c>
      <c r="C69" s="30">
        <v>883.52177215999995</v>
      </c>
      <c r="D69" s="30">
        <v>929.59315274999994</v>
      </c>
      <c r="E69" s="30">
        <v>915.86969753999995</v>
      </c>
      <c r="F69" s="30">
        <v>924.05700190000005</v>
      </c>
      <c r="G69" s="30">
        <v>924.77510701000006</v>
      </c>
      <c r="H69" s="30">
        <v>894.98839982000004</v>
      </c>
      <c r="I69" s="30">
        <v>873.99758305</v>
      </c>
      <c r="J69" s="30">
        <v>886.35381770000004</v>
      </c>
      <c r="K69" s="30">
        <v>909.82661972999995</v>
      </c>
      <c r="L69" s="30">
        <v>913.33385809000004</v>
      </c>
      <c r="M69" s="30">
        <v>925.74042111000006</v>
      </c>
      <c r="N69" s="30">
        <v>937.97872260999998</v>
      </c>
      <c r="O69" s="30">
        <v>940.45158171000003</v>
      </c>
      <c r="P69" s="30">
        <v>937.20546938999996</v>
      </c>
      <c r="Q69" s="30">
        <v>939.59250383000006</v>
      </c>
      <c r="R69" s="30">
        <v>935.59633918999998</v>
      </c>
      <c r="S69" s="30">
        <v>918.69974378999996</v>
      </c>
      <c r="T69" s="30">
        <v>898.70432582000001</v>
      </c>
      <c r="U69" s="30">
        <v>887.67857652999999</v>
      </c>
      <c r="V69" s="30">
        <v>881.52872322999997</v>
      </c>
      <c r="W69" s="30">
        <v>893.09054863999995</v>
      </c>
      <c r="X69" s="30">
        <v>866.74160418999998</v>
      </c>
      <c r="Y69" s="31">
        <v>839.00644322999995</v>
      </c>
    </row>
    <row r="70" spans="1:25" ht="15" customHeight="1" outlineLevel="1" x14ac:dyDescent="0.2">
      <c r="A70" s="2" t="s">
        <v>32</v>
      </c>
      <c r="B70" s="32">
        <f>$B$18</f>
        <v>258.2</v>
      </c>
      <c r="C70" s="33">
        <f t="shared" ref="C70:Y70" si="39">$B$18</f>
        <v>258.2</v>
      </c>
      <c r="D70" s="33">
        <f t="shared" si="39"/>
        <v>258.2</v>
      </c>
      <c r="E70" s="33">
        <f t="shared" si="39"/>
        <v>258.2</v>
      </c>
      <c r="F70" s="33">
        <f t="shared" si="39"/>
        <v>258.2</v>
      </c>
      <c r="G70" s="33">
        <f t="shared" si="39"/>
        <v>258.2</v>
      </c>
      <c r="H70" s="33">
        <f t="shared" si="39"/>
        <v>258.2</v>
      </c>
      <c r="I70" s="33">
        <f t="shared" si="39"/>
        <v>258.2</v>
      </c>
      <c r="J70" s="33">
        <f t="shared" si="39"/>
        <v>258.2</v>
      </c>
      <c r="K70" s="33">
        <f t="shared" si="39"/>
        <v>258.2</v>
      </c>
      <c r="L70" s="33">
        <f t="shared" si="39"/>
        <v>258.2</v>
      </c>
      <c r="M70" s="33">
        <f t="shared" si="39"/>
        <v>258.2</v>
      </c>
      <c r="N70" s="33">
        <f t="shared" si="39"/>
        <v>258.2</v>
      </c>
      <c r="O70" s="33">
        <f t="shared" si="39"/>
        <v>258.2</v>
      </c>
      <c r="P70" s="33">
        <f t="shared" si="39"/>
        <v>258.2</v>
      </c>
      <c r="Q70" s="33">
        <f t="shared" si="39"/>
        <v>258.2</v>
      </c>
      <c r="R70" s="33">
        <f t="shared" si="39"/>
        <v>258.2</v>
      </c>
      <c r="S70" s="33">
        <f t="shared" si="39"/>
        <v>258.2</v>
      </c>
      <c r="T70" s="33">
        <f t="shared" si="39"/>
        <v>258.2</v>
      </c>
      <c r="U70" s="33">
        <f t="shared" si="39"/>
        <v>258.2</v>
      </c>
      <c r="V70" s="33">
        <f t="shared" si="39"/>
        <v>258.2</v>
      </c>
      <c r="W70" s="33">
        <f t="shared" si="39"/>
        <v>258.2</v>
      </c>
      <c r="X70" s="33">
        <f t="shared" si="39"/>
        <v>258.2</v>
      </c>
      <c r="Y70" s="34">
        <f t="shared" si="39"/>
        <v>258.2</v>
      </c>
    </row>
    <row r="71" spans="1:25" ht="15" customHeight="1" outlineLevel="1" thickBot="1" x14ac:dyDescent="0.25">
      <c r="A71" s="54" t="s">
        <v>34</v>
      </c>
      <c r="B71" s="35">
        <f>$B$19</f>
        <v>3.6440235599999999</v>
      </c>
      <c r="C71" s="36">
        <f t="shared" ref="C71:Y71" si="40">$B$19</f>
        <v>3.6440235599999999</v>
      </c>
      <c r="D71" s="36">
        <f t="shared" si="40"/>
        <v>3.6440235599999999</v>
      </c>
      <c r="E71" s="36">
        <f t="shared" si="40"/>
        <v>3.6440235599999999</v>
      </c>
      <c r="F71" s="36">
        <f t="shared" si="40"/>
        <v>3.6440235599999999</v>
      </c>
      <c r="G71" s="36">
        <f t="shared" si="40"/>
        <v>3.6440235599999999</v>
      </c>
      <c r="H71" s="36">
        <f t="shared" si="40"/>
        <v>3.6440235599999999</v>
      </c>
      <c r="I71" s="36">
        <f t="shared" si="40"/>
        <v>3.6440235599999999</v>
      </c>
      <c r="J71" s="36">
        <f t="shared" si="40"/>
        <v>3.6440235599999999</v>
      </c>
      <c r="K71" s="36">
        <f t="shared" si="40"/>
        <v>3.6440235599999999</v>
      </c>
      <c r="L71" s="36">
        <f t="shared" si="40"/>
        <v>3.6440235599999999</v>
      </c>
      <c r="M71" s="36">
        <f t="shared" si="40"/>
        <v>3.6440235599999999</v>
      </c>
      <c r="N71" s="36">
        <f t="shared" si="40"/>
        <v>3.6440235599999999</v>
      </c>
      <c r="O71" s="36">
        <f t="shared" si="40"/>
        <v>3.6440235599999999</v>
      </c>
      <c r="P71" s="36">
        <f t="shared" si="40"/>
        <v>3.6440235599999999</v>
      </c>
      <c r="Q71" s="36">
        <f t="shared" si="40"/>
        <v>3.6440235599999999</v>
      </c>
      <c r="R71" s="36">
        <f t="shared" si="40"/>
        <v>3.6440235599999999</v>
      </c>
      <c r="S71" s="36">
        <f t="shared" si="40"/>
        <v>3.6440235599999999</v>
      </c>
      <c r="T71" s="36">
        <f t="shared" si="40"/>
        <v>3.6440235599999999</v>
      </c>
      <c r="U71" s="36">
        <f t="shared" si="40"/>
        <v>3.6440235599999999</v>
      </c>
      <c r="V71" s="36">
        <f t="shared" si="40"/>
        <v>3.6440235599999999</v>
      </c>
      <c r="W71" s="36">
        <f t="shared" si="40"/>
        <v>3.6440235599999999</v>
      </c>
      <c r="X71" s="36">
        <f t="shared" si="40"/>
        <v>3.6440235599999999</v>
      </c>
      <c r="Y71" s="37">
        <f t="shared" si="40"/>
        <v>3.6440235599999999</v>
      </c>
    </row>
    <row r="72" spans="1:25" ht="20.25" customHeight="1" thickBot="1" x14ac:dyDescent="0.25">
      <c r="A72" s="10">
        <v>15</v>
      </c>
      <c r="B72" s="28">
        <f t="shared" ref="B72:Y72" si="41">SUM(B73:B75)</f>
        <v>1140.1061531600001</v>
      </c>
      <c r="C72" s="28">
        <f t="shared" si="41"/>
        <v>1221.56396685</v>
      </c>
      <c r="D72" s="28">
        <f t="shared" si="41"/>
        <v>1269.64782324</v>
      </c>
      <c r="E72" s="28">
        <f t="shared" si="41"/>
        <v>1287.27772882</v>
      </c>
      <c r="F72" s="28">
        <f t="shared" si="41"/>
        <v>1282.3389994300001</v>
      </c>
      <c r="G72" s="28">
        <f t="shared" si="41"/>
        <v>1261.1926235200001</v>
      </c>
      <c r="H72" s="28">
        <f t="shared" si="41"/>
        <v>1213.70558026</v>
      </c>
      <c r="I72" s="28">
        <f t="shared" si="41"/>
        <v>1124.36654303</v>
      </c>
      <c r="J72" s="28">
        <f t="shared" si="41"/>
        <v>1044.05044677</v>
      </c>
      <c r="K72" s="28">
        <f t="shared" si="41"/>
        <v>1057.83341075</v>
      </c>
      <c r="L72" s="28">
        <f t="shared" si="41"/>
        <v>1080.0250616200001</v>
      </c>
      <c r="M72" s="28">
        <f t="shared" si="41"/>
        <v>1045.32402957</v>
      </c>
      <c r="N72" s="28">
        <f t="shared" si="41"/>
        <v>1089.2773936400001</v>
      </c>
      <c r="O72" s="28">
        <f t="shared" si="41"/>
        <v>1084.29960291</v>
      </c>
      <c r="P72" s="28">
        <f t="shared" si="41"/>
        <v>1089.1359113400001</v>
      </c>
      <c r="Q72" s="28">
        <f t="shared" si="41"/>
        <v>1110.54039392</v>
      </c>
      <c r="R72" s="28">
        <f t="shared" si="41"/>
        <v>1100.2972227400001</v>
      </c>
      <c r="S72" s="28">
        <f t="shared" si="41"/>
        <v>1074.4867448500002</v>
      </c>
      <c r="T72" s="28">
        <f t="shared" si="41"/>
        <v>1071.84627888</v>
      </c>
      <c r="U72" s="28">
        <f t="shared" si="41"/>
        <v>1102.2851370800001</v>
      </c>
      <c r="V72" s="28">
        <f t="shared" si="41"/>
        <v>1095.7964723300001</v>
      </c>
      <c r="W72" s="28">
        <f t="shared" si="41"/>
        <v>1124.5210638400001</v>
      </c>
      <c r="X72" s="28">
        <f t="shared" si="41"/>
        <v>1081.96485259</v>
      </c>
      <c r="Y72" s="28">
        <f t="shared" si="41"/>
        <v>1057.4354123200001</v>
      </c>
    </row>
    <row r="73" spans="1:25" ht="51.75" customHeight="1" outlineLevel="1" x14ac:dyDescent="0.2">
      <c r="A73" s="2" t="s">
        <v>41</v>
      </c>
      <c r="B73" s="29">
        <f t="array" ref="B73:Y73">TRANSPOSE([1]Лист1!$D$375:$D$398)</f>
        <v>878.26212959999998</v>
      </c>
      <c r="C73" s="30">
        <v>959.71994328999995</v>
      </c>
      <c r="D73" s="30">
        <v>1007.80379968</v>
      </c>
      <c r="E73" s="30">
        <v>1025.4337052599999</v>
      </c>
      <c r="F73" s="30">
        <v>1020.49497587</v>
      </c>
      <c r="G73" s="30">
        <v>999.34859996</v>
      </c>
      <c r="H73" s="30">
        <v>951.86155670000005</v>
      </c>
      <c r="I73" s="30">
        <v>862.52251947000002</v>
      </c>
      <c r="J73" s="30">
        <v>782.20642321000003</v>
      </c>
      <c r="K73" s="30">
        <v>795.98938719</v>
      </c>
      <c r="L73" s="30">
        <v>818.18103805999999</v>
      </c>
      <c r="M73" s="30">
        <v>783.48000601000001</v>
      </c>
      <c r="N73" s="30">
        <v>827.43337008000003</v>
      </c>
      <c r="O73" s="30">
        <v>822.45557934999999</v>
      </c>
      <c r="P73" s="30">
        <v>827.29188778000002</v>
      </c>
      <c r="Q73" s="30">
        <v>848.69637035999995</v>
      </c>
      <c r="R73" s="30">
        <v>838.45319917999996</v>
      </c>
      <c r="S73" s="30">
        <v>812.64272129000005</v>
      </c>
      <c r="T73" s="30">
        <v>810.00225532000002</v>
      </c>
      <c r="U73" s="30">
        <v>840.44111352000004</v>
      </c>
      <c r="V73" s="30">
        <v>833.95244877000005</v>
      </c>
      <c r="W73" s="30">
        <v>862.67704028000003</v>
      </c>
      <c r="X73" s="30">
        <v>820.12082902999998</v>
      </c>
      <c r="Y73" s="31">
        <v>795.59138875999997</v>
      </c>
    </row>
    <row r="74" spans="1:25" ht="15" customHeight="1" outlineLevel="1" x14ac:dyDescent="0.2">
      <c r="A74" s="2" t="s">
        <v>32</v>
      </c>
      <c r="B74" s="32">
        <f>$B$18</f>
        <v>258.2</v>
      </c>
      <c r="C74" s="33">
        <f t="shared" ref="C74:Y74" si="42">$B$18</f>
        <v>258.2</v>
      </c>
      <c r="D74" s="33">
        <f t="shared" si="42"/>
        <v>258.2</v>
      </c>
      <c r="E74" s="33">
        <f t="shared" si="42"/>
        <v>258.2</v>
      </c>
      <c r="F74" s="33">
        <f t="shared" si="42"/>
        <v>258.2</v>
      </c>
      <c r="G74" s="33">
        <f t="shared" si="42"/>
        <v>258.2</v>
      </c>
      <c r="H74" s="33">
        <f t="shared" si="42"/>
        <v>258.2</v>
      </c>
      <c r="I74" s="33">
        <f t="shared" si="42"/>
        <v>258.2</v>
      </c>
      <c r="J74" s="33">
        <f t="shared" si="42"/>
        <v>258.2</v>
      </c>
      <c r="K74" s="33">
        <f t="shared" si="42"/>
        <v>258.2</v>
      </c>
      <c r="L74" s="33">
        <f t="shared" si="42"/>
        <v>258.2</v>
      </c>
      <c r="M74" s="33">
        <f t="shared" si="42"/>
        <v>258.2</v>
      </c>
      <c r="N74" s="33">
        <f t="shared" si="42"/>
        <v>258.2</v>
      </c>
      <c r="O74" s="33">
        <f t="shared" si="42"/>
        <v>258.2</v>
      </c>
      <c r="P74" s="33">
        <f t="shared" si="42"/>
        <v>258.2</v>
      </c>
      <c r="Q74" s="33">
        <f t="shared" si="42"/>
        <v>258.2</v>
      </c>
      <c r="R74" s="33">
        <f t="shared" si="42"/>
        <v>258.2</v>
      </c>
      <c r="S74" s="33">
        <f t="shared" si="42"/>
        <v>258.2</v>
      </c>
      <c r="T74" s="33">
        <f t="shared" si="42"/>
        <v>258.2</v>
      </c>
      <c r="U74" s="33">
        <f t="shared" si="42"/>
        <v>258.2</v>
      </c>
      <c r="V74" s="33">
        <f t="shared" si="42"/>
        <v>258.2</v>
      </c>
      <c r="W74" s="33">
        <f t="shared" si="42"/>
        <v>258.2</v>
      </c>
      <c r="X74" s="33">
        <f t="shared" si="42"/>
        <v>258.2</v>
      </c>
      <c r="Y74" s="34">
        <f t="shared" si="42"/>
        <v>258.2</v>
      </c>
    </row>
    <row r="75" spans="1:25" ht="15" customHeight="1" outlineLevel="1" thickBot="1" x14ac:dyDescent="0.25">
      <c r="A75" s="54" t="s">
        <v>34</v>
      </c>
      <c r="B75" s="35">
        <f>$B$19</f>
        <v>3.6440235599999999</v>
      </c>
      <c r="C75" s="36">
        <f t="shared" ref="C75:Y75" si="43">$B$19</f>
        <v>3.6440235599999999</v>
      </c>
      <c r="D75" s="36">
        <f t="shared" si="43"/>
        <v>3.6440235599999999</v>
      </c>
      <c r="E75" s="36">
        <f t="shared" si="43"/>
        <v>3.6440235599999999</v>
      </c>
      <c r="F75" s="36">
        <f t="shared" si="43"/>
        <v>3.6440235599999999</v>
      </c>
      <c r="G75" s="36">
        <f t="shared" si="43"/>
        <v>3.6440235599999999</v>
      </c>
      <c r="H75" s="36">
        <f t="shared" si="43"/>
        <v>3.6440235599999999</v>
      </c>
      <c r="I75" s="36">
        <f t="shared" si="43"/>
        <v>3.6440235599999999</v>
      </c>
      <c r="J75" s="36">
        <f t="shared" si="43"/>
        <v>3.6440235599999999</v>
      </c>
      <c r="K75" s="36">
        <f t="shared" si="43"/>
        <v>3.6440235599999999</v>
      </c>
      <c r="L75" s="36">
        <f t="shared" si="43"/>
        <v>3.6440235599999999</v>
      </c>
      <c r="M75" s="36">
        <f t="shared" si="43"/>
        <v>3.6440235599999999</v>
      </c>
      <c r="N75" s="36">
        <f t="shared" si="43"/>
        <v>3.6440235599999999</v>
      </c>
      <c r="O75" s="36">
        <f t="shared" si="43"/>
        <v>3.6440235599999999</v>
      </c>
      <c r="P75" s="36">
        <f t="shared" si="43"/>
        <v>3.6440235599999999</v>
      </c>
      <c r="Q75" s="36">
        <f t="shared" si="43"/>
        <v>3.6440235599999999</v>
      </c>
      <c r="R75" s="36">
        <f t="shared" si="43"/>
        <v>3.6440235599999999</v>
      </c>
      <c r="S75" s="36">
        <f t="shared" si="43"/>
        <v>3.6440235599999999</v>
      </c>
      <c r="T75" s="36">
        <f t="shared" si="43"/>
        <v>3.6440235599999999</v>
      </c>
      <c r="U75" s="36">
        <f t="shared" si="43"/>
        <v>3.6440235599999999</v>
      </c>
      <c r="V75" s="36">
        <f t="shared" si="43"/>
        <v>3.6440235599999999</v>
      </c>
      <c r="W75" s="36">
        <f t="shared" si="43"/>
        <v>3.6440235599999999</v>
      </c>
      <c r="X75" s="36">
        <f t="shared" si="43"/>
        <v>3.6440235599999999</v>
      </c>
      <c r="Y75" s="37">
        <f t="shared" si="43"/>
        <v>3.6440235599999999</v>
      </c>
    </row>
    <row r="76" spans="1:25" ht="20.25" customHeight="1" thickBot="1" x14ac:dyDescent="0.25">
      <c r="A76" s="10">
        <v>16</v>
      </c>
      <c r="B76" s="28">
        <f t="shared" ref="B76:Y76" si="44">SUM(B77:B79)</f>
        <v>1062.5182586999999</v>
      </c>
      <c r="C76" s="28">
        <f t="shared" si="44"/>
        <v>1133.93438571</v>
      </c>
      <c r="D76" s="28">
        <f t="shared" si="44"/>
        <v>1187.50335756</v>
      </c>
      <c r="E76" s="28">
        <f t="shared" si="44"/>
        <v>1200.7135527200001</v>
      </c>
      <c r="F76" s="28">
        <f t="shared" si="44"/>
        <v>1204.9004530100001</v>
      </c>
      <c r="G76" s="28">
        <f t="shared" si="44"/>
        <v>1186.94369325</v>
      </c>
      <c r="H76" s="28">
        <f t="shared" si="44"/>
        <v>1151.92483079</v>
      </c>
      <c r="I76" s="28">
        <f t="shared" si="44"/>
        <v>1092.5490673300001</v>
      </c>
      <c r="J76" s="28">
        <f t="shared" si="44"/>
        <v>1033.9878641600001</v>
      </c>
      <c r="K76" s="28">
        <f t="shared" si="44"/>
        <v>1080.8020999100002</v>
      </c>
      <c r="L76" s="28">
        <f t="shared" si="44"/>
        <v>1098.80997447</v>
      </c>
      <c r="M76" s="28">
        <f t="shared" si="44"/>
        <v>1030.5031554500001</v>
      </c>
      <c r="N76" s="28">
        <f t="shared" si="44"/>
        <v>976.66108978000011</v>
      </c>
      <c r="O76" s="28">
        <f t="shared" si="44"/>
        <v>992.08980622000013</v>
      </c>
      <c r="P76" s="28">
        <f t="shared" si="44"/>
        <v>998.81654294999998</v>
      </c>
      <c r="Q76" s="28">
        <f t="shared" si="44"/>
        <v>997.88141751000012</v>
      </c>
      <c r="R76" s="28">
        <f t="shared" si="44"/>
        <v>986.06586916000015</v>
      </c>
      <c r="S76" s="28">
        <f t="shared" si="44"/>
        <v>1047.66929512</v>
      </c>
      <c r="T76" s="28">
        <f t="shared" si="44"/>
        <v>1051.79575058</v>
      </c>
      <c r="U76" s="28">
        <f t="shared" si="44"/>
        <v>1061.67551002</v>
      </c>
      <c r="V76" s="28">
        <f t="shared" si="44"/>
        <v>1059.0049100200001</v>
      </c>
      <c r="W76" s="28">
        <f t="shared" si="44"/>
        <v>1087.1964829400001</v>
      </c>
      <c r="X76" s="28">
        <f t="shared" si="44"/>
        <v>1070.11283422</v>
      </c>
      <c r="Y76" s="28">
        <f t="shared" si="44"/>
        <v>1005.2643802800001</v>
      </c>
    </row>
    <row r="77" spans="1:25" ht="51.75" customHeight="1" outlineLevel="1" x14ac:dyDescent="0.2">
      <c r="A77" s="2" t="s">
        <v>41</v>
      </c>
      <c r="B77" s="29">
        <f t="array" ref="B77:Y77">TRANSPOSE([1]Лист1!$D$399:$D$422)</f>
        <v>800.67423513999995</v>
      </c>
      <c r="C77" s="30">
        <v>872.09036215000003</v>
      </c>
      <c r="D77" s="30">
        <v>925.65933399999994</v>
      </c>
      <c r="E77" s="30">
        <v>938.86952915999996</v>
      </c>
      <c r="F77" s="30">
        <v>943.05642945</v>
      </c>
      <c r="G77" s="30">
        <v>925.09966969000004</v>
      </c>
      <c r="H77" s="30">
        <v>890.08080723</v>
      </c>
      <c r="I77" s="30">
        <v>830.70504376999997</v>
      </c>
      <c r="J77" s="30">
        <v>772.14384059999998</v>
      </c>
      <c r="K77" s="30">
        <v>818.95807635000006</v>
      </c>
      <c r="L77" s="30">
        <v>836.96595090999995</v>
      </c>
      <c r="M77" s="30">
        <v>768.65913189000003</v>
      </c>
      <c r="N77" s="30">
        <v>714.81706622000002</v>
      </c>
      <c r="O77" s="30">
        <v>730.24578266000003</v>
      </c>
      <c r="P77" s="30">
        <v>736.97251939</v>
      </c>
      <c r="Q77" s="30">
        <v>736.03739395000002</v>
      </c>
      <c r="R77" s="30">
        <v>724.22184560000005</v>
      </c>
      <c r="S77" s="30">
        <v>785.82527156000003</v>
      </c>
      <c r="T77" s="30">
        <v>789.95172702000002</v>
      </c>
      <c r="U77" s="30">
        <v>799.83148645999995</v>
      </c>
      <c r="V77" s="30">
        <v>797.16088646000003</v>
      </c>
      <c r="W77" s="30">
        <v>825.35245938000003</v>
      </c>
      <c r="X77" s="30">
        <v>808.26881065999999</v>
      </c>
      <c r="Y77" s="31">
        <v>743.42035671999997</v>
      </c>
    </row>
    <row r="78" spans="1:25" ht="15" customHeight="1" outlineLevel="1" x14ac:dyDescent="0.2">
      <c r="A78" s="2" t="s">
        <v>32</v>
      </c>
      <c r="B78" s="32">
        <f>$B$18</f>
        <v>258.2</v>
      </c>
      <c r="C78" s="33">
        <f t="shared" ref="C78:Y78" si="45">$B$18</f>
        <v>258.2</v>
      </c>
      <c r="D78" s="33">
        <f t="shared" si="45"/>
        <v>258.2</v>
      </c>
      <c r="E78" s="33">
        <f t="shared" si="45"/>
        <v>258.2</v>
      </c>
      <c r="F78" s="33">
        <f t="shared" si="45"/>
        <v>258.2</v>
      </c>
      <c r="G78" s="33">
        <f t="shared" si="45"/>
        <v>258.2</v>
      </c>
      <c r="H78" s="33">
        <f t="shared" si="45"/>
        <v>258.2</v>
      </c>
      <c r="I78" s="33">
        <f t="shared" si="45"/>
        <v>258.2</v>
      </c>
      <c r="J78" s="33">
        <f t="shared" si="45"/>
        <v>258.2</v>
      </c>
      <c r="K78" s="33">
        <f t="shared" si="45"/>
        <v>258.2</v>
      </c>
      <c r="L78" s="33">
        <f t="shared" si="45"/>
        <v>258.2</v>
      </c>
      <c r="M78" s="33">
        <f t="shared" si="45"/>
        <v>258.2</v>
      </c>
      <c r="N78" s="33">
        <f t="shared" si="45"/>
        <v>258.2</v>
      </c>
      <c r="O78" s="33">
        <f t="shared" si="45"/>
        <v>258.2</v>
      </c>
      <c r="P78" s="33">
        <f t="shared" si="45"/>
        <v>258.2</v>
      </c>
      <c r="Q78" s="33">
        <f t="shared" si="45"/>
        <v>258.2</v>
      </c>
      <c r="R78" s="33">
        <f t="shared" si="45"/>
        <v>258.2</v>
      </c>
      <c r="S78" s="33">
        <f t="shared" si="45"/>
        <v>258.2</v>
      </c>
      <c r="T78" s="33">
        <f t="shared" si="45"/>
        <v>258.2</v>
      </c>
      <c r="U78" s="33">
        <f t="shared" si="45"/>
        <v>258.2</v>
      </c>
      <c r="V78" s="33">
        <f t="shared" si="45"/>
        <v>258.2</v>
      </c>
      <c r="W78" s="33">
        <f t="shared" si="45"/>
        <v>258.2</v>
      </c>
      <c r="X78" s="33">
        <f t="shared" si="45"/>
        <v>258.2</v>
      </c>
      <c r="Y78" s="34">
        <f t="shared" si="45"/>
        <v>258.2</v>
      </c>
    </row>
    <row r="79" spans="1:25" ht="15" customHeight="1" outlineLevel="1" thickBot="1" x14ac:dyDescent="0.25">
      <c r="A79" s="54" t="s">
        <v>34</v>
      </c>
      <c r="B79" s="35">
        <f>$B$19</f>
        <v>3.6440235599999999</v>
      </c>
      <c r="C79" s="36">
        <f t="shared" ref="C79:Y79" si="46">$B$19</f>
        <v>3.6440235599999999</v>
      </c>
      <c r="D79" s="36">
        <f t="shared" si="46"/>
        <v>3.6440235599999999</v>
      </c>
      <c r="E79" s="36">
        <f t="shared" si="46"/>
        <v>3.6440235599999999</v>
      </c>
      <c r="F79" s="36">
        <f t="shared" si="46"/>
        <v>3.6440235599999999</v>
      </c>
      <c r="G79" s="36">
        <f t="shared" si="46"/>
        <v>3.6440235599999999</v>
      </c>
      <c r="H79" s="36">
        <f t="shared" si="46"/>
        <v>3.6440235599999999</v>
      </c>
      <c r="I79" s="36">
        <f t="shared" si="46"/>
        <v>3.6440235599999999</v>
      </c>
      <c r="J79" s="36">
        <f t="shared" si="46"/>
        <v>3.6440235599999999</v>
      </c>
      <c r="K79" s="36">
        <f t="shared" si="46"/>
        <v>3.6440235599999999</v>
      </c>
      <c r="L79" s="36">
        <f t="shared" si="46"/>
        <v>3.6440235599999999</v>
      </c>
      <c r="M79" s="36">
        <f t="shared" si="46"/>
        <v>3.6440235599999999</v>
      </c>
      <c r="N79" s="36">
        <f t="shared" si="46"/>
        <v>3.6440235599999999</v>
      </c>
      <c r="O79" s="36">
        <f t="shared" si="46"/>
        <v>3.6440235599999999</v>
      </c>
      <c r="P79" s="36">
        <f t="shared" si="46"/>
        <v>3.6440235599999999</v>
      </c>
      <c r="Q79" s="36">
        <f t="shared" si="46"/>
        <v>3.6440235599999999</v>
      </c>
      <c r="R79" s="36">
        <f t="shared" si="46"/>
        <v>3.6440235599999999</v>
      </c>
      <c r="S79" s="36">
        <f t="shared" si="46"/>
        <v>3.6440235599999999</v>
      </c>
      <c r="T79" s="36">
        <f t="shared" si="46"/>
        <v>3.6440235599999999</v>
      </c>
      <c r="U79" s="36">
        <f t="shared" si="46"/>
        <v>3.6440235599999999</v>
      </c>
      <c r="V79" s="36">
        <f t="shared" si="46"/>
        <v>3.6440235599999999</v>
      </c>
      <c r="W79" s="36">
        <f t="shared" si="46"/>
        <v>3.6440235599999999</v>
      </c>
      <c r="X79" s="36">
        <f t="shared" si="46"/>
        <v>3.6440235599999999</v>
      </c>
      <c r="Y79" s="37">
        <f t="shared" si="46"/>
        <v>3.6440235599999999</v>
      </c>
    </row>
    <row r="80" spans="1:25" ht="20.25" customHeight="1" thickBot="1" x14ac:dyDescent="0.25">
      <c r="A80" s="10">
        <v>17</v>
      </c>
      <c r="B80" s="28">
        <f t="shared" ref="B80:Y80" si="47">SUM(B81:B83)</f>
        <v>1041.7850075000001</v>
      </c>
      <c r="C80" s="28">
        <f t="shared" si="47"/>
        <v>1116.09720275</v>
      </c>
      <c r="D80" s="28">
        <f t="shared" si="47"/>
        <v>1155.51852588</v>
      </c>
      <c r="E80" s="28">
        <f t="shared" si="47"/>
        <v>1166.76490814</v>
      </c>
      <c r="F80" s="28">
        <f t="shared" si="47"/>
        <v>1169.72269497</v>
      </c>
      <c r="G80" s="28">
        <f t="shared" si="47"/>
        <v>1162.10840263</v>
      </c>
      <c r="H80" s="28">
        <f t="shared" si="47"/>
        <v>1156.5849748000001</v>
      </c>
      <c r="I80" s="28">
        <f t="shared" si="47"/>
        <v>1103.7176325400001</v>
      </c>
      <c r="J80" s="28">
        <f t="shared" si="47"/>
        <v>1060.0221911000001</v>
      </c>
      <c r="K80" s="28">
        <f t="shared" si="47"/>
        <v>1024.07893111</v>
      </c>
      <c r="L80" s="28">
        <f t="shared" si="47"/>
        <v>1055.39245992</v>
      </c>
      <c r="M80" s="28">
        <f t="shared" si="47"/>
        <v>1008.5400948900001</v>
      </c>
      <c r="N80" s="28">
        <f t="shared" si="47"/>
        <v>1022.6458369100001</v>
      </c>
      <c r="O80" s="28">
        <f t="shared" si="47"/>
        <v>1037.8326169700001</v>
      </c>
      <c r="P80" s="28">
        <f t="shared" si="47"/>
        <v>1070.38921433</v>
      </c>
      <c r="Q80" s="28">
        <f t="shared" si="47"/>
        <v>1088.6842339899999</v>
      </c>
      <c r="R80" s="28">
        <f t="shared" si="47"/>
        <v>1071.8087127900001</v>
      </c>
      <c r="S80" s="28">
        <f t="shared" si="47"/>
        <v>1042.66147138</v>
      </c>
      <c r="T80" s="28">
        <f t="shared" si="47"/>
        <v>1072.28874548</v>
      </c>
      <c r="U80" s="28">
        <f t="shared" si="47"/>
        <v>1078.8560899300001</v>
      </c>
      <c r="V80" s="28">
        <f t="shared" si="47"/>
        <v>1073.36090833</v>
      </c>
      <c r="W80" s="28">
        <f t="shared" si="47"/>
        <v>1084.8865469699999</v>
      </c>
      <c r="X80" s="28">
        <f t="shared" si="47"/>
        <v>1064.605777</v>
      </c>
      <c r="Y80" s="28">
        <f t="shared" si="47"/>
        <v>1023.18090244</v>
      </c>
    </row>
    <row r="81" spans="1:25" ht="51.75" customHeight="1" outlineLevel="1" x14ac:dyDescent="0.2">
      <c r="A81" s="2" t="s">
        <v>41</v>
      </c>
      <c r="B81" s="29">
        <f t="array" ref="B81:Y81">TRANSPOSE([1]Лист1!$D$423:$D$446)</f>
        <v>779.94098394000002</v>
      </c>
      <c r="C81" s="30">
        <v>854.25317918999997</v>
      </c>
      <c r="D81" s="30">
        <v>893.67450231999999</v>
      </c>
      <c r="E81" s="30">
        <v>904.92088458000001</v>
      </c>
      <c r="F81" s="30">
        <v>907.87867141000004</v>
      </c>
      <c r="G81" s="30">
        <v>900.26437907000002</v>
      </c>
      <c r="H81" s="30">
        <v>894.74095123999996</v>
      </c>
      <c r="I81" s="30">
        <v>841.87360897999997</v>
      </c>
      <c r="J81" s="30">
        <v>798.17816754</v>
      </c>
      <c r="K81" s="30">
        <v>762.23490755</v>
      </c>
      <c r="L81" s="30">
        <v>793.54843635999998</v>
      </c>
      <c r="M81" s="30">
        <v>746.69607133</v>
      </c>
      <c r="N81" s="30">
        <v>760.80181334999997</v>
      </c>
      <c r="O81" s="30">
        <v>775.98859341000002</v>
      </c>
      <c r="P81" s="30">
        <v>808.54519076999998</v>
      </c>
      <c r="Q81" s="30">
        <v>826.84021042999996</v>
      </c>
      <c r="R81" s="30">
        <v>809.96468922999998</v>
      </c>
      <c r="S81" s="30">
        <v>780.81744781999998</v>
      </c>
      <c r="T81" s="30">
        <v>810.44472192000001</v>
      </c>
      <c r="U81" s="30">
        <v>817.01206636999996</v>
      </c>
      <c r="V81" s="30">
        <v>811.51688477000005</v>
      </c>
      <c r="W81" s="30">
        <v>823.04252340999994</v>
      </c>
      <c r="X81" s="30">
        <v>802.76175344000001</v>
      </c>
      <c r="Y81" s="31">
        <v>761.33687887999997</v>
      </c>
    </row>
    <row r="82" spans="1:25" ht="15" customHeight="1" outlineLevel="1" x14ac:dyDescent="0.2">
      <c r="A82" s="2" t="s">
        <v>32</v>
      </c>
      <c r="B82" s="32">
        <f>$B$18</f>
        <v>258.2</v>
      </c>
      <c r="C82" s="33">
        <f t="shared" ref="C82:Y82" si="48">$B$18</f>
        <v>258.2</v>
      </c>
      <c r="D82" s="33">
        <f t="shared" si="48"/>
        <v>258.2</v>
      </c>
      <c r="E82" s="33">
        <f t="shared" si="48"/>
        <v>258.2</v>
      </c>
      <c r="F82" s="33">
        <f t="shared" si="48"/>
        <v>258.2</v>
      </c>
      <c r="G82" s="33">
        <f t="shared" si="48"/>
        <v>258.2</v>
      </c>
      <c r="H82" s="33">
        <f t="shared" si="48"/>
        <v>258.2</v>
      </c>
      <c r="I82" s="33">
        <f t="shared" si="48"/>
        <v>258.2</v>
      </c>
      <c r="J82" s="33">
        <f t="shared" si="48"/>
        <v>258.2</v>
      </c>
      <c r="K82" s="33">
        <f t="shared" si="48"/>
        <v>258.2</v>
      </c>
      <c r="L82" s="33">
        <f t="shared" si="48"/>
        <v>258.2</v>
      </c>
      <c r="M82" s="33">
        <f t="shared" si="48"/>
        <v>258.2</v>
      </c>
      <c r="N82" s="33">
        <f t="shared" si="48"/>
        <v>258.2</v>
      </c>
      <c r="O82" s="33">
        <f t="shared" si="48"/>
        <v>258.2</v>
      </c>
      <c r="P82" s="33">
        <f t="shared" si="48"/>
        <v>258.2</v>
      </c>
      <c r="Q82" s="33">
        <f t="shared" si="48"/>
        <v>258.2</v>
      </c>
      <c r="R82" s="33">
        <f t="shared" si="48"/>
        <v>258.2</v>
      </c>
      <c r="S82" s="33">
        <f t="shared" si="48"/>
        <v>258.2</v>
      </c>
      <c r="T82" s="33">
        <f t="shared" si="48"/>
        <v>258.2</v>
      </c>
      <c r="U82" s="33">
        <f t="shared" si="48"/>
        <v>258.2</v>
      </c>
      <c r="V82" s="33">
        <f t="shared" si="48"/>
        <v>258.2</v>
      </c>
      <c r="W82" s="33">
        <f t="shared" si="48"/>
        <v>258.2</v>
      </c>
      <c r="X82" s="33">
        <f t="shared" si="48"/>
        <v>258.2</v>
      </c>
      <c r="Y82" s="34">
        <f t="shared" si="48"/>
        <v>258.2</v>
      </c>
    </row>
    <row r="83" spans="1:25" ht="15" customHeight="1" outlineLevel="1" thickBot="1" x14ac:dyDescent="0.25">
      <c r="A83" s="54" t="s">
        <v>34</v>
      </c>
      <c r="B83" s="35">
        <f>$B$19</f>
        <v>3.6440235599999999</v>
      </c>
      <c r="C83" s="36">
        <f t="shared" ref="C83:Y83" si="49">$B$19</f>
        <v>3.6440235599999999</v>
      </c>
      <c r="D83" s="36">
        <f t="shared" si="49"/>
        <v>3.6440235599999999</v>
      </c>
      <c r="E83" s="36">
        <f t="shared" si="49"/>
        <v>3.6440235599999999</v>
      </c>
      <c r="F83" s="36">
        <f t="shared" si="49"/>
        <v>3.6440235599999999</v>
      </c>
      <c r="G83" s="36">
        <f t="shared" si="49"/>
        <v>3.6440235599999999</v>
      </c>
      <c r="H83" s="36">
        <f t="shared" si="49"/>
        <v>3.6440235599999999</v>
      </c>
      <c r="I83" s="36">
        <f t="shared" si="49"/>
        <v>3.6440235599999999</v>
      </c>
      <c r="J83" s="36">
        <f t="shared" si="49"/>
        <v>3.6440235599999999</v>
      </c>
      <c r="K83" s="36">
        <f t="shared" si="49"/>
        <v>3.6440235599999999</v>
      </c>
      <c r="L83" s="36">
        <f t="shared" si="49"/>
        <v>3.6440235599999999</v>
      </c>
      <c r="M83" s="36">
        <f t="shared" si="49"/>
        <v>3.6440235599999999</v>
      </c>
      <c r="N83" s="36">
        <f t="shared" si="49"/>
        <v>3.6440235599999999</v>
      </c>
      <c r="O83" s="36">
        <f t="shared" si="49"/>
        <v>3.6440235599999999</v>
      </c>
      <c r="P83" s="36">
        <f t="shared" si="49"/>
        <v>3.6440235599999999</v>
      </c>
      <c r="Q83" s="36">
        <f t="shared" si="49"/>
        <v>3.6440235599999999</v>
      </c>
      <c r="R83" s="36">
        <f t="shared" si="49"/>
        <v>3.6440235599999999</v>
      </c>
      <c r="S83" s="36">
        <f t="shared" si="49"/>
        <v>3.6440235599999999</v>
      </c>
      <c r="T83" s="36">
        <f t="shared" si="49"/>
        <v>3.6440235599999999</v>
      </c>
      <c r="U83" s="36">
        <f t="shared" si="49"/>
        <v>3.6440235599999999</v>
      </c>
      <c r="V83" s="36">
        <f t="shared" si="49"/>
        <v>3.6440235599999999</v>
      </c>
      <c r="W83" s="36">
        <f t="shared" si="49"/>
        <v>3.6440235599999999</v>
      </c>
      <c r="X83" s="36">
        <f t="shared" si="49"/>
        <v>3.6440235599999999</v>
      </c>
      <c r="Y83" s="37">
        <f t="shared" si="49"/>
        <v>3.6440235599999999</v>
      </c>
    </row>
    <row r="84" spans="1:25" ht="20.25" customHeight="1" thickBot="1" x14ac:dyDescent="0.25">
      <c r="A84" s="10">
        <v>18</v>
      </c>
      <c r="B84" s="28">
        <f t="shared" ref="B84:Y84" si="50">SUM(B85:B87)</f>
        <v>1045.1065808800001</v>
      </c>
      <c r="C84" s="28">
        <f t="shared" si="50"/>
        <v>1104.0885203</v>
      </c>
      <c r="D84" s="28">
        <f t="shared" si="50"/>
        <v>1142.61852907</v>
      </c>
      <c r="E84" s="28">
        <f t="shared" si="50"/>
        <v>1154.0320024600001</v>
      </c>
      <c r="F84" s="28">
        <f t="shared" si="50"/>
        <v>1166.24447027</v>
      </c>
      <c r="G84" s="28">
        <f t="shared" si="50"/>
        <v>1167.7816652200001</v>
      </c>
      <c r="H84" s="28">
        <f t="shared" si="50"/>
        <v>1154.0002253100001</v>
      </c>
      <c r="I84" s="28">
        <f t="shared" si="50"/>
        <v>1099.76738686</v>
      </c>
      <c r="J84" s="28">
        <f t="shared" si="50"/>
        <v>1027.8985678199999</v>
      </c>
      <c r="K84" s="28">
        <f t="shared" si="50"/>
        <v>1007.83348308</v>
      </c>
      <c r="L84" s="28">
        <f t="shared" si="50"/>
        <v>1002.5856954600001</v>
      </c>
      <c r="M84" s="28">
        <f t="shared" si="50"/>
        <v>1016.1956247200001</v>
      </c>
      <c r="N84" s="28">
        <f t="shared" si="50"/>
        <v>1030.9904942000001</v>
      </c>
      <c r="O84" s="28">
        <f t="shared" si="50"/>
        <v>1037.67183669</v>
      </c>
      <c r="P84" s="28">
        <f t="shared" si="50"/>
        <v>1045.4696809700001</v>
      </c>
      <c r="Q84" s="28">
        <f t="shared" si="50"/>
        <v>1058.41871586</v>
      </c>
      <c r="R84" s="28">
        <f t="shared" si="50"/>
        <v>1040.49618803</v>
      </c>
      <c r="S84" s="28">
        <f t="shared" si="50"/>
        <v>1047.1217342500001</v>
      </c>
      <c r="T84" s="28">
        <f t="shared" si="50"/>
        <v>1047.5834536500001</v>
      </c>
      <c r="U84" s="28">
        <f t="shared" si="50"/>
        <v>1016.8183430000001</v>
      </c>
      <c r="V84" s="28">
        <f t="shared" si="50"/>
        <v>1014.47470709</v>
      </c>
      <c r="W84" s="28">
        <f t="shared" si="50"/>
        <v>985.17556915</v>
      </c>
      <c r="X84" s="28">
        <f t="shared" si="50"/>
        <v>1007.2560313900001</v>
      </c>
      <c r="Y84" s="28">
        <f t="shared" si="50"/>
        <v>1065.5313741</v>
      </c>
    </row>
    <row r="85" spans="1:25" ht="51.75" customHeight="1" outlineLevel="1" x14ac:dyDescent="0.2">
      <c r="A85" s="2" t="s">
        <v>41</v>
      </c>
      <c r="B85" s="29">
        <f t="array" ref="B85:Y85">TRANSPOSE([1]Лист1!$D$447:$D$470)</f>
        <v>783.26255732000004</v>
      </c>
      <c r="C85" s="30">
        <v>842.24449674000005</v>
      </c>
      <c r="D85" s="30">
        <v>880.77450551000004</v>
      </c>
      <c r="E85" s="30">
        <v>892.18797889999996</v>
      </c>
      <c r="F85" s="30">
        <v>904.40044670999998</v>
      </c>
      <c r="G85" s="30">
        <v>905.93764166000005</v>
      </c>
      <c r="H85" s="30">
        <v>892.15620175000004</v>
      </c>
      <c r="I85" s="30">
        <v>837.92336330000001</v>
      </c>
      <c r="J85" s="30">
        <v>766.05454425999994</v>
      </c>
      <c r="K85" s="30">
        <v>745.98945951999997</v>
      </c>
      <c r="L85" s="30">
        <v>740.74167190000003</v>
      </c>
      <c r="M85" s="30">
        <v>754.35160115999997</v>
      </c>
      <c r="N85" s="30">
        <v>769.14647063999996</v>
      </c>
      <c r="O85" s="30">
        <v>775.82781312999998</v>
      </c>
      <c r="P85" s="30">
        <v>783.62565741000003</v>
      </c>
      <c r="Q85" s="30">
        <v>796.57469230000004</v>
      </c>
      <c r="R85" s="30">
        <v>778.65216447</v>
      </c>
      <c r="S85" s="30">
        <v>785.27771069000005</v>
      </c>
      <c r="T85" s="30">
        <v>785.73943009000004</v>
      </c>
      <c r="U85" s="30">
        <v>754.97431944000004</v>
      </c>
      <c r="V85" s="30">
        <v>752.63068353000006</v>
      </c>
      <c r="W85" s="30">
        <v>723.33154559000002</v>
      </c>
      <c r="X85" s="30">
        <v>745.41200782999999</v>
      </c>
      <c r="Y85" s="31">
        <v>803.68735054000001</v>
      </c>
    </row>
    <row r="86" spans="1:25" ht="15" customHeight="1" outlineLevel="1" x14ac:dyDescent="0.2">
      <c r="A86" s="2" t="s">
        <v>32</v>
      </c>
      <c r="B86" s="32">
        <f>$B$18</f>
        <v>258.2</v>
      </c>
      <c r="C86" s="33">
        <f t="shared" ref="C86:Y86" si="51">$B$18</f>
        <v>258.2</v>
      </c>
      <c r="D86" s="33">
        <f t="shared" si="51"/>
        <v>258.2</v>
      </c>
      <c r="E86" s="33">
        <f t="shared" si="51"/>
        <v>258.2</v>
      </c>
      <c r="F86" s="33">
        <f t="shared" si="51"/>
        <v>258.2</v>
      </c>
      <c r="G86" s="33">
        <f t="shared" si="51"/>
        <v>258.2</v>
      </c>
      <c r="H86" s="33">
        <f t="shared" si="51"/>
        <v>258.2</v>
      </c>
      <c r="I86" s="33">
        <f t="shared" si="51"/>
        <v>258.2</v>
      </c>
      <c r="J86" s="33">
        <f t="shared" si="51"/>
        <v>258.2</v>
      </c>
      <c r="K86" s="33">
        <f t="shared" si="51"/>
        <v>258.2</v>
      </c>
      <c r="L86" s="33">
        <f t="shared" si="51"/>
        <v>258.2</v>
      </c>
      <c r="M86" s="33">
        <f t="shared" si="51"/>
        <v>258.2</v>
      </c>
      <c r="N86" s="33">
        <f t="shared" si="51"/>
        <v>258.2</v>
      </c>
      <c r="O86" s="33">
        <f t="shared" si="51"/>
        <v>258.2</v>
      </c>
      <c r="P86" s="33">
        <f t="shared" si="51"/>
        <v>258.2</v>
      </c>
      <c r="Q86" s="33">
        <f t="shared" si="51"/>
        <v>258.2</v>
      </c>
      <c r="R86" s="33">
        <f t="shared" si="51"/>
        <v>258.2</v>
      </c>
      <c r="S86" s="33">
        <f t="shared" si="51"/>
        <v>258.2</v>
      </c>
      <c r="T86" s="33">
        <f t="shared" si="51"/>
        <v>258.2</v>
      </c>
      <c r="U86" s="33">
        <f t="shared" si="51"/>
        <v>258.2</v>
      </c>
      <c r="V86" s="33">
        <f t="shared" si="51"/>
        <v>258.2</v>
      </c>
      <c r="W86" s="33">
        <f t="shared" si="51"/>
        <v>258.2</v>
      </c>
      <c r="X86" s="33">
        <f t="shared" si="51"/>
        <v>258.2</v>
      </c>
      <c r="Y86" s="34">
        <f t="shared" si="51"/>
        <v>258.2</v>
      </c>
    </row>
    <row r="87" spans="1:25" ht="15" customHeight="1" outlineLevel="1" thickBot="1" x14ac:dyDescent="0.25">
      <c r="A87" s="54" t="s">
        <v>34</v>
      </c>
      <c r="B87" s="35">
        <f>$B$19</f>
        <v>3.6440235599999999</v>
      </c>
      <c r="C87" s="36">
        <f t="shared" ref="C87:Y87" si="52">$B$19</f>
        <v>3.6440235599999999</v>
      </c>
      <c r="D87" s="36">
        <f t="shared" si="52"/>
        <v>3.6440235599999999</v>
      </c>
      <c r="E87" s="36">
        <f t="shared" si="52"/>
        <v>3.6440235599999999</v>
      </c>
      <c r="F87" s="36">
        <f t="shared" si="52"/>
        <v>3.6440235599999999</v>
      </c>
      <c r="G87" s="36">
        <f t="shared" si="52"/>
        <v>3.6440235599999999</v>
      </c>
      <c r="H87" s="36">
        <f t="shared" si="52"/>
        <v>3.6440235599999999</v>
      </c>
      <c r="I87" s="36">
        <f t="shared" si="52"/>
        <v>3.6440235599999999</v>
      </c>
      <c r="J87" s="36">
        <f t="shared" si="52"/>
        <v>3.6440235599999999</v>
      </c>
      <c r="K87" s="36">
        <f t="shared" si="52"/>
        <v>3.6440235599999999</v>
      </c>
      <c r="L87" s="36">
        <f t="shared" si="52"/>
        <v>3.6440235599999999</v>
      </c>
      <c r="M87" s="36">
        <f t="shared" si="52"/>
        <v>3.6440235599999999</v>
      </c>
      <c r="N87" s="36">
        <f t="shared" si="52"/>
        <v>3.6440235599999999</v>
      </c>
      <c r="O87" s="36">
        <f t="shared" si="52"/>
        <v>3.6440235599999999</v>
      </c>
      <c r="P87" s="36">
        <f t="shared" si="52"/>
        <v>3.6440235599999999</v>
      </c>
      <c r="Q87" s="36">
        <f t="shared" si="52"/>
        <v>3.6440235599999999</v>
      </c>
      <c r="R87" s="36">
        <f t="shared" si="52"/>
        <v>3.6440235599999999</v>
      </c>
      <c r="S87" s="36">
        <f t="shared" si="52"/>
        <v>3.6440235599999999</v>
      </c>
      <c r="T87" s="36">
        <f t="shared" si="52"/>
        <v>3.6440235599999999</v>
      </c>
      <c r="U87" s="36">
        <f t="shared" si="52"/>
        <v>3.6440235599999999</v>
      </c>
      <c r="V87" s="36">
        <f t="shared" si="52"/>
        <v>3.6440235599999999</v>
      </c>
      <c r="W87" s="36">
        <f t="shared" si="52"/>
        <v>3.6440235599999999</v>
      </c>
      <c r="X87" s="36">
        <f t="shared" si="52"/>
        <v>3.6440235599999999</v>
      </c>
      <c r="Y87" s="37">
        <f t="shared" si="52"/>
        <v>3.6440235599999999</v>
      </c>
    </row>
    <row r="88" spans="1:25" ht="20.25" customHeight="1" thickBot="1" x14ac:dyDescent="0.25">
      <c r="A88" s="10">
        <v>19</v>
      </c>
      <c r="B88" s="28">
        <f t="shared" ref="B88:Y88" si="53">SUM(B89:B91)</f>
        <v>1148.39986856</v>
      </c>
      <c r="C88" s="28">
        <f t="shared" si="53"/>
        <v>1207.41692392</v>
      </c>
      <c r="D88" s="28">
        <f t="shared" si="53"/>
        <v>1231.4192405200001</v>
      </c>
      <c r="E88" s="28">
        <f t="shared" si="53"/>
        <v>1226.2059861800001</v>
      </c>
      <c r="F88" s="28">
        <f t="shared" si="53"/>
        <v>1225.6754790800001</v>
      </c>
      <c r="G88" s="28">
        <f t="shared" si="53"/>
        <v>1214.1228568700001</v>
      </c>
      <c r="H88" s="28">
        <f t="shared" si="53"/>
        <v>1238.3535971000001</v>
      </c>
      <c r="I88" s="28">
        <f t="shared" si="53"/>
        <v>1163.1165886000001</v>
      </c>
      <c r="J88" s="28">
        <f t="shared" si="53"/>
        <v>1099.7941412300002</v>
      </c>
      <c r="K88" s="28">
        <f t="shared" si="53"/>
        <v>1051.6998896100001</v>
      </c>
      <c r="L88" s="28">
        <f t="shared" si="53"/>
        <v>1023.6866515700001</v>
      </c>
      <c r="M88" s="28">
        <f t="shared" si="53"/>
        <v>1046.4736963600001</v>
      </c>
      <c r="N88" s="28">
        <f t="shared" si="53"/>
        <v>1058.71394532</v>
      </c>
      <c r="O88" s="28">
        <f t="shared" si="53"/>
        <v>1070.83798647</v>
      </c>
      <c r="P88" s="28">
        <f t="shared" si="53"/>
        <v>1053.3896220000001</v>
      </c>
      <c r="Q88" s="28">
        <f t="shared" si="53"/>
        <v>1045.2079070100001</v>
      </c>
      <c r="R88" s="28">
        <f t="shared" si="53"/>
        <v>1035.3792986800001</v>
      </c>
      <c r="S88" s="28">
        <f t="shared" si="53"/>
        <v>1021.2034210700001</v>
      </c>
      <c r="T88" s="28">
        <f t="shared" si="53"/>
        <v>1013.81286484</v>
      </c>
      <c r="U88" s="28">
        <f t="shared" si="53"/>
        <v>1023.23140162</v>
      </c>
      <c r="V88" s="28">
        <f t="shared" si="53"/>
        <v>1020.8922956200001</v>
      </c>
      <c r="W88" s="28">
        <f t="shared" si="53"/>
        <v>1035.1883915000001</v>
      </c>
      <c r="X88" s="28">
        <f t="shared" si="53"/>
        <v>1028.1052637400001</v>
      </c>
      <c r="Y88" s="28">
        <f t="shared" si="53"/>
        <v>1061.84448957</v>
      </c>
    </row>
    <row r="89" spans="1:25" ht="51.75" customHeight="1" outlineLevel="1" x14ac:dyDescent="0.2">
      <c r="A89" s="2" t="s">
        <v>41</v>
      </c>
      <c r="B89" s="29">
        <f t="array" ref="B89:Y89">TRANSPOSE([1]Лист1!$D$471:$D$494)</f>
        <v>886.55584499999998</v>
      </c>
      <c r="C89" s="30">
        <v>945.57290035999995</v>
      </c>
      <c r="D89" s="30">
        <v>969.57521696000003</v>
      </c>
      <c r="E89" s="30">
        <v>964.36196261999999</v>
      </c>
      <c r="F89" s="30">
        <v>963.83145551999996</v>
      </c>
      <c r="G89" s="30">
        <v>952.27883330999998</v>
      </c>
      <c r="H89" s="30">
        <v>976.50957354000002</v>
      </c>
      <c r="I89" s="30">
        <v>901.27256504000002</v>
      </c>
      <c r="J89" s="30">
        <v>837.95011767000005</v>
      </c>
      <c r="K89" s="30">
        <v>789.85586605000003</v>
      </c>
      <c r="L89" s="30">
        <v>761.84262801</v>
      </c>
      <c r="M89" s="30">
        <v>784.62967279999998</v>
      </c>
      <c r="N89" s="30">
        <v>796.86992176000001</v>
      </c>
      <c r="O89" s="30">
        <v>808.99396291000005</v>
      </c>
      <c r="P89" s="30">
        <v>791.54559844000005</v>
      </c>
      <c r="Q89" s="30">
        <v>783.36388345</v>
      </c>
      <c r="R89" s="30">
        <v>773.53527512000005</v>
      </c>
      <c r="S89" s="30">
        <v>759.35939751000001</v>
      </c>
      <c r="T89" s="30">
        <v>751.96884127999999</v>
      </c>
      <c r="U89" s="30">
        <v>761.38737805999995</v>
      </c>
      <c r="V89" s="30">
        <v>759.04827206000004</v>
      </c>
      <c r="W89" s="30">
        <v>773.34436793999998</v>
      </c>
      <c r="X89" s="30">
        <v>766.26124017999996</v>
      </c>
      <c r="Y89" s="31">
        <v>800.00046600999997</v>
      </c>
    </row>
    <row r="90" spans="1:25" ht="15" customHeight="1" outlineLevel="1" x14ac:dyDescent="0.2">
      <c r="A90" s="2" t="s">
        <v>32</v>
      </c>
      <c r="B90" s="32">
        <f>$B$18</f>
        <v>258.2</v>
      </c>
      <c r="C90" s="33">
        <f t="shared" ref="C90:Y90" si="54">$B$18</f>
        <v>258.2</v>
      </c>
      <c r="D90" s="33">
        <f t="shared" si="54"/>
        <v>258.2</v>
      </c>
      <c r="E90" s="33">
        <f t="shared" si="54"/>
        <v>258.2</v>
      </c>
      <c r="F90" s="33">
        <f t="shared" si="54"/>
        <v>258.2</v>
      </c>
      <c r="G90" s="33">
        <f t="shared" si="54"/>
        <v>258.2</v>
      </c>
      <c r="H90" s="33">
        <f t="shared" si="54"/>
        <v>258.2</v>
      </c>
      <c r="I90" s="33">
        <f t="shared" si="54"/>
        <v>258.2</v>
      </c>
      <c r="J90" s="33">
        <f t="shared" si="54"/>
        <v>258.2</v>
      </c>
      <c r="K90" s="33">
        <f t="shared" si="54"/>
        <v>258.2</v>
      </c>
      <c r="L90" s="33">
        <f t="shared" si="54"/>
        <v>258.2</v>
      </c>
      <c r="M90" s="33">
        <f t="shared" si="54"/>
        <v>258.2</v>
      </c>
      <c r="N90" s="33">
        <f t="shared" si="54"/>
        <v>258.2</v>
      </c>
      <c r="O90" s="33">
        <f t="shared" si="54"/>
        <v>258.2</v>
      </c>
      <c r="P90" s="33">
        <f t="shared" si="54"/>
        <v>258.2</v>
      </c>
      <c r="Q90" s="33">
        <f t="shared" si="54"/>
        <v>258.2</v>
      </c>
      <c r="R90" s="33">
        <f t="shared" si="54"/>
        <v>258.2</v>
      </c>
      <c r="S90" s="33">
        <f t="shared" si="54"/>
        <v>258.2</v>
      </c>
      <c r="T90" s="33">
        <f t="shared" si="54"/>
        <v>258.2</v>
      </c>
      <c r="U90" s="33">
        <f t="shared" si="54"/>
        <v>258.2</v>
      </c>
      <c r="V90" s="33">
        <f t="shared" si="54"/>
        <v>258.2</v>
      </c>
      <c r="W90" s="33">
        <f t="shared" si="54"/>
        <v>258.2</v>
      </c>
      <c r="X90" s="33">
        <f t="shared" si="54"/>
        <v>258.2</v>
      </c>
      <c r="Y90" s="34">
        <f t="shared" si="54"/>
        <v>258.2</v>
      </c>
    </row>
    <row r="91" spans="1:25" ht="15" customHeight="1" outlineLevel="1" thickBot="1" x14ac:dyDescent="0.25">
      <c r="A91" s="54" t="s">
        <v>34</v>
      </c>
      <c r="B91" s="35">
        <f>$B$19</f>
        <v>3.6440235599999999</v>
      </c>
      <c r="C91" s="36">
        <f t="shared" ref="C91:Y91" si="55">$B$19</f>
        <v>3.6440235599999999</v>
      </c>
      <c r="D91" s="36">
        <f t="shared" si="55"/>
        <v>3.6440235599999999</v>
      </c>
      <c r="E91" s="36">
        <f t="shared" si="55"/>
        <v>3.6440235599999999</v>
      </c>
      <c r="F91" s="36">
        <f t="shared" si="55"/>
        <v>3.6440235599999999</v>
      </c>
      <c r="G91" s="36">
        <f t="shared" si="55"/>
        <v>3.6440235599999999</v>
      </c>
      <c r="H91" s="36">
        <f t="shared" si="55"/>
        <v>3.6440235599999999</v>
      </c>
      <c r="I91" s="36">
        <f t="shared" si="55"/>
        <v>3.6440235599999999</v>
      </c>
      <c r="J91" s="36">
        <f t="shared" si="55"/>
        <v>3.6440235599999999</v>
      </c>
      <c r="K91" s="36">
        <f t="shared" si="55"/>
        <v>3.6440235599999999</v>
      </c>
      <c r="L91" s="36">
        <f t="shared" si="55"/>
        <v>3.6440235599999999</v>
      </c>
      <c r="M91" s="36">
        <f t="shared" si="55"/>
        <v>3.6440235599999999</v>
      </c>
      <c r="N91" s="36">
        <f t="shared" si="55"/>
        <v>3.6440235599999999</v>
      </c>
      <c r="O91" s="36">
        <f t="shared" si="55"/>
        <v>3.6440235599999999</v>
      </c>
      <c r="P91" s="36">
        <f t="shared" si="55"/>
        <v>3.6440235599999999</v>
      </c>
      <c r="Q91" s="36">
        <f t="shared" si="55"/>
        <v>3.6440235599999999</v>
      </c>
      <c r="R91" s="36">
        <f t="shared" si="55"/>
        <v>3.6440235599999999</v>
      </c>
      <c r="S91" s="36">
        <f t="shared" si="55"/>
        <v>3.6440235599999999</v>
      </c>
      <c r="T91" s="36">
        <f t="shared" si="55"/>
        <v>3.6440235599999999</v>
      </c>
      <c r="U91" s="36">
        <f t="shared" si="55"/>
        <v>3.6440235599999999</v>
      </c>
      <c r="V91" s="36">
        <f t="shared" si="55"/>
        <v>3.6440235599999999</v>
      </c>
      <c r="W91" s="36">
        <f t="shared" si="55"/>
        <v>3.6440235599999999</v>
      </c>
      <c r="X91" s="36">
        <f t="shared" si="55"/>
        <v>3.6440235599999999</v>
      </c>
      <c r="Y91" s="37">
        <f t="shared" si="55"/>
        <v>3.6440235599999999</v>
      </c>
    </row>
    <row r="92" spans="1:25" ht="20.25" customHeight="1" thickBot="1" x14ac:dyDescent="0.25">
      <c r="A92" s="10">
        <v>20</v>
      </c>
      <c r="B92" s="28">
        <f t="shared" ref="B92:Y92" si="56">SUM(B93:B95)</f>
        <v>1113.9635005499999</v>
      </c>
      <c r="C92" s="28">
        <f t="shared" si="56"/>
        <v>1198.1715525500001</v>
      </c>
      <c r="D92" s="28">
        <f t="shared" si="56"/>
        <v>1245.63925696</v>
      </c>
      <c r="E92" s="28">
        <f t="shared" si="56"/>
        <v>1259.0986040499999</v>
      </c>
      <c r="F92" s="28">
        <f t="shared" si="56"/>
        <v>1265.3392499500001</v>
      </c>
      <c r="G92" s="28">
        <f t="shared" si="56"/>
        <v>1236.57750483</v>
      </c>
      <c r="H92" s="28">
        <f t="shared" si="56"/>
        <v>1183.9819623000001</v>
      </c>
      <c r="I92" s="28">
        <f t="shared" si="56"/>
        <v>1103.1791377100001</v>
      </c>
      <c r="J92" s="28">
        <f t="shared" si="56"/>
        <v>1030.9722928000001</v>
      </c>
      <c r="K92" s="28">
        <f t="shared" si="56"/>
        <v>1012.7961156000001</v>
      </c>
      <c r="L92" s="28">
        <f t="shared" si="56"/>
        <v>1006.2211966100001</v>
      </c>
      <c r="M92" s="28">
        <f t="shared" si="56"/>
        <v>993.93844577000004</v>
      </c>
      <c r="N92" s="28">
        <f t="shared" si="56"/>
        <v>1023.1679675099999</v>
      </c>
      <c r="O92" s="28">
        <f t="shared" si="56"/>
        <v>1015.1593828600001</v>
      </c>
      <c r="P92" s="28">
        <f t="shared" si="56"/>
        <v>1030.50975204</v>
      </c>
      <c r="Q92" s="28">
        <f t="shared" si="56"/>
        <v>1014.0707161800001</v>
      </c>
      <c r="R92" s="28">
        <f t="shared" si="56"/>
        <v>1028.07327902</v>
      </c>
      <c r="S92" s="28">
        <f t="shared" si="56"/>
        <v>994.11447326999996</v>
      </c>
      <c r="T92" s="28">
        <f t="shared" si="56"/>
        <v>1038.21685235</v>
      </c>
      <c r="U92" s="28">
        <f t="shared" si="56"/>
        <v>1049.02721135</v>
      </c>
      <c r="V92" s="28">
        <f t="shared" si="56"/>
        <v>1047.2237719100001</v>
      </c>
      <c r="W92" s="28">
        <f t="shared" si="56"/>
        <v>1075.1788152700001</v>
      </c>
      <c r="X92" s="28">
        <f t="shared" si="56"/>
        <v>1055.2211622</v>
      </c>
      <c r="Y92" s="28">
        <f t="shared" si="56"/>
        <v>1055.8764291300001</v>
      </c>
    </row>
    <row r="93" spans="1:25" ht="51.75" customHeight="1" outlineLevel="1" x14ac:dyDescent="0.2">
      <c r="A93" s="2" t="s">
        <v>41</v>
      </c>
      <c r="B93" s="29">
        <f t="array" ref="B93:Y93">TRANSPOSE([1]Лист1!$D$495:$D$518)</f>
        <v>852.11947698999995</v>
      </c>
      <c r="C93" s="30">
        <v>936.32752899000002</v>
      </c>
      <c r="D93" s="30">
        <v>983.79523340000003</v>
      </c>
      <c r="E93" s="30">
        <v>997.25458048999997</v>
      </c>
      <c r="F93" s="30">
        <v>1003.49522639</v>
      </c>
      <c r="G93" s="30">
        <v>974.73348126999997</v>
      </c>
      <c r="H93" s="30">
        <v>922.13793873999998</v>
      </c>
      <c r="I93" s="30">
        <v>841.33511414999998</v>
      </c>
      <c r="J93" s="30">
        <v>769.12826924000001</v>
      </c>
      <c r="K93" s="30">
        <v>750.95209204000003</v>
      </c>
      <c r="L93" s="30">
        <v>744.37717305000001</v>
      </c>
      <c r="M93" s="30">
        <v>732.09442220999995</v>
      </c>
      <c r="N93" s="30">
        <v>761.32394394999994</v>
      </c>
      <c r="O93" s="30">
        <v>753.31535929999995</v>
      </c>
      <c r="P93" s="30">
        <v>768.66572847999998</v>
      </c>
      <c r="Q93" s="30">
        <v>752.22669261999999</v>
      </c>
      <c r="R93" s="30">
        <v>766.22925545999999</v>
      </c>
      <c r="S93" s="30">
        <v>732.27044970999998</v>
      </c>
      <c r="T93" s="30">
        <v>776.37282878999997</v>
      </c>
      <c r="U93" s="30">
        <v>787.18318779000003</v>
      </c>
      <c r="V93" s="30">
        <v>785.37974835</v>
      </c>
      <c r="W93" s="30">
        <v>813.33479170999999</v>
      </c>
      <c r="X93" s="30">
        <v>793.37713864</v>
      </c>
      <c r="Y93" s="31">
        <v>794.03240557000004</v>
      </c>
    </row>
    <row r="94" spans="1:25" ht="15" customHeight="1" outlineLevel="1" x14ac:dyDescent="0.2">
      <c r="A94" s="2" t="s">
        <v>32</v>
      </c>
      <c r="B94" s="32">
        <f>$B$18</f>
        <v>258.2</v>
      </c>
      <c r="C94" s="33">
        <f t="shared" ref="C94:Y94" si="57">$B$18</f>
        <v>258.2</v>
      </c>
      <c r="D94" s="33">
        <f t="shared" si="57"/>
        <v>258.2</v>
      </c>
      <c r="E94" s="33">
        <f t="shared" si="57"/>
        <v>258.2</v>
      </c>
      <c r="F94" s="33">
        <f t="shared" si="57"/>
        <v>258.2</v>
      </c>
      <c r="G94" s="33">
        <f t="shared" si="57"/>
        <v>258.2</v>
      </c>
      <c r="H94" s="33">
        <f t="shared" si="57"/>
        <v>258.2</v>
      </c>
      <c r="I94" s="33">
        <f t="shared" si="57"/>
        <v>258.2</v>
      </c>
      <c r="J94" s="33">
        <f t="shared" si="57"/>
        <v>258.2</v>
      </c>
      <c r="K94" s="33">
        <f t="shared" si="57"/>
        <v>258.2</v>
      </c>
      <c r="L94" s="33">
        <f t="shared" si="57"/>
        <v>258.2</v>
      </c>
      <c r="M94" s="33">
        <f t="shared" si="57"/>
        <v>258.2</v>
      </c>
      <c r="N94" s="33">
        <f t="shared" si="57"/>
        <v>258.2</v>
      </c>
      <c r="O94" s="33">
        <f t="shared" si="57"/>
        <v>258.2</v>
      </c>
      <c r="P94" s="33">
        <f t="shared" si="57"/>
        <v>258.2</v>
      </c>
      <c r="Q94" s="33">
        <f t="shared" si="57"/>
        <v>258.2</v>
      </c>
      <c r="R94" s="33">
        <f t="shared" si="57"/>
        <v>258.2</v>
      </c>
      <c r="S94" s="33">
        <f t="shared" si="57"/>
        <v>258.2</v>
      </c>
      <c r="T94" s="33">
        <f t="shared" si="57"/>
        <v>258.2</v>
      </c>
      <c r="U94" s="33">
        <f t="shared" si="57"/>
        <v>258.2</v>
      </c>
      <c r="V94" s="33">
        <f t="shared" si="57"/>
        <v>258.2</v>
      </c>
      <c r="W94" s="33">
        <f t="shared" si="57"/>
        <v>258.2</v>
      </c>
      <c r="X94" s="33">
        <f t="shared" si="57"/>
        <v>258.2</v>
      </c>
      <c r="Y94" s="34">
        <f t="shared" si="57"/>
        <v>258.2</v>
      </c>
    </row>
    <row r="95" spans="1:25" ht="15" customHeight="1" outlineLevel="1" thickBot="1" x14ac:dyDescent="0.25">
      <c r="A95" s="54" t="s">
        <v>34</v>
      </c>
      <c r="B95" s="35">
        <f>$B$19</f>
        <v>3.6440235599999999</v>
      </c>
      <c r="C95" s="36">
        <f t="shared" ref="C95:Y95" si="58">$B$19</f>
        <v>3.6440235599999999</v>
      </c>
      <c r="D95" s="36">
        <f t="shared" si="58"/>
        <v>3.6440235599999999</v>
      </c>
      <c r="E95" s="36">
        <f t="shared" si="58"/>
        <v>3.6440235599999999</v>
      </c>
      <c r="F95" s="36">
        <f t="shared" si="58"/>
        <v>3.6440235599999999</v>
      </c>
      <c r="G95" s="36">
        <f t="shared" si="58"/>
        <v>3.6440235599999999</v>
      </c>
      <c r="H95" s="36">
        <f t="shared" si="58"/>
        <v>3.6440235599999999</v>
      </c>
      <c r="I95" s="36">
        <f t="shared" si="58"/>
        <v>3.6440235599999999</v>
      </c>
      <c r="J95" s="36">
        <f t="shared" si="58"/>
        <v>3.6440235599999999</v>
      </c>
      <c r="K95" s="36">
        <f t="shared" si="58"/>
        <v>3.6440235599999999</v>
      </c>
      <c r="L95" s="36">
        <f t="shared" si="58"/>
        <v>3.6440235599999999</v>
      </c>
      <c r="M95" s="36">
        <f t="shared" si="58"/>
        <v>3.6440235599999999</v>
      </c>
      <c r="N95" s="36">
        <f t="shared" si="58"/>
        <v>3.6440235599999999</v>
      </c>
      <c r="O95" s="36">
        <f t="shared" si="58"/>
        <v>3.6440235599999999</v>
      </c>
      <c r="P95" s="36">
        <f t="shared" si="58"/>
        <v>3.6440235599999999</v>
      </c>
      <c r="Q95" s="36">
        <f t="shared" si="58"/>
        <v>3.6440235599999999</v>
      </c>
      <c r="R95" s="36">
        <f t="shared" si="58"/>
        <v>3.6440235599999999</v>
      </c>
      <c r="S95" s="36">
        <f t="shared" si="58"/>
        <v>3.6440235599999999</v>
      </c>
      <c r="T95" s="36">
        <f t="shared" si="58"/>
        <v>3.6440235599999999</v>
      </c>
      <c r="U95" s="36">
        <f t="shared" si="58"/>
        <v>3.6440235599999999</v>
      </c>
      <c r="V95" s="36">
        <f t="shared" si="58"/>
        <v>3.6440235599999999</v>
      </c>
      <c r="W95" s="36">
        <f t="shared" si="58"/>
        <v>3.6440235599999999</v>
      </c>
      <c r="X95" s="36">
        <f t="shared" si="58"/>
        <v>3.6440235599999999</v>
      </c>
      <c r="Y95" s="37">
        <f t="shared" si="58"/>
        <v>3.6440235599999999</v>
      </c>
    </row>
    <row r="96" spans="1:25" ht="20.25" customHeight="1" thickBot="1" x14ac:dyDescent="0.25">
      <c r="A96" s="10">
        <v>21</v>
      </c>
      <c r="B96" s="28">
        <f t="shared" ref="B96:Y96" si="59">SUM(B97:B99)</f>
        <v>1228.3108915299999</v>
      </c>
      <c r="C96" s="28">
        <f t="shared" si="59"/>
        <v>1307.3926357600001</v>
      </c>
      <c r="D96" s="28">
        <f t="shared" si="59"/>
        <v>1379.36078002</v>
      </c>
      <c r="E96" s="28">
        <f t="shared" si="59"/>
        <v>1393.2758224000002</v>
      </c>
      <c r="F96" s="28">
        <f t="shared" si="59"/>
        <v>1394.9783600800001</v>
      </c>
      <c r="G96" s="28">
        <f t="shared" si="59"/>
        <v>1375.855149</v>
      </c>
      <c r="H96" s="28">
        <f t="shared" si="59"/>
        <v>1351.4575190500002</v>
      </c>
      <c r="I96" s="28">
        <f t="shared" si="59"/>
        <v>1258.5019347500001</v>
      </c>
      <c r="J96" s="28">
        <f t="shared" si="59"/>
        <v>1192.18495816</v>
      </c>
      <c r="K96" s="28">
        <f t="shared" si="59"/>
        <v>1135.1168365799999</v>
      </c>
      <c r="L96" s="28">
        <f t="shared" si="59"/>
        <v>1084.32520103</v>
      </c>
      <c r="M96" s="28">
        <f t="shared" si="59"/>
        <v>1091.58871643</v>
      </c>
      <c r="N96" s="28">
        <f t="shared" si="59"/>
        <v>1130.08712038</v>
      </c>
      <c r="O96" s="28">
        <f t="shared" si="59"/>
        <v>1128.28681353</v>
      </c>
      <c r="P96" s="28">
        <f t="shared" si="59"/>
        <v>1145.31496169</v>
      </c>
      <c r="Q96" s="28">
        <f t="shared" si="59"/>
        <v>1119.4948779599999</v>
      </c>
      <c r="R96" s="28">
        <f t="shared" si="59"/>
        <v>1120.8645704</v>
      </c>
      <c r="S96" s="28">
        <f t="shared" si="59"/>
        <v>1109.0733265000001</v>
      </c>
      <c r="T96" s="28">
        <f t="shared" si="59"/>
        <v>1091.77312102</v>
      </c>
      <c r="U96" s="28">
        <f t="shared" si="59"/>
        <v>1112.4375713100001</v>
      </c>
      <c r="V96" s="28">
        <f t="shared" si="59"/>
        <v>1121.55055197</v>
      </c>
      <c r="W96" s="28">
        <f t="shared" si="59"/>
        <v>1103.1994970000001</v>
      </c>
      <c r="X96" s="28">
        <f t="shared" si="59"/>
        <v>1141.1482615</v>
      </c>
      <c r="Y96" s="28">
        <f t="shared" si="59"/>
        <v>1192.70001619</v>
      </c>
    </row>
    <row r="97" spans="1:25" ht="51.75" customHeight="1" outlineLevel="1" x14ac:dyDescent="0.2">
      <c r="A97" s="2" t="s">
        <v>41</v>
      </c>
      <c r="B97" s="29">
        <f t="array" ref="B97:Y97">TRANSPOSE([1]Лист1!$D$519:$D$542)</f>
        <v>966.46686796999995</v>
      </c>
      <c r="C97" s="30">
        <v>1045.5486122</v>
      </c>
      <c r="D97" s="30">
        <v>1117.5167564599999</v>
      </c>
      <c r="E97" s="30">
        <v>1131.4317988400001</v>
      </c>
      <c r="F97" s="30">
        <v>1133.13433652</v>
      </c>
      <c r="G97" s="30">
        <v>1114.0111254399999</v>
      </c>
      <c r="H97" s="30">
        <v>1089.6134954900001</v>
      </c>
      <c r="I97" s="30">
        <v>996.65791119000005</v>
      </c>
      <c r="J97" s="30">
        <v>930.34093459999997</v>
      </c>
      <c r="K97" s="30">
        <v>873.27281301999994</v>
      </c>
      <c r="L97" s="30">
        <v>822.48117747000003</v>
      </c>
      <c r="M97" s="30">
        <v>829.74469286999999</v>
      </c>
      <c r="N97" s="30">
        <v>868.24309682000001</v>
      </c>
      <c r="O97" s="30">
        <v>866.44278997000004</v>
      </c>
      <c r="P97" s="30">
        <v>883.47093813000004</v>
      </c>
      <c r="Q97" s="30">
        <v>857.65085439999996</v>
      </c>
      <c r="R97" s="30">
        <v>859.02054683999995</v>
      </c>
      <c r="S97" s="30">
        <v>847.22930294000003</v>
      </c>
      <c r="T97" s="30">
        <v>829.92909745999998</v>
      </c>
      <c r="U97" s="30">
        <v>850.59354774999997</v>
      </c>
      <c r="V97" s="30">
        <v>859.70652841000003</v>
      </c>
      <c r="W97" s="30">
        <v>841.35547343999997</v>
      </c>
      <c r="X97" s="30">
        <v>879.30423794000001</v>
      </c>
      <c r="Y97" s="31">
        <v>930.85599262999995</v>
      </c>
    </row>
    <row r="98" spans="1:25" ht="15" customHeight="1" outlineLevel="1" x14ac:dyDescent="0.2">
      <c r="A98" s="2" t="s">
        <v>32</v>
      </c>
      <c r="B98" s="32">
        <f>$B$18</f>
        <v>258.2</v>
      </c>
      <c r="C98" s="33">
        <f t="shared" ref="C98:Y98" si="60">$B$18</f>
        <v>258.2</v>
      </c>
      <c r="D98" s="33">
        <f t="shared" si="60"/>
        <v>258.2</v>
      </c>
      <c r="E98" s="33">
        <f t="shared" si="60"/>
        <v>258.2</v>
      </c>
      <c r="F98" s="33">
        <f t="shared" si="60"/>
        <v>258.2</v>
      </c>
      <c r="G98" s="33">
        <f t="shared" si="60"/>
        <v>258.2</v>
      </c>
      <c r="H98" s="33">
        <f t="shared" si="60"/>
        <v>258.2</v>
      </c>
      <c r="I98" s="33">
        <f t="shared" si="60"/>
        <v>258.2</v>
      </c>
      <c r="J98" s="33">
        <f t="shared" si="60"/>
        <v>258.2</v>
      </c>
      <c r="K98" s="33">
        <f t="shared" si="60"/>
        <v>258.2</v>
      </c>
      <c r="L98" s="33">
        <f t="shared" si="60"/>
        <v>258.2</v>
      </c>
      <c r="M98" s="33">
        <f t="shared" si="60"/>
        <v>258.2</v>
      </c>
      <c r="N98" s="33">
        <f t="shared" si="60"/>
        <v>258.2</v>
      </c>
      <c r="O98" s="33">
        <f t="shared" si="60"/>
        <v>258.2</v>
      </c>
      <c r="P98" s="33">
        <f t="shared" si="60"/>
        <v>258.2</v>
      </c>
      <c r="Q98" s="33">
        <f t="shared" si="60"/>
        <v>258.2</v>
      </c>
      <c r="R98" s="33">
        <f t="shared" si="60"/>
        <v>258.2</v>
      </c>
      <c r="S98" s="33">
        <f t="shared" si="60"/>
        <v>258.2</v>
      </c>
      <c r="T98" s="33">
        <f t="shared" si="60"/>
        <v>258.2</v>
      </c>
      <c r="U98" s="33">
        <f t="shared" si="60"/>
        <v>258.2</v>
      </c>
      <c r="V98" s="33">
        <f t="shared" si="60"/>
        <v>258.2</v>
      </c>
      <c r="W98" s="33">
        <f t="shared" si="60"/>
        <v>258.2</v>
      </c>
      <c r="X98" s="33">
        <f t="shared" si="60"/>
        <v>258.2</v>
      </c>
      <c r="Y98" s="34">
        <f t="shared" si="60"/>
        <v>258.2</v>
      </c>
    </row>
    <row r="99" spans="1:25" ht="15" customHeight="1" outlineLevel="1" thickBot="1" x14ac:dyDescent="0.25">
      <c r="A99" s="54" t="s">
        <v>34</v>
      </c>
      <c r="B99" s="35">
        <f>$B$19</f>
        <v>3.6440235599999999</v>
      </c>
      <c r="C99" s="36">
        <f t="shared" ref="C99:Y99" si="61">$B$19</f>
        <v>3.6440235599999999</v>
      </c>
      <c r="D99" s="36">
        <f t="shared" si="61"/>
        <v>3.6440235599999999</v>
      </c>
      <c r="E99" s="36">
        <f t="shared" si="61"/>
        <v>3.6440235599999999</v>
      </c>
      <c r="F99" s="36">
        <f t="shared" si="61"/>
        <v>3.6440235599999999</v>
      </c>
      <c r="G99" s="36">
        <f t="shared" si="61"/>
        <v>3.6440235599999999</v>
      </c>
      <c r="H99" s="36">
        <f t="shared" si="61"/>
        <v>3.6440235599999999</v>
      </c>
      <c r="I99" s="36">
        <f t="shared" si="61"/>
        <v>3.6440235599999999</v>
      </c>
      <c r="J99" s="36">
        <f t="shared" si="61"/>
        <v>3.6440235599999999</v>
      </c>
      <c r="K99" s="36">
        <f t="shared" si="61"/>
        <v>3.6440235599999999</v>
      </c>
      <c r="L99" s="36">
        <f t="shared" si="61"/>
        <v>3.6440235599999999</v>
      </c>
      <c r="M99" s="36">
        <f t="shared" si="61"/>
        <v>3.6440235599999999</v>
      </c>
      <c r="N99" s="36">
        <f t="shared" si="61"/>
        <v>3.6440235599999999</v>
      </c>
      <c r="O99" s="36">
        <f t="shared" si="61"/>
        <v>3.6440235599999999</v>
      </c>
      <c r="P99" s="36">
        <f t="shared" si="61"/>
        <v>3.6440235599999999</v>
      </c>
      <c r="Q99" s="36">
        <f t="shared" si="61"/>
        <v>3.6440235599999999</v>
      </c>
      <c r="R99" s="36">
        <f t="shared" si="61"/>
        <v>3.6440235599999999</v>
      </c>
      <c r="S99" s="36">
        <f t="shared" si="61"/>
        <v>3.6440235599999999</v>
      </c>
      <c r="T99" s="36">
        <f t="shared" si="61"/>
        <v>3.6440235599999999</v>
      </c>
      <c r="U99" s="36">
        <f t="shared" si="61"/>
        <v>3.6440235599999999</v>
      </c>
      <c r="V99" s="36">
        <f t="shared" si="61"/>
        <v>3.6440235599999999</v>
      </c>
      <c r="W99" s="36">
        <f t="shared" si="61"/>
        <v>3.6440235599999999</v>
      </c>
      <c r="X99" s="36">
        <f t="shared" si="61"/>
        <v>3.6440235599999999</v>
      </c>
      <c r="Y99" s="37">
        <f t="shared" si="61"/>
        <v>3.6440235599999999</v>
      </c>
    </row>
    <row r="100" spans="1:25" ht="20.25" customHeight="1" thickBot="1" x14ac:dyDescent="0.25">
      <c r="A100" s="10">
        <v>22</v>
      </c>
      <c r="B100" s="28">
        <f t="shared" ref="B100:Y100" si="62">SUM(B101:B103)</f>
        <v>1125.76830928</v>
      </c>
      <c r="C100" s="28">
        <f t="shared" si="62"/>
        <v>1189.5247123500001</v>
      </c>
      <c r="D100" s="28">
        <f t="shared" si="62"/>
        <v>1184.4414295900001</v>
      </c>
      <c r="E100" s="28">
        <f t="shared" si="62"/>
        <v>1209.62001685</v>
      </c>
      <c r="F100" s="28">
        <f t="shared" si="62"/>
        <v>1205.6723211600001</v>
      </c>
      <c r="G100" s="28">
        <f t="shared" si="62"/>
        <v>1191.46901518</v>
      </c>
      <c r="H100" s="28">
        <f t="shared" si="62"/>
        <v>1141.919797</v>
      </c>
      <c r="I100" s="28">
        <f t="shared" si="62"/>
        <v>1085.6936717799999</v>
      </c>
      <c r="J100" s="28">
        <f t="shared" si="62"/>
        <v>1014.91515671</v>
      </c>
      <c r="K100" s="28">
        <f t="shared" si="62"/>
        <v>989.55146998999999</v>
      </c>
      <c r="L100" s="28">
        <f t="shared" si="62"/>
        <v>1012.63259737</v>
      </c>
      <c r="M100" s="28">
        <f t="shared" si="62"/>
        <v>973.14888126999995</v>
      </c>
      <c r="N100" s="28">
        <f t="shared" si="62"/>
        <v>977.60755279</v>
      </c>
      <c r="O100" s="28">
        <f t="shared" si="62"/>
        <v>976.2456957500001</v>
      </c>
      <c r="P100" s="28">
        <f t="shared" si="62"/>
        <v>975.49225449999994</v>
      </c>
      <c r="Q100" s="28">
        <f t="shared" si="62"/>
        <v>973.98671022999997</v>
      </c>
      <c r="R100" s="28">
        <f t="shared" si="62"/>
        <v>999.73033957000007</v>
      </c>
      <c r="S100" s="28">
        <f t="shared" si="62"/>
        <v>968.72332619999997</v>
      </c>
      <c r="T100" s="28">
        <f t="shared" si="62"/>
        <v>1044.1233827000001</v>
      </c>
      <c r="U100" s="28">
        <f t="shared" si="62"/>
        <v>1056.07292985</v>
      </c>
      <c r="V100" s="28">
        <f t="shared" si="62"/>
        <v>1051.4938045000001</v>
      </c>
      <c r="W100" s="28">
        <f t="shared" si="62"/>
        <v>1069.12127379</v>
      </c>
      <c r="X100" s="28">
        <f t="shared" si="62"/>
        <v>1042.89202585</v>
      </c>
      <c r="Y100" s="28">
        <f t="shared" si="62"/>
        <v>1020.93748643</v>
      </c>
    </row>
    <row r="101" spans="1:25" ht="51.75" customHeight="1" outlineLevel="1" x14ac:dyDescent="0.2">
      <c r="A101" s="2" t="s">
        <v>41</v>
      </c>
      <c r="B101" s="29">
        <f t="array" ref="B101:Y101">TRANSPOSE([1]Лист1!$D$543:$D$566)</f>
        <v>863.92428571999994</v>
      </c>
      <c r="C101" s="30">
        <v>927.68068878999998</v>
      </c>
      <c r="D101" s="30">
        <v>922.59740603</v>
      </c>
      <c r="E101" s="30">
        <v>947.77599328999997</v>
      </c>
      <c r="F101" s="30">
        <v>943.82829760000004</v>
      </c>
      <c r="G101" s="30">
        <v>929.62499161999995</v>
      </c>
      <c r="H101" s="30">
        <v>880.07577344000003</v>
      </c>
      <c r="I101" s="30">
        <v>823.84964821999995</v>
      </c>
      <c r="J101" s="30">
        <v>753.07113315000004</v>
      </c>
      <c r="K101" s="30">
        <v>727.70744643</v>
      </c>
      <c r="L101" s="30">
        <v>750.78857381</v>
      </c>
      <c r="M101" s="30">
        <v>711.30485770999996</v>
      </c>
      <c r="N101" s="30">
        <v>715.76352923000002</v>
      </c>
      <c r="O101" s="30">
        <v>714.40167219</v>
      </c>
      <c r="P101" s="30">
        <v>713.64823093999996</v>
      </c>
      <c r="Q101" s="30">
        <v>712.14268666999999</v>
      </c>
      <c r="R101" s="30">
        <v>737.88631600999997</v>
      </c>
      <c r="S101" s="30">
        <v>706.87930263999999</v>
      </c>
      <c r="T101" s="30">
        <v>782.27935914</v>
      </c>
      <c r="U101" s="30">
        <v>794.22890629000005</v>
      </c>
      <c r="V101" s="30">
        <v>789.64978094000003</v>
      </c>
      <c r="W101" s="30">
        <v>807.27725023000005</v>
      </c>
      <c r="X101" s="30">
        <v>781.04800229</v>
      </c>
      <c r="Y101" s="31">
        <v>759.09346287000005</v>
      </c>
    </row>
    <row r="102" spans="1:25" ht="15" customHeight="1" outlineLevel="1" x14ac:dyDescent="0.2">
      <c r="A102" s="2" t="s">
        <v>32</v>
      </c>
      <c r="B102" s="32">
        <f>$B$18</f>
        <v>258.2</v>
      </c>
      <c r="C102" s="33">
        <f t="shared" ref="C102:Y102" si="63">$B$18</f>
        <v>258.2</v>
      </c>
      <c r="D102" s="33">
        <f t="shared" si="63"/>
        <v>258.2</v>
      </c>
      <c r="E102" s="33">
        <f t="shared" si="63"/>
        <v>258.2</v>
      </c>
      <c r="F102" s="33">
        <f t="shared" si="63"/>
        <v>258.2</v>
      </c>
      <c r="G102" s="33">
        <f t="shared" si="63"/>
        <v>258.2</v>
      </c>
      <c r="H102" s="33">
        <f t="shared" si="63"/>
        <v>258.2</v>
      </c>
      <c r="I102" s="33">
        <f t="shared" si="63"/>
        <v>258.2</v>
      </c>
      <c r="J102" s="33">
        <f t="shared" si="63"/>
        <v>258.2</v>
      </c>
      <c r="K102" s="33">
        <f t="shared" si="63"/>
        <v>258.2</v>
      </c>
      <c r="L102" s="33">
        <f t="shared" si="63"/>
        <v>258.2</v>
      </c>
      <c r="M102" s="33">
        <f t="shared" si="63"/>
        <v>258.2</v>
      </c>
      <c r="N102" s="33">
        <f t="shared" si="63"/>
        <v>258.2</v>
      </c>
      <c r="O102" s="33">
        <f t="shared" si="63"/>
        <v>258.2</v>
      </c>
      <c r="P102" s="33">
        <f t="shared" si="63"/>
        <v>258.2</v>
      </c>
      <c r="Q102" s="33">
        <f t="shared" si="63"/>
        <v>258.2</v>
      </c>
      <c r="R102" s="33">
        <f t="shared" si="63"/>
        <v>258.2</v>
      </c>
      <c r="S102" s="33">
        <f t="shared" si="63"/>
        <v>258.2</v>
      </c>
      <c r="T102" s="33">
        <f t="shared" si="63"/>
        <v>258.2</v>
      </c>
      <c r="U102" s="33">
        <f t="shared" si="63"/>
        <v>258.2</v>
      </c>
      <c r="V102" s="33">
        <f t="shared" si="63"/>
        <v>258.2</v>
      </c>
      <c r="W102" s="33">
        <f t="shared" si="63"/>
        <v>258.2</v>
      </c>
      <c r="X102" s="33">
        <f t="shared" si="63"/>
        <v>258.2</v>
      </c>
      <c r="Y102" s="34">
        <f t="shared" si="63"/>
        <v>258.2</v>
      </c>
    </row>
    <row r="103" spans="1:25" ht="15" customHeight="1" outlineLevel="1" thickBot="1" x14ac:dyDescent="0.25">
      <c r="A103" s="54" t="s">
        <v>34</v>
      </c>
      <c r="B103" s="35">
        <f>$B$19</f>
        <v>3.6440235599999999</v>
      </c>
      <c r="C103" s="36">
        <f t="shared" ref="C103:Y103" si="64">$B$19</f>
        <v>3.6440235599999999</v>
      </c>
      <c r="D103" s="36">
        <f t="shared" si="64"/>
        <v>3.6440235599999999</v>
      </c>
      <c r="E103" s="36">
        <f t="shared" si="64"/>
        <v>3.6440235599999999</v>
      </c>
      <c r="F103" s="36">
        <f t="shared" si="64"/>
        <v>3.6440235599999999</v>
      </c>
      <c r="G103" s="36">
        <f t="shared" si="64"/>
        <v>3.6440235599999999</v>
      </c>
      <c r="H103" s="36">
        <f t="shared" si="64"/>
        <v>3.6440235599999999</v>
      </c>
      <c r="I103" s="36">
        <f t="shared" si="64"/>
        <v>3.6440235599999999</v>
      </c>
      <c r="J103" s="36">
        <f t="shared" si="64"/>
        <v>3.6440235599999999</v>
      </c>
      <c r="K103" s="36">
        <f t="shared" si="64"/>
        <v>3.6440235599999999</v>
      </c>
      <c r="L103" s="36">
        <f t="shared" si="64"/>
        <v>3.6440235599999999</v>
      </c>
      <c r="M103" s="36">
        <f t="shared" si="64"/>
        <v>3.6440235599999999</v>
      </c>
      <c r="N103" s="36">
        <f t="shared" si="64"/>
        <v>3.6440235599999999</v>
      </c>
      <c r="O103" s="36">
        <f t="shared" si="64"/>
        <v>3.6440235599999999</v>
      </c>
      <c r="P103" s="36">
        <f t="shared" si="64"/>
        <v>3.6440235599999999</v>
      </c>
      <c r="Q103" s="36">
        <f t="shared" si="64"/>
        <v>3.6440235599999999</v>
      </c>
      <c r="R103" s="36">
        <f t="shared" si="64"/>
        <v>3.6440235599999999</v>
      </c>
      <c r="S103" s="36">
        <f t="shared" si="64"/>
        <v>3.6440235599999999</v>
      </c>
      <c r="T103" s="36">
        <f t="shared" si="64"/>
        <v>3.6440235599999999</v>
      </c>
      <c r="U103" s="36">
        <f t="shared" si="64"/>
        <v>3.6440235599999999</v>
      </c>
      <c r="V103" s="36">
        <f t="shared" si="64"/>
        <v>3.6440235599999999</v>
      </c>
      <c r="W103" s="36">
        <f t="shared" si="64"/>
        <v>3.6440235599999999</v>
      </c>
      <c r="X103" s="36">
        <f t="shared" si="64"/>
        <v>3.6440235599999999</v>
      </c>
      <c r="Y103" s="37">
        <f t="shared" si="64"/>
        <v>3.6440235599999999</v>
      </c>
    </row>
    <row r="104" spans="1:25" ht="20.25" customHeight="1" thickBot="1" x14ac:dyDescent="0.25">
      <c r="A104" s="10">
        <v>23</v>
      </c>
      <c r="B104" s="28">
        <f t="shared" ref="B104:Y104" si="65">SUM(B105:B107)</f>
        <v>1054.8236273699999</v>
      </c>
      <c r="C104" s="28">
        <f t="shared" si="65"/>
        <v>1106.2572788</v>
      </c>
      <c r="D104" s="28">
        <f t="shared" si="65"/>
        <v>1127.5970381900001</v>
      </c>
      <c r="E104" s="28">
        <f t="shared" si="65"/>
        <v>1167.3544555400001</v>
      </c>
      <c r="F104" s="28">
        <f t="shared" si="65"/>
        <v>1163.91577039</v>
      </c>
      <c r="G104" s="28">
        <f t="shared" si="65"/>
        <v>1136.6069933599999</v>
      </c>
      <c r="H104" s="28">
        <f t="shared" si="65"/>
        <v>1093.50592256</v>
      </c>
      <c r="I104" s="28">
        <f t="shared" si="65"/>
        <v>987.49093042999993</v>
      </c>
      <c r="J104" s="28">
        <f t="shared" si="65"/>
        <v>975.61969896000005</v>
      </c>
      <c r="K104" s="28">
        <f t="shared" si="65"/>
        <v>997.61370332000001</v>
      </c>
      <c r="L104" s="28">
        <f t="shared" si="65"/>
        <v>1019.95230952</v>
      </c>
      <c r="M104" s="28">
        <f t="shared" si="65"/>
        <v>1009.08599379</v>
      </c>
      <c r="N104" s="28">
        <f t="shared" si="65"/>
        <v>1006.4230597000001</v>
      </c>
      <c r="O104" s="28">
        <f t="shared" si="65"/>
        <v>986.26547439000001</v>
      </c>
      <c r="P104" s="28">
        <f t="shared" si="65"/>
        <v>988.67203186999996</v>
      </c>
      <c r="Q104" s="28">
        <f t="shared" si="65"/>
        <v>984.01727396000001</v>
      </c>
      <c r="R104" s="28">
        <f t="shared" si="65"/>
        <v>991.13815537999994</v>
      </c>
      <c r="S104" s="28">
        <f t="shared" si="65"/>
        <v>1009.97888526</v>
      </c>
      <c r="T104" s="28">
        <f t="shared" si="65"/>
        <v>1022.5444675400001</v>
      </c>
      <c r="U104" s="28">
        <f t="shared" si="65"/>
        <v>1018.38481389</v>
      </c>
      <c r="V104" s="28">
        <f t="shared" si="65"/>
        <v>1008.6487783100001</v>
      </c>
      <c r="W104" s="28">
        <f t="shared" si="65"/>
        <v>1025.8564328</v>
      </c>
      <c r="X104" s="28">
        <f t="shared" si="65"/>
        <v>1029.78611202</v>
      </c>
      <c r="Y104" s="28">
        <f t="shared" si="65"/>
        <v>1010.40838334</v>
      </c>
    </row>
    <row r="105" spans="1:25" ht="51.75" customHeight="1" outlineLevel="1" x14ac:dyDescent="0.2">
      <c r="A105" s="2" t="s">
        <v>41</v>
      </c>
      <c r="B105" s="29">
        <f t="array" ref="B105:Y105">TRANSPOSE([1]Лист1!$D$567:$D$590)</f>
        <v>792.97960380999996</v>
      </c>
      <c r="C105" s="30">
        <v>844.41325524000001</v>
      </c>
      <c r="D105" s="30">
        <v>865.75301463000005</v>
      </c>
      <c r="E105" s="30">
        <v>905.51043198000002</v>
      </c>
      <c r="F105" s="30">
        <v>902.07174683000005</v>
      </c>
      <c r="G105" s="30">
        <v>874.76296979999995</v>
      </c>
      <c r="H105" s="30">
        <v>831.66189899999995</v>
      </c>
      <c r="I105" s="30">
        <v>725.64690686999995</v>
      </c>
      <c r="J105" s="30">
        <v>713.77567539999995</v>
      </c>
      <c r="K105" s="30">
        <v>735.76967976000003</v>
      </c>
      <c r="L105" s="30">
        <v>758.10828595999999</v>
      </c>
      <c r="M105" s="30">
        <v>747.24197022999999</v>
      </c>
      <c r="N105" s="30">
        <v>744.57903613999997</v>
      </c>
      <c r="O105" s="30">
        <v>724.42145083000003</v>
      </c>
      <c r="P105" s="30">
        <v>726.82800830999997</v>
      </c>
      <c r="Q105" s="30">
        <v>722.17325040000003</v>
      </c>
      <c r="R105" s="30">
        <v>729.29413181999996</v>
      </c>
      <c r="S105" s="30">
        <v>748.13486169999999</v>
      </c>
      <c r="T105" s="30">
        <v>760.70044398000005</v>
      </c>
      <c r="U105" s="30">
        <v>756.54079033000005</v>
      </c>
      <c r="V105" s="30">
        <v>746.80475475000003</v>
      </c>
      <c r="W105" s="30">
        <v>764.01240924000001</v>
      </c>
      <c r="X105" s="30">
        <v>767.94208846000004</v>
      </c>
      <c r="Y105" s="31">
        <v>748.56435978000002</v>
      </c>
    </row>
    <row r="106" spans="1:25" ht="15" customHeight="1" outlineLevel="1" x14ac:dyDescent="0.2">
      <c r="A106" s="2" t="s">
        <v>32</v>
      </c>
      <c r="B106" s="32">
        <f>$B$18</f>
        <v>258.2</v>
      </c>
      <c r="C106" s="33">
        <f t="shared" ref="C106:Y106" si="66">$B$18</f>
        <v>258.2</v>
      </c>
      <c r="D106" s="33">
        <f t="shared" si="66"/>
        <v>258.2</v>
      </c>
      <c r="E106" s="33">
        <f t="shared" si="66"/>
        <v>258.2</v>
      </c>
      <c r="F106" s="33">
        <f t="shared" si="66"/>
        <v>258.2</v>
      </c>
      <c r="G106" s="33">
        <f t="shared" si="66"/>
        <v>258.2</v>
      </c>
      <c r="H106" s="33">
        <f t="shared" si="66"/>
        <v>258.2</v>
      </c>
      <c r="I106" s="33">
        <f t="shared" si="66"/>
        <v>258.2</v>
      </c>
      <c r="J106" s="33">
        <f t="shared" si="66"/>
        <v>258.2</v>
      </c>
      <c r="K106" s="33">
        <f t="shared" si="66"/>
        <v>258.2</v>
      </c>
      <c r="L106" s="33">
        <f t="shared" si="66"/>
        <v>258.2</v>
      </c>
      <c r="M106" s="33">
        <f t="shared" si="66"/>
        <v>258.2</v>
      </c>
      <c r="N106" s="33">
        <f t="shared" si="66"/>
        <v>258.2</v>
      </c>
      <c r="O106" s="33">
        <f t="shared" si="66"/>
        <v>258.2</v>
      </c>
      <c r="P106" s="33">
        <f t="shared" si="66"/>
        <v>258.2</v>
      </c>
      <c r="Q106" s="33">
        <f t="shared" si="66"/>
        <v>258.2</v>
      </c>
      <c r="R106" s="33">
        <f t="shared" si="66"/>
        <v>258.2</v>
      </c>
      <c r="S106" s="33">
        <f t="shared" si="66"/>
        <v>258.2</v>
      </c>
      <c r="T106" s="33">
        <f t="shared" si="66"/>
        <v>258.2</v>
      </c>
      <c r="U106" s="33">
        <f t="shared" si="66"/>
        <v>258.2</v>
      </c>
      <c r="V106" s="33">
        <f t="shared" si="66"/>
        <v>258.2</v>
      </c>
      <c r="W106" s="33">
        <f t="shared" si="66"/>
        <v>258.2</v>
      </c>
      <c r="X106" s="33">
        <f t="shared" si="66"/>
        <v>258.2</v>
      </c>
      <c r="Y106" s="34">
        <f t="shared" si="66"/>
        <v>258.2</v>
      </c>
    </row>
    <row r="107" spans="1:25" ht="15" customHeight="1" outlineLevel="1" thickBot="1" x14ac:dyDescent="0.25">
      <c r="A107" s="54" t="s">
        <v>34</v>
      </c>
      <c r="B107" s="35">
        <f>$B$19</f>
        <v>3.6440235599999999</v>
      </c>
      <c r="C107" s="36">
        <f t="shared" ref="C107:Y107" si="67">$B$19</f>
        <v>3.6440235599999999</v>
      </c>
      <c r="D107" s="36">
        <f t="shared" si="67"/>
        <v>3.6440235599999999</v>
      </c>
      <c r="E107" s="36">
        <f t="shared" si="67"/>
        <v>3.6440235599999999</v>
      </c>
      <c r="F107" s="36">
        <f t="shared" si="67"/>
        <v>3.6440235599999999</v>
      </c>
      <c r="G107" s="36">
        <f t="shared" si="67"/>
        <v>3.6440235599999999</v>
      </c>
      <c r="H107" s="36">
        <f t="shared" si="67"/>
        <v>3.6440235599999999</v>
      </c>
      <c r="I107" s="36">
        <f t="shared" si="67"/>
        <v>3.6440235599999999</v>
      </c>
      <c r="J107" s="36">
        <f t="shared" si="67"/>
        <v>3.6440235599999999</v>
      </c>
      <c r="K107" s="36">
        <f t="shared" si="67"/>
        <v>3.6440235599999999</v>
      </c>
      <c r="L107" s="36">
        <f t="shared" si="67"/>
        <v>3.6440235599999999</v>
      </c>
      <c r="M107" s="36">
        <f t="shared" si="67"/>
        <v>3.6440235599999999</v>
      </c>
      <c r="N107" s="36">
        <f t="shared" si="67"/>
        <v>3.6440235599999999</v>
      </c>
      <c r="O107" s="36">
        <f t="shared" si="67"/>
        <v>3.6440235599999999</v>
      </c>
      <c r="P107" s="36">
        <f t="shared" si="67"/>
        <v>3.6440235599999999</v>
      </c>
      <c r="Q107" s="36">
        <f t="shared" si="67"/>
        <v>3.6440235599999999</v>
      </c>
      <c r="R107" s="36">
        <f t="shared" si="67"/>
        <v>3.6440235599999999</v>
      </c>
      <c r="S107" s="36">
        <f t="shared" si="67"/>
        <v>3.6440235599999999</v>
      </c>
      <c r="T107" s="36">
        <f t="shared" si="67"/>
        <v>3.6440235599999999</v>
      </c>
      <c r="U107" s="36">
        <f t="shared" si="67"/>
        <v>3.6440235599999999</v>
      </c>
      <c r="V107" s="36">
        <f t="shared" si="67"/>
        <v>3.6440235599999999</v>
      </c>
      <c r="W107" s="36">
        <f t="shared" si="67"/>
        <v>3.6440235599999999</v>
      </c>
      <c r="X107" s="36">
        <f t="shared" si="67"/>
        <v>3.6440235599999999</v>
      </c>
      <c r="Y107" s="37">
        <f t="shared" si="67"/>
        <v>3.6440235599999999</v>
      </c>
    </row>
    <row r="108" spans="1:25" ht="20.25" customHeight="1" thickBot="1" x14ac:dyDescent="0.25">
      <c r="A108" s="10">
        <v>24</v>
      </c>
      <c r="B108" s="28">
        <f t="shared" ref="B108:Y108" si="68">SUM(B109:B111)</f>
        <v>1059.4490261800001</v>
      </c>
      <c r="C108" s="28">
        <f t="shared" si="68"/>
        <v>1033.60687029</v>
      </c>
      <c r="D108" s="28">
        <f t="shared" si="68"/>
        <v>1121.7078039200001</v>
      </c>
      <c r="E108" s="28">
        <f t="shared" si="68"/>
        <v>1137.0658915500001</v>
      </c>
      <c r="F108" s="28">
        <f t="shared" si="68"/>
        <v>1127.14995877</v>
      </c>
      <c r="G108" s="28">
        <f t="shared" si="68"/>
        <v>1110.2207175200001</v>
      </c>
      <c r="H108" s="28">
        <f t="shared" si="68"/>
        <v>1102.6771442300001</v>
      </c>
      <c r="I108" s="28">
        <f t="shared" si="68"/>
        <v>1017.80759758</v>
      </c>
      <c r="J108" s="28">
        <f t="shared" si="68"/>
        <v>1000.18656401</v>
      </c>
      <c r="K108" s="28">
        <f t="shared" si="68"/>
        <v>977.53071055000009</v>
      </c>
      <c r="L108" s="28">
        <f t="shared" si="68"/>
        <v>1007.1488327900001</v>
      </c>
      <c r="M108" s="28">
        <f t="shared" si="68"/>
        <v>989.30356078</v>
      </c>
      <c r="N108" s="28">
        <f t="shared" si="68"/>
        <v>990.89859249000006</v>
      </c>
      <c r="O108" s="28">
        <f t="shared" si="68"/>
        <v>1025.0482872100001</v>
      </c>
      <c r="P108" s="28">
        <f t="shared" si="68"/>
        <v>1041.784588</v>
      </c>
      <c r="Q108" s="28">
        <f t="shared" si="68"/>
        <v>1031.7628684700001</v>
      </c>
      <c r="R108" s="28">
        <f t="shared" si="68"/>
        <v>1016.66684093</v>
      </c>
      <c r="S108" s="28">
        <f t="shared" si="68"/>
        <v>964.45812588000013</v>
      </c>
      <c r="T108" s="28">
        <f t="shared" si="68"/>
        <v>988.42926187000012</v>
      </c>
      <c r="U108" s="28">
        <f t="shared" si="68"/>
        <v>951.25605214999996</v>
      </c>
      <c r="V108" s="28">
        <f t="shared" si="68"/>
        <v>951.40169574000015</v>
      </c>
      <c r="W108" s="28">
        <f t="shared" si="68"/>
        <v>970.23934409000003</v>
      </c>
      <c r="X108" s="28">
        <f t="shared" si="68"/>
        <v>1014.1381464200001</v>
      </c>
      <c r="Y108" s="28">
        <f t="shared" si="68"/>
        <v>1024.62663378</v>
      </c>
    </row>
    <row r="109" spans="1:25" ht="51.75" customHeight="1" outlineLevel="1" x14ac:dyDescent="0.2">
      <c r="A109" s="2" t="s">
        <v>41</v>
      </c>
      <c r="B109" s="29">
        <f t="array" ref="B109:Y109">TRANSPOSE([1]Лист1!$D$591:$D$614)</f>
        <v>797.60500262000005</v>
      </c>
      <c r="C109" s="30">
        <v>771.76284672999998</v>
      </c>
      <c r="D109" s="30">
        <v>859.86378035999996</v>
      </c>
      <c r="E109" s="30">
        <v>875.22186798999996</v>
      </c>
      <c r="F109" s="30">
        <v>865.30593521000003</v>
      </c>
      <c r="G109" s="30">
        <v>848.37669396000001</v>
      </c>
      <c r="H109" s="30">
        <v>840.83312066999997</v>
      </c>
      <c r="I109" s="30">
        <v>755.96357402000001</v>
      </c>
      <c r="J109" s="30">
        <v>738.34254045</v>
      </c>
      <c r="K109" s="30">
        <v>715.68668699</v>
      </c>
      <c r="L109" s="30">
        <v>745.30480923000005</v>
      </c>
      <c r="M109" s="30">
        <v>727.45953722000002</v>
      </c>
      <c r="N109" s="30">
        <v>729.05456892999996</v>
      </c>
      <c r="O109" s="30">
        <v>763.20426365000003</v>
      </c>
      <c r="P109" s="30">
        <v>779.94056444</v>
      </c>
      <c r="Q109" s="30">
        <v>769.91884490999996</v>
      </c>
      <c r="R109" s="30">
        <v>754.82281737000005</v>
      </c>
      <c r="S109" s="30">
        <v>702.61410232000003</v>
      </c>
      <c r="T109" s="30">
        <v>726.58523831000002</v>
      </c>
      <c r="U109" s="30">
        <v>689.41202858999998</v>
      </c>
      <c r="V109" s="30">
        <v>689.55767218000005</v>
      </c>
      <c r="W109" s="30">
        <v>708.39532053000005</v>
      </c>
      <c r="X109" s="30">
        <v>752.29412286000002</v>
      </c>
      <c r="Y109" s="31">
        <v>762.78261022000004</v>
      </c>
    </row>
    <row r="110" spans="1:25" ht="15" customHeight="1" outlineLevel="1" x14ac:dyDescent="0.2">
      <c r="A110" s="2" t="s">
        <v>32</v>
      </c>
      <c r="B110" s="32">
        <f>$B$18</f>
        <v>258.2</v>
      </c>
      <c r="C110" s="33">
        <f t="shared" ref="C110:Y110" si="69">$B$18</f>
        <v>258.2</v>
      </c>
      <c r="D110" s="33">
        <f t="shared" si="69"/>
        <v>258.2</v>
      </c>
      <c r="E110" s="33">
        <f t="shared" si="69"/>
        <v>258.2</v>
      </c>
      <c r="F110" s="33">
        <f t="shared" si="69"/>
        <v>258.2</v>
      </c>
      <c r="G110" s="33">
        <f t="shared" si="69"/>
        <v>258.2</v>
      </c>
      <c r="H110" s="33">
        <f t="shared" si="69"/>
        <v>258.2</v>
      </c>
      <c r="I110" s="33">
        <f t="shared" si="69"/>
        <v>258.2</v>
      </c>
      <c r="J110" s="33">
        <f t="shared" si="69"/>
        <v>258.2</v>
      </c>
      <c r="K110" s="33">
        <f t="shared" si="69"/>
        <v>258.2</v>
      </c>
      <c r="L110" s="33">
        <f t="shared" si="69"/>
        <v>258.2</v>
      </c>
      <c r="M110" s="33">
        <f t="shared" si="69"/>
        <v>258.2</v>
      </c>
      <c r="N110" s="33">
        <f t="shared" si="69"/>
        <v>258.2</v>
      </c>
      <c r="O110" s="33">
        <f t="shared" si="69"/>
        <v>258.2</v>
      </c>
      <c r="P110" s="33">
        <f t="shared" si="69"/>
        <v>258.2</v>
      </c>
      <c r="Q110" s="33">
        <f t="shared" si="69"/>
        <v>258.2</v>
      </c>
      <c r="R110" s="33">
        <f t="shared" si="69"/>
        <v>258.2</v>
      </c>
      <c r="S110" s="33">
        <f t="shared" si="69"/>
        <v>258.2</v>
      </c>
      <c r="T110" s="33">
        <f t="shared" si="69"/>
        <v>258.2</v>
      </c>
      <c r="U110" s="33">
        <f t="shared" si="69"/>
        <v>258.2</v>
      </c>
      <c r="V110" s="33">
        <f t="shared" si="69"/>
        <v>258.2</v>
      </c>
      <c r="W110" s="33">
        <f t="shared" si="69"/>
        <v>258.2</v>
      </c>
      <c r="X110" s="33">
        <f t="shared" si="69"/>
        <v>258.2</v>
      </c>
      <c r="Y110" s="34">
        <f t="shared" si="69"/>
        <v>258.2</v>
      </c>
    </row>
    <row r="111" spans="1:25" ht="15" customHeight="1" outlineLevel="1" thickBot="1" x14ac:dyDescent="0.25">
      <c r="A111" s="54" t="s">
        <v>34</v>
      </c>
      <c r="B111" s="35">
        <f>$B$19</f>
        <v>3.6440235599999999</v>
      </c>
      <c r="C111" s="36">
        <f t="shared" ref="C111:Y111" si="70">$B$19</f>
        <v>3.6440235599999999</v>
      </c>
      <c r="D111" s="36">
        <f t="shared" si="70"/>
        <v>3.6440235599999999</v>
      </c>
      <c r="E111" s="36">
        <f t="shared" si="70"/>
        <v>3.6440235599999999</v>
      </c>
      <c r="F111" s="36">
        <f t="shared" si="70"/>
        <v>3.6440235599999999</v>
      </c>
      <c r="G111" s="36">
        <f t="shared" si="70"/>
        <v>3.6440235599999999</v>
      </c>
      <c r="H111" s="36">
        <f t="shared" si="70"/>
        <v>3.6440235599999999</v>
      </c>
      <c r="I111" s="36">
        <f t="shared" si="70"/>
        <v>3.6440235599999999</v>
      </c>
      <c r="J111" s="36">
        <f t="shared" si="70"/>
        <v>3.6440235599999999</v>
      </c>
      <c r="K111" s="36">
        <f t="shared" si="70"/>
        <v>3.6440235599999999</v>
      </c>
      <c r="L111" s="36">
        <f t="shared" si="70"/>
        <v>3.6440235599999999</v>
      </c>
      <c r="M111" s="36">
        <f t="shared" si="70"/>
        <v>3.6440235599999999</v>
      </c>
      <c r="N111" s="36">
        <f t="shared" si="70"/>
        <v>3.6440235599999999</v>
      </c>
      <c r="O111" s="36">
        <f t="shared" si="70"/>
        <v>3.6440235599999999</v>
      </c>
      <c r="P111" s="36">
        <f t="shared" si="70"/>
        <v>3.6440235599999999</v>
      </c>
      <c r="Q111" s="36">
        <f t="shared" si="70"/>
        <v>3.6440235599999999</v>
      </c>
      <c r="R111" s="36">
        <f t="shared" si="70"/>
        <v>3.6440235599999999</v>
      </c>
      <c r="S111" s="36">
        <f t="shared" si="70"/>
        <v>3.6440235599999999</v>
      </c>
      <c r="T111" s="36">
        <f t="shared" si="70"/>
        <v>3.6440235599999999</v>
      </c>
      <c r="U111" s="36">
        <f t="shared" si="70"/>
        <v>3.6440235599999999</v>
      </c>
      <c r="V111" s="36">
        <f t="shared" si="70"/>
        <v>3.6440235599999999</v>
      </c>
      <c r="W111" s="36">
        <f t="shared" si="70"/>
        <v>3.6440235599999999</v>
      </c>
      <c r="X111" s="36">
        <f t="shared" si="70"/>
        <v>3.6440235599999999</v>
      </c>
      <c r="Y111" s="37">
        <f t="shared" si="70"/>
        <v>3.6440235599999999</v>
      </c>
    </row>
    <row r="112" spans="1:25" ht="20.25" customHeight="1" thickBot="1" x14ac:dyDescent="0.25">
      <c r="A112" s="10">
        <v>25</v>
      </c>
      <c r="B112" s="28">
        <f t="shared" ref="B112:Y112" si="71">SUM(B113:B115)</f>
        <v>995.38410245</v>
      </c>
      <c r="C112" s="28">
        <f t="shared" si="71"/>
        <v>1065.12792431</v>
      </c>
      <c r="D112" s="28">
        <f t="shared" si="71"/>
        <v>1103.6865917</v>
      </c>
      <c r="E112" s="28">
        <f t="shared" si="71"/>
        <v>1120.86698409</v>
      </c>
      <c r="F112" s="28">
        <f t="shared" si="71"/>
        <v>1127.38079193</v>
      </c>
      <c r="G112" s="28">
        <f t="shared" si="71"/>
        <v>1117.4312404500001</v>
      </c>
      <c r="H112" s="28">
        <f t="shared" si="71"/>
        <v>1096.7903332800001</v>
      </c>
      <c r="I112" s="28">
        <f t="shared" si="71"/>
        <v>1040.65975177</v>
      </c>
      <c r="J112" s="28">
        <f t="shared" si="71"/>
        <v>974.17923614000006</v>
      </c>
      <c r="K112" s="28">
        <f t="shared" si="71"/>
        <v>943.09063394999998</v>
      </c>
      <c r="L112" s="28">
        <f t="shared" si="71"/>
        <v>941.07924503999993</v>
      </c>
      <c r="M112" s="28">
        <f t="shared" si="71"/>
        <v>954.03655829000013</v>
      </c>
      <c r="N112" s="28">
        <f t="shared" si="71"/>
        <v>1005.50793142</v>
      </c>
      <c r="O112" s="28">
        <f t="shared" si="71"/>
        <v>1045.5989076600001</v>
      </c>
      <c r="P112" s="28">
        <f t="shared" si="71"/>
        <v>1045.76214893</v>
      </c>
      <c r="Q112" s="28">
        <f t="shared" si="71"/>
        <v>1052.45946708</v>
      </c>
      <c r="R112" s="28">
        <f t="shared" si="71"/>
        <v>1010.9291055000001</v>
      </c>
      <c r="S112" s="28">
        <f t="shared" si="71"/>
        <v>988.22990469000001</v>
      </c>
      <c r="T112" s="28">
        <f t="shared" si="71"/>
        <v>956.07607944999995</v>
      </c>
      <c r="U112" s="28">
        <f t="shared" si="71"/>
        <v>952.15640722000012</v>
      </c>
      <c r="V112" s="28">
        <f t="shared" si="71"/>
        <v>955.63777714000003</v>
      </c>
      <c r="W112" s="28">
        <f t="shared" si="71"/>
        <v>997.90366223000001</v>
      </c>
      <c r="X112" s="28">
        <f t="shared" si="71"/>
        <v>961.65071338999996</v>
      </c>
      <c r="Y112" s="28">
        <f t="shared" si="71"/>
        <v>980.26807383000005</v>
      </c>
    </row>
    <row r="113" spans="1:25" ht="51.75" customHeight="1" outlineLevel="1" x14ac:dyDescent="0.2">
      <c r="A113" s="2" t="s">
        <v>41</v>
      </c>
      <c r="B113" s="29">
        <f t="array" ref="B113:Y113">TRANSPOSE([1]Лист1!$D$615:$D$638)</f>
        <v>733.54007889000002</v>
      </c>
      <c r="C113" s="30">
        <v>803.28390075000004</v>
      </c>
      <c r="D113" s="30">
        <v>841.84256814000003</v>
      </c>
      <c r="E113" s="30">
        <v>859.02296052999998</v>
      </c>
      <c r="F113" s="30">
        <v>865.53676837</v>
      </c>
      <c r="G113" s="30">
        <v>855.58721689000004</v>
      </c>
      <c r="H113" s="30">
        <v>834.94630972000004</v>
      </c>
      <c r="I113" s="30">
        <v>778.81572820999997</v>
      </c>
      <c r="J113" s="30">
        <v>712.33521257999996</v>
      </c>
      <c r="K113" s="30">
        <v>681.24661039</v>
      </c>
      <c r="L113" s="30">
        <v>679.23522147999995</v>
      </c>
      <c r="M113" s="30">
        <v>692.19253473000003</v>
      </c>
      <c r="N113" s="30">
        <v>743.66390785999999</v>
      </c>
      <c r="O113" s="30">
        <v>783.75488410000003</v>
      </c>
      <c r="P113" s="30">
        <v>783.91812536999998</v>
      </c>
      <c r="Q113" s="30">
        <v>790.61544351999999</v>
      </c>
      <c r="R113" s="30">
        <v>749.08508194000001</v>
      </c>
      <c r="S113" s="30">
        <v>726.38588113000003</v>
      </c>
      <c r="T113" s="30">
        <v>694.23205588999997</v>
      </c>
      <c r="U113" s="30">
        <v>690.31238366000002</v>
      </c>
      <c r="V113" s="30">
        <v>693.79375358000004</v>
      </c>
      <c r="W113" s="30">
        <v>736.05963867000003</v>
      </c>
      <c r="X113" s="30">
        <v>699.80668982999998</v>
      </c>
      <c r="Y113" s="31">
        <v>718.42405026999995</v>
      </c>
    </row>
    <row r="114" spans="1:25" ht="15" customHeight="1" outlineLevel="1" x14ac:dyDescent="0.2">
      <c r="A114" s="2" t="s">
        <v>32</v>
      </c>
      <c r="B114" s="32">
        <f>$B$18</f>
        <v>258.2</v>
      </c>
      <c r="C114" s="33">
        <f t="shared" ref="C114:Y114" si="72">$B$18</f>
        <v>258.2</v>
      </c>
      <c r="D114" s="33">
        <f t="shared" si="72"/>
        <v>258.2</v>
      </c>
      <c r="E114" s="33">
        <f t="shared" si="72"/>
        <v>258.2</v>
      </c>
      <c r="F114" s="33">
        <f t="shared" si="72"/>
        <v>258.2</v>
      </c>
      <c r="G114" s="33">
        <f t="shared" si="72"/>
        <v>258.2</v>
      </c>
      <c r="H114" s="33">
        <f t="shared" si="72"/>
        <v>258.2</v>
      </c>
      <c r="I114" s="33">
        <f t="shared" si="72"/>
        <v>258.2</v>
      </c>
      <c r="J114" s="33">
        <f t="shared" si="72"/>
        <v>258.2</v>
      </c>
      <c r="K114" s="33">
        <f t="shared" si="72"/>
        <v>258.2</v>
      </c>
      <c r="L114" s="33">
        <f t="shared" si="72"/>
        <v>258.2</v>
      </c>
      <c r="M114" s="33">
        <f t="shared" si="72"/>
        <v>258.2</v>
      </c>
      <c r="N114" s="33">
        <f t="shared" si="72"/>
        <v>258.2</v>
      </c>
      <c r="O114" s="33">
        <f t="shared" si="72"/>
        <v>258.2</v>
      </c>
      <c r="P114" s="33">
        <f t="shared" si="72"/>
        <v>258.2</v>
      </c>
      <c r="Q114" s="33">
        <f t="shared" si="72"/>
        <v>258.2</v>
      </c>
      <c r="R114" s="33">
        <f t="shared" si="72"/>
        <v>258.2</v>
      </c>
      <c r="S114" s="33">
        <f t="shared" si="72"/>
        <v>258.2</v>
      </c>
      <c r="T114" s="33">
        <f t="shared" si="72"/>
        <v>258.2</v>
      </c>
      <c r="U114" s="33">
        <f t="shared" si="72"/>
        <v>258.2</v>
      </c>
      <c r="V114" s="33">
        <f t="shared" si="72"/>
        <v>258.2</v>
      </c>
      <c r="W114" s="33">
        <f t="shared" si="72"/>
        <v>258.2</v>
      </c>
      <c r="X114" s="33">
        <f t="shared" si="72"/>
        <v>258.2</v>
      </c>
      <c r="Y114" s="34">
        <f t="shared" si="72"/>
        <v>258.2</v>
      </c>
    </row>
    <row r="115" spans="1:25" ht="15" customHeight="1" outlineLevel="1" thickBot="1" x14ac:dyDescent="0.25">
      <c r="A115" s="54" t="s">
        <v>34</v>
      </c>
      <c r="B115" s="35">
        <f>$B$19</f>
        <v>3.6440235599999999</v>
      </c>
      <c r="C115" s="36">
        <f t="shared" ref="C115:Y115" si="73">$B$19</f>
        <v>3.6440235599999999</v>
      </c>
      <c r="D115" s="36">
        <f t="shared" si="73"/>
        <v>3.6440235599999999</v>
      </c>
      <c r="E115" s="36">
        <f t="shared" si="73"/>
        <v>3.6440235599999999</v>
      </c>
      <c r="F115" s="36">
        <f t="shared" si="73"/>
        <v>3.6440235599999999</v>
      </c>
      <c r="G115" s="36">
        <f t="shared" si="73"/>
        <v>3.6440235599999999</v>
      </c>
      <c r="H115" s="36">
        <f t="shared" si="73"/>
        <v>3.6440235599999999</v>
      </c>
      <c r="I115" s="36">
        <f t="shared" si="73"/>
        <v>3.6440235599999999</v>
      </c>
      <c r="J115" s="36">
        <f t="shared" si="73"/>
        <v>3.6440235599999999</v>
      </c>
      <c r="K115" s="36">
        <f t="shared" si="73"/>
        <v>3.6440235599999999</v>
      </c>
      <c r="L115" s="36">
        <f t="shared" si="73"/>
        <v>3.6440235599999999</v>
      </c>
      <c r="M115" s="36">
        <f t="shared" si="73"/>
        <v>3.6440235599999999</v>
      </c>
      <c r="N115" s="36">
        <f t="shared" si="73"/>
        <v>3.6440235599999999</v>
      </c>
      <c r="O115" s="36">
        <f t="shared" si="73"/>
        <v>3.6440235599999999</v>
      </c>
      <c r="P115" s="36">
        <f t="shared" si="73"/>
        <v>3.6440235599999999</v>
      </c>
      <c r="Q115" s="36">
        <f t="shared" si="73"/>
        <v>3.6440235599999999</v>
      </c>
      <c r="R115" s="36">
        <f t="shared" si="73"/>
        <v>3.6440235599999999</v>
      </c>
      <c r="S115" s="36">
        <f t="shared" si="73"/>
        <v>3.6440235599999999</v>
      </c>
      <c r="T115" s="36">
        <f t="shared" si="73"/>
        <v>3.6440235599999999</v>
      </c>
      <c r="U115" s="36">
        <f t="shared" si="73"/>
        <v>3.6440235599999999</v>
      </c>
      <c r="V115" s="36">
        <f t="shared" si="73"/>
        <v>3.6440235599999999</v>
      </c>
      <c r="W115" s="36">
        <f t="shared" si="73"/>
        <v>3.6440235599999999</v>
      </c>
      <c r="X115" s="36">
        <f t="shared" si="73"/>
        <v>3.6440235599999999</v>
      </c>
      <c r="Y115" s="37">
        <f t="shared" si="73"/>
        <v>3.6440235599999999</v>
      </c>
    </row>
    <row r="116" spans="1:25" ht="20.25" customHeight="1" thickBot="1" x14ac:dyDescent="0.25">
      <c r="A116" s="10">
        <v>26</v>
      </c>
      <c r="B116" s="28">
        <f t="shared" ref="B116:Y116" si="74">SUM(B117:B119)</f>
        <v>1005.0935486200001</v>
      </c>
      <c r="C116" s="28">
        <f t="shared" si="74"/>
        <v>1071.5929656400001</v>
      </c>
      <c r="D116" s="28">
        <f t="shared" si="74"/>
        <v>1100.5968099500001</v>
      </c>
      <c r="E116" s="28">
        <f t="shared" si="74"/>
        <v>1100.19002888</v>
      </c>
      <c r="F116" s="28">
        <f t="shared" si="74"/>
        <v>1104.6164661</v>
      </c>
      <c r="G116" s="28">
        <f t="shared" si="74"/>
        <v>1091.8160973199999</v>
      </c>
      <c r="H116" s="28">
        <f t="shared" si="74"/>
        <v>1080.46373303</v>
      </c>
      <c r="I116" s="28">
        <f t="shared" si="74"/>
        <v>1019.3550955000001</v>
      </c>
      <c r="J116" s="28">
        <f t="shared" si="74"/>
        <v>973.22634876999996</v>
      </c>
      <c r="K116" s="28">
        <f t="shared" si="74"/>
        <v>1024.9436602800001</v>
      </c>
      <c r="L116" s="28">
        <f t="shared" si="74"/>
        <v>1055.8393685400001</v>
      </c>
      <c r="M116" s="28">
        <f t="shared" si="74"/>
        <v>1030.56737785</v>
      </c>
      <c r="N116" s="28">
        <f t="shared" si="74"/>
        <v>1074.9030199900001</v>
      </c>
      <c r="O116" s="28">
        <f t="shared" si="74"/>
        <v>1059.9960070300001</v>
      </c>
      <c r="P116" s="28">
        <f t="shared" si="74"/>
        <v>1063.45060829</v>
      </c>
      <c r="Q116" s="28">
        <f t="shared" si="74"/>
        <v>1058.89413171</v>
      </c>
      <c r="R116" s="28">
        <f t="shared" si="74"/>
        <v>1068.27129694</v>
      </c>
      <c r="S116" s="28">
        <f t="shared" si="74"/>
        <v>994.29224982000005</v>
      </c>
      <c r="T116" s="28">
        <f t="shared" si="74"/>
        <v>974.08934799000008</v>
      </c>
      <c r="U116" s="28">
        <f t="shared" si="74"/>
        <v>977.79876988000001</v>
      </c>
      <c r="V116" s="28">
        <f t="shared" si="74"/>
        <v>969.56769823000013</v>
      </c>
      <c r="W116" s="28">
        <f t="shared" si="74"/>
        <v>1019.18223833</v>
      </c>
      <c r="X116" s="28">
        <f t="shared" si="74"/>
        <v>988.5372758200001</v>
      </c>
      <c r="Y116" s="28">
        <f t="shared" si="74"/>
        <v>932.73862757000006</v>
      </c>
    </row>
    <row r="117" spans="1:25" ht="51.75" customHeight="1" outlineLevel="1" x14ac:dyDescent="0.2">
      <c r="A117" s="2" t="s">
        <v>41</v>
      </c>
      <c r="B117" s="29">
        <f t="array" ref="B117:Y117">TRANSPOSE([1]Лист1!$D$639:$D$662)</f>
        <v>743.24952506</v>
      </c>
      <c r="C117" s="30">
        <v>809.74894208000001</v>
      </c>
      <c r="D117" s="30">
        <v>838.75278638999998</v>
      </c>
      <c r="E117" s="30">
        <v>838.34600532000002</v>
      </c>
      <c r="F117" s="30">
        <v>842.77244254000004</v>
      </c>
      <c r="G117" s="30">
        <v>829.97207375999994</v>
      </c>
      <c r="H117" s="30">
        <v>818.61970946999998</v>
      </c>
      <c r="I117" s="30">
        <v>757.51107193999997</v>
      </c>
      <c r="J117" s="30">
        <v>711.38232520999998</v>
      </c>
      <c r="K117" s="30">
        <v>763.09963672000003</v>
      </c>
      <c r="L117" s="30">
        <v>793.99534498000003</v>
      </c>
      <c r="M117" s="30">
        <v>768.72335428999997</v>
      </c>
      <c r="N117" s="30">
        <v>813.05899642999998</v>
      </c>
      <c r="O117" s="30">
        <v>798.15198347</v>
      </c>
      <c r="P117" s="30">
        <v>801.60658473000001</v>
      </c>
      <c r="Q117" s="30">
        <v>797.05010815000003</v>
      </c>
      <c r="R117" s="30">
        <v>806.42727337999997</v>
      </c>
      <c r="S117" s="30">
        <v>732.44822625999996</v>
      </c>
      <c r="T117" s="30">
        <v>712.24532442999998</v>
      </c>
      <c r="U117" s="30">
        <v>715.95474632000003</v>
      </c>
      <c r="V117" s="30">
        <v>707.72367467000004</v>
      </c>
      <c r="W117" s="30">
        <v>757.33821477000004</v>
      </c>
      <c r="X117" s="30">
        <v>726.69325226000001</v>
      </c>
      <c r="Y117" s="31">
        <v>670.89460400999997</v>
      </c>
    </row>
    <row r="118" spans="1:25" ht="15" customHeight="1" outlineLevel="1" x14ac:dyDescent="0.2">
      <c r="A118" s="2" t="s">
        <v>32</v>
      </c>
      <c r="B118" s="32">
        <f>$B$18</f>
        <v>258.2</v>
      </c>
      <c r="C118" s="33">
        <f t="shared" ref="C118:Y118" si="75">$B$18</f>
        <v>258.2</v>
      </c>
      <c r="D118" s="33">
        <f t="shared" si="75"/>
        <v>258.2</v>
      </c>
      <c r="E118" s="33">
        <f t="shared" si="75"/>
        <v>258.2</v>
      </c>
      <c r="F118" s="33">
        <f t="shared" si="75"/>
        <v>258.2</v>
      </c>
      <c r="G118" s="33">
        <f t="shared" si="75"/>
        <v>258.2</v>
      </c>
      <c r="H118" s="33">
        <f t="shared" si="75"/>
        <v>258.2</v>
      </c>
      <c r="I118" s="33">
        <f t="shared" si="75"/>
        <v>258.2</v>
      </c>
      <c r="J118" s="33">
        <f t="shared" si="75"/>
        <v>258.2</v>
      </c>
      <c r="K118" s="33">
        <f t="shared" si="75"/>
        <v>258.2</v>
      </c>
      <c r="L118" s="33">
        <f t="shared" si="75"/>
        <v>258.2</v>
      </c>
      <c r="M118" s="33">
        <f t="shared" si="75"/>
        <v>258.2</v>
      </c>
      <c r="N118" s="33">
        <f t="shared" si="75"/>
        <v>258.2</v>
      </c>
      <c r="O118" s="33">
        <f t="shared" si="75"/>
        <v>258.2</v>
      </c>
      <c r="P118" s="33">
        <f t="shared" si="75"/>
        <v>258.2</v>
      </c>
      <c r="Q118" s="33">
        <f t="shared" si="75"/>
        <v>258.2</v>
      </c>
      <c r="R118" s="33">
        <f t="shared" si="75"/>
        <v>258.2</v>
      </c>
      <c r="S118" s="33">
        <f t="shared" si="75"/>
        <v>258.2</v>
      </c>
      <c r="T118" s="33">
        <f t="shared" si="75"/>
        <v>258.2</v>
      </c>
      <c r="U118" s="33">
        <f t="shared" si="75"/>
        <v>258.2</v>
      </c>
      <c r="V118" s="33">
        <f t="shared" si="75"/>
        <v>258.2</v>
      </c>
      <c r="W118" s="33">
        <f t="shared" si="75"/>
        <v>258.2</v>
      </c>
      <c r="X118" s="33">
        <f t="shared" si="75"/>
        <v>258.2</v>
      </c>
      <c r="Y118" s="34">
        <f t="shared" si="75"/>
        <v>258.2</v>
      </c>
    </row>
    <row r="119" spans="1:25" ht="15" customHeight="1" outlineLevel="1" thickBot="1" x14ac:dyDescent="0.25">
      <c r="A119" s="54" t="s">
        <v>34</v>
      </c>
      <c r="B119" s="35">
        <f>$B$19</f>
        <v>3.6440235599999999</v>
      </c>
      <c r="C119" s="36">
        <f t="shared" ref="C119:Y119" si="76">$B$19</f>
        <v>3.6440235599999999</v>
      </c>
      <c r="D119" s="36">
        <f t="shared" si="76"/>
        <v>3.6440235599999999</v>
      </c>
      <c r="E119" s="36">
        <f t="shared" si="76"/>
        <v>3.6440235599999999</v>
      </c>
      <c r="F119" s="36">
        <f t="shared" si="76"/>
        <v>3.6440235599999999</v>
      </c>
      <c r="G119" s="36">
        <f t="shared" si="76"/>
        <v>3.6440235599999999</v>
      </c>
      <c r="H119" s="36">
        <f t="shared" si="76"/>
        <v>3.6440235599999999</v>
      </c>
      <c r="I119" s="36">
        <f t="shared" si="76"/>
        <v>3.6440235599999999</v>
      </c>
      <c r="J119" s="36">
        <f t="shared" si="76"/>
        <v>3.6440235599999999</v>
      </c>
      <c r="K119" s="36">
        <f t="shared" si="76"/>
        <v>3.6440235599999999</v>
      </c>
      <c r="L119" s="36">
        <f t="shared" si="76"/>
        <v>3.6440235599999999</v>
      </c>
      <c r="M119" s="36">
        <f t="shared" si="76"/>
        <v>3.6440235599999999</v>
      </c>
      <c r="N119" s="36">
        <f t="shared" si="76"/>
        <v>3.6440235599999999</v>
      </c>
      <c r="O119" s="36">
        <f t="shared" si="76"/>
        <v>3.6440235599999999</v>
      </c>
      <c r="P119" s="36">
        <f t="shared" si="76"/>
        <v>3.6440235599999999</v>
      </c>
      <c r="Q119" s="36">
        <f t="shared" si="76"/>
        <v>3.6440235599999999</v>
      </c>
      <c r="R119" s="36">
        <f t="shared" si="76"/>
        <v>3.6440235599999999</v>
      </c>
      <c r="S119" s="36">
        <f t="shared" si="76"/>
        <v>3.6440235599999999</v>
      </c>
      <c r="T119" s="36">
        <f t="shared" si="76"/>
        <v>3.6440235599999999</v>
      </c>
      <c r="U119" s="36">
        <f t="shared" si="76"/>
        <v>3.6440235599999999</v>
      </c>
      <c r="V119" s="36">
        <f t="shared" si="76"/>
        <v>3.6440235599999999</v>
      </c>
      <c r="W119" s="36">
        <f t="shared" si="76"/>
        <v>3.6440235599999999</v>
      </c>
      <c r="X119" s="36">
        <f t="shared" si="76"/>
        <v>3.6440235599999999</v>
      </c>
      <c r="Y119" s="37">
        <f t="shared" si="76"/>
        <v>3.6440235599999999</v>
      </c>
    </row>
    <row r="120" spans="1:25" ht="20.25" customHeight="1" thickBot="1" x14ac:dyDescent="0.25">
      <c r="A120" s="10">
        <v>27</v>
      </c>
      <c r="B120" s="28">
        <f t="shared" ref="B120:Y120" si="77">SUM(B121:B123)</f>
        <v>1128.1556187799999</v>
      </c>
      <c r="C120" s="28">
        <f t="shared" si="77"/>
        <v>1172.3773120800001</v>
      </c>
      <c r="D120" s="28">
        <f t="shared" si="77"/>
        <v>1212.7964486000001</v>
      </c>
      <c r="E120" s="28">
        <f t="shared" si="77"/>
        <v>1221.4917535300001</v>
      </c>
      <c r="F120" s="28">
        <f t="shared" si="77"/>
        <v>1221.8631205300001</v>
      </c>
      <c r="G120" s="28">
        <f t="shared" si="77"/>
        <v>1201.8361552900001</v>
      </c>
      <c r="H120" s="28">
        <f t="shared" si="77"/>
        <v>1174.59130559</v>
      </c>
      <c r="I120" s="28">
        <f t="shared" si="77"/>
        <v>1120.2003213099999</v>
      </c>
      <c r="J120" s="28">
        <f t="shared" si="77"/>
        <v>1073.8316041600001</v>
      </c>
      <c r="K120" s="28">
        <f t="shared" si="77"/>
        <v>1017.2715969000001</v>
      </c>
      <c r="L120" s="28">
        <f t="shared" si="77"/>
        <v>1021.86904448</v>
      </c>
      <c r="M120" s="28">
        <f t="shared" si="77"/>
        <v>1074.85221768</v>
      </c>
      <c r="N120" s="28">
        <f t="shared" si="77"/>
        <v>1107.9532236699999</v>
      </c>
      <c r="O120" s="28">
        <f t="shared" si="77"/>
        <v>1097.0425409900001</v>
      </c>
      <c r="P120" s="28">
        <f t="shared" si="77"/>
        <v>1101.1273176899999</v>
      </c>
      <c r="Q120" s="28">
        <f t="shared" si="77"/>
        <v>1104.28502181</v>
      </c>
      <c r="R120" s="28">
        <f t="shared" si="77"/>
        <v>1094.4898821100001</v>
      </c>
      <c r="S120" s="28">
        <f t="shared" si="77"/>
        <v>1093.1969891400001</v>
      </c>
      <c r="T120" s="28">
        <f t="shared" si="77"/>
        <v>1070.8912682600001</v>
      </c>
      <c r="U120" s="28">
        <f t="shared" si="77"/>
        <v>1053.9747116400001</v>
      </c>
      <c r="V120" s="28">
        <f t="shared" si="77"/>
        <v>1010.22922535</v>
      </c>
      <c r="W120" s="28">
        <f t="shared" si="77"/>
        <v>1020.5235801599999</v>
      </c>
      <c r="X120" s="28">
        <f t="shared" si="77"/>
        <v>1035.8024019300001</v>
      </c>
      <c r="Y120" s="28">
        <f t="shared" si="77"/>
        <v>1092.21106672</v>
      </c>
    </row>
    <row r="121" spans="1:25" ht="51.75" customHeight="1" outlineLevel="1" x14ac:dyDescent="0.2">
      <c r="A121" s="2" t="s">
        <v>41</v>
      </c>
      <c r="B121" s="29">
        <f t="array" ref="B121:Y121">TRANSPOSE([1]Лист1!$D$663:$D$686)</f>
        <v>866.31159521999996</v>
      </c>
      <c r="C121" s="30">
        <v>910.53328852000004</v>
      </c>
      <c r="D121" s="30">
        <v>950.95242503999998</v>
      </c>
      <c r="E121" s="30">
        <v>959.64772997</v>
      </c>
      <c r="F121" s="30">
        <v>960.01909696999996</v>
      </c>
      <c r="G121" s="30">
        <v>939.99213172999998</v>
      </c>
      <c r="H121" s="30">
        <v>912.74728202999995</v>
      </c>
      <c r="I121" s="30">
        <v>858.35629774999995</v>
      </c>
      <c r="J121" s="30">
        <v>811.9875806</v>
      </c>
      <c r="K121" s="30">
        <v>755.42757333999998</v>
      </c>
      <c r="L121" s="30">
        <v>760.02502091999997</v>
      </c>
      <c r="M121" s="30">
        <v>813.00819411999998</v>
      </c>
      <c r="N121" s="30">
        <v>846.10920010999996</v>
      </c>
      <c r="O121" s="30">
        <v>835.19851743000004</v>
      </c>
      <c r="P121" s="30">
        <v>839.28329412999994</v>
      </c>
      <c r="Q121" s="30">
        <v>842.44099825000001</v>
      </c>
      <c r="R121" s="30">
        <v>832.64585854999996</v>
      </c>
      <c r="S121" s="30">
        <v>831.35296558000005</v>
      </c>
      <c r="T121" s="30">
        <v>809.04724469999996</v>
      </c>
      <c r="U121" s="30">
        <v>792.13068808000003</v>
      </c>
      <c r="V121" s="30">
        <v>748.38520179</v>
      </c>
      <c r="W121" s="30">
        <v>758.67955659999996</v>
      </c>
      <c r="X121" s="30">
        <v>773.95837836999999</v>
      </c>
      <c r="Y121" s="31">
        <v>830.36704315999998</v>
      </c>
    </row>
    <row r="122" spans="1:25" ht="15" customHeight="1" outlineLevel="1" x14ac:dyDescent="0.2">
      <c r="A122" s="2" t="s">
        <v>32</v>
      </c>
      <c r="B122" s="32">
        <f>$B$18</f>
        <v>258.2</v>
      </c>
      <c r="C122" s="33">
        <f t="shared" ref="C122:Y122" si="78">$B$18</f>
        <v>258.2</v>
      </c>
      <c r="D122" s="33">
        <f t="shared" si="78"/>
        <v>258.2</v>
      </c>
      <c r="E122" s="33">
        <f t="shared" si="78"/>
        <v>258.2</v>
      </c>
      <c r="F122" s="33">
        <f t="shared" si="78"/>
        <v>258.2</v>
      </c>
      <c r="G122" s="33">
        <f t="shared" si="78"/>
        <v>258.2</v>
      </c>
      <c r="H122" s="33">
        <f t="shared" si="78"/>
        <v>258.2</v>
      </c>
      <c r="I122" s="33">
        <f t="shared" si="78"/>
        <v>258.2</v>
      </c>
      <c r="J122" s="33">
        <f t="shared" si="78"/>
        <v>258.2</v>
      </c>
      <c r="K122" s="33">
        <f t="shared" si="78"/>
        <v>258.2</v>
      </c>
      <c r="L122" s="33">
        <f t="shared" si="78"/>
        <v>258.2</v>
      </c>
      <c r="M122" s="33">
        <f t="shared" si="78"/>
        <v>258.2</v>
      </c>
      <c r="N122" s="33">
        <f t="shared" si="78"/>
        <v>258.2</v>
      </c>
      <c r="O122" s="33">
        <f t="shared" si="78"/>
        <v>258.2</v>
      </c>
      <c r="P122" s="33">
        <f t="shared" si="78"/>
        <v>258.2</v>
      </c>
      <c r="Q122" s="33">
        <f t="shared" si="78"/>
        <v>258.2</v>
      </c>
      <c r="R122" s="33">
        <f t="shared" si="78"/>
        <v>258.2</v>
      </c>
      <c r="S122" s="33">
        <f t="shared" si="78"/>
        <v>258.2</v>
      </c>
      <c r="T122" s="33">
        <f t="shared" si="78"/>
        <v>258.2</v>
      </c>
      <c r="U122" s="33">
        <f t="shared" si="78"/>
        <v>258.2</v>
      </c>
      <c r="V122" s="33">
        <f t="shared" si="78"/>
        <v>258.2</v>
      </c>
      <c r="W122" s="33">
        <f t="shared" si="78"/>
        <v>258.2</v>
      </c>
      <c r="X122" s="33">
        <f t="shared" si="78"/>
        <v>258.2</v>
      </c>
      <c r="Y122" s="34">
        <f t="shared" si="78"/>
        <v>258.2</v>
      </c>
    </row>
    <row r="123" spans="1:25" ht="15" customHeight="1" outlineLevel="1" thickBot="1" x14ac:dyDescent="0.25">
      <c r="A123" s="54" t="s">
        <v>34</v>
      </c>
      <c r="B123" s="35">
        <f>$B$19</f>
        <v>3.6440235599999999</v>
      </c>
      <c r="C123" s="36">
        <f t="shared" ref="C123:Y123" si="79">$B$19</f>
        <v>3.6440235599999999</v>
      </c>
      <c r="D123" s="36">
        <f t="shared" si="79"/>
        <v>3.6440235599999999</v>
      </c>
      <c r="E123" s="36">
        <f t="shared" si="79"/>
        <v>3.6440235599999999</v>
      </c>
      <c r="F123" s="36">
        <f t="shared" si="79"/>
        <v>3.6440235599999999</v>
      </c>
      <c r="G123" s="36">
        <f t="shared" si="79"/>
        <v>3.6440235599999999</v>
      </c>
      <c r="H123" s="36">
        <f t="shared" si="79"/>
        <v>3.6440235599999999</v>
      </c>
      <c r="I123" s="36">
        <f t="shared" si="79"/>
        <v>3.6440235599999999</v>
      </c>
      <c r="J123" s="36">
        <f t="shared" si="79"/>
        <v>3.6440235599999999</v>
      </c>
      <c r="K123" s="36">
        <f t="shared" si="79"/>
        <v>3.6440235599999999</v>
      </c>
      <c r="L123" s="36">
        <f t="shared" si="79"/>
        <v>3.6440235599999999</v>
      </c>
      <c r="M123" s="36">
        <f t="shared" si="79"/>
        <v>3.6440235599999999</v>
      </c>
      <c r="N123" s="36">
        <f t="shared" si="79"/>
        <v>3.6440235599999999</v>
      </c>
      <c r="O123" s="36">
        <f t="shared" si="79"/>
        <v>3.6440235599999999</v>
      </c>
      <c r="P123" s="36">
        <f t="shared" si="79"/>
        <v>3.6440235599999999</v>
      </c>
      <c r="Q123" s="36">
        <f t="shared" si="79"/>
        <v>3.6440235599999999</v>
      </c>
      <c r="R123" s="36">
        <f t="shared" si="79"/>
        <v>3.6440235599999999</v>
      </c>
      <c r="S123" s="36">
        <f t="shared" si="79"/>
        <v>3.6440235599999999</v>
      </c>
      <c r="T123" s="36">
        <f t="shared" si="79"/>
        <v>3.6440235599999999</v>
      </c>
      <c r="U123" s="36">
        <f t="shared" si="79"/>
        <v>3.6440235599999999</v>
      </c>
      <c r="V123" s="36">
        <f t="shared" si="79"/>
        <v>3.6440235599999999</v>
      </c>
      <c r="W123" s="36">
        <f t="shared" si="79"/>
        <v>3.6440235599999999</v>
      </c>
      <c r="X123" s="36">
        <f t="shared" si="79"/>
        <v>3.6440235599999999</v>
      </c>
      <c r="Y123" s="37">
        <f t="shared" si="79"/>
        <v>3.6440235599999999</v>
      </c>
    </row>
    <row r="124" spans="1:25" ht="20.25" customHeight="1" thickBot="1" x14ac:dyDescent="0.25">
      <c r="A124" s="10">
        <v>28</v>
      </c>
      <c r="B124" s="28">
        <f t="shared" ref="B124:Y124" si="80">SUM(B125:B127)</f>
        <v>1146.52385697</v>
      </c>
      <c r="C124" s="28">
        <f t="shared" si="80"/>
        <v>1136.4119513000001</v>
      </c>
      <c r="D124" s="28">
        <f t="shared" si="80"/>
        <v>1183.26742603</v>
      </c>
      <c r="E124" s="28">
        <f t="shared" si="80"/>
        <v>1189.5536475500001</v>
      </c>
      <c r="F124" s="28">
        <f t="shared" si="80"/>
        <v>1182.8682152399999</v>
      </c>
      <c r="G124" s="28">
        <f t="shared" si="80"/>
        <v>1173.3219815500001</v>
      </c>
      <c r="H124" s="28">
        <f t="shared" si="80"/>
        <v>1163.26974109</v>
      </c>
      <c r="I124" s="28">
        <f t="shared" si="80"/>
        <v>1120.0266287100001</v>
      </c>
      <c r="J124" s="28">
        <f t="shared" si="80"/>
        <v>1075.4242473900001</v>
      </c>
      <c r="K124" s="28">
        <f t="shared" si="80"/>
        <v>1093.96526475</v>
      </c>
      <c r="L124" s="28">
        <f t="shared" si="80"/>
        <v>1068.46439642</v>
      </c>
      <c r="M124" s="28">
        <f t="shared" si="80"/>
        <v>1069.4963942100001</v>
      </c>
      <c r="N124" s="28">
        <f t="shared" si="80"/>
        <v>1074.02093627</v>
      </c>
      <c r="O124" s="28">
        <f t="shared" si="80"/>
        <v>1077.89763612</v>
      </c>
      <c r="P124" s="28">
        <f t="shared" si="80"/>
        <v>1123.5909755499999</v>
      </c>
      <c r="Q124" s="28">
        <f t="shared" si="80"/>
        <v>1116.54133254</v>
      </c>
      <c r="R124" s="28">
        <f t="shared" si="80"/>
        <v>1111.7588653</v>
      </c>
      <c r="S124" s="28">
        <f t="shared" si="80"/>
        <v>1110.0005224200002</v>
      </c>
      <c r="T124" s="28">
        <f t="shared" si="80"/>
        <v>1106.74241897</v>
      </c>
      <c r="U124" s="28">
        <f t="shared" si="80"/>
        <v>1100.07691591</v>
      </c>
      <c r="V124" s="28">
        <f t="shared" si="80"/>
        <v>1098.00470705</v>
      </c>
      <c r="W124" s="28">
        <f t="shared" si="80"/>
        <v>1118.7474470900002</v>
      </c>
      <c r="X124" s="28">
        <f t="shared" si="80"/>
        <v>1087.45124392</v>
      </c>
      <c r="Y124" s="28">
        <f t="shared" si="80"/>
        <v>1074.9755393600001</v>
      </c>
    </row>
    <row r="125" spans="1:25" ht="51.75" customHeight="1" x14ac:dyDescent="0.2">
      <c r="A125" s="2" t="s">
        <v>41</v>
      </c>
      <c r="B125" s="29">
        <f t="array" ref="B125:Y125">TRANSPOSE([1]Лист1!$D$687:$D$710)</f>
        <v>884.67983341000001</v>
      </c>
      <c r="C125" s="30">
        <v>874.56792773999996</v>
      </c>
      <c r="D125" s="30">
        <v>921.42340247000004</v>
      </c>
      <c r="E125" s="30">
        <v>927.70962398999995</v>
      </c>
      <c r="F125" s="30">
        <v>921.02419167999994</v>
      </c>
      <c r="G125" s="30">
        <v>911.47795799000005</v>
      </c>
      <c r="H125" s="30">
        <v>901.42571753000004</v>
      </c>
      <c r="I125" s="30">
        <v>858.18260514999997</v>
      </c>
      <c r="J125" s="30">
        <v>813.58022383000002</v>
      </c>
      <c r="K125" s="30">
        <v>832.12124118999998</v>
      </c>
      <c r="L125" s="30">
        <v>806.62037285999997</v>
      </c>
      <c r="M125" s="30">
        <v>807.65237064999997</v>
      </c>
      <c r="N125" s="30">
        <v>812.17691271000001</v>
      </c>
      <c r="O125" s="30">
        <v>816.05361256000003</v>
      </c>
      <c r="P125" s="30">
        <v>861.74695198999996</v>
      </c>
      <c r="Q125" s="30">
        <v>854.69730898</v>
      </c>
      <c r="R125" s="30">
        <v>849.91484174000004</v>
      </c>
      <c r="S125" s="30">
        <v>848.15649886000006</v>
      </c>
      <c r="T125" s="30">
        <v>844.89839541000003</v>
      </c>
      <c r="U125" s="30">
        <v>838.23289235000004</v>
      </c>
      <c r="V125" s="30">
        <v>836.16068349</v>
      </c>
      <c r="W125" s="30">
        <v>856.90342353000005</v>
      </c>
      <c r="X125" s="30">
        <v>825.60722036000004</v>
      </c>
      <c r="Y125" s="31">
        <v>813.13151579999999</v>
      </c>
    </row>
    <row r="126" spans="1:25" ht="15" customHeight="1" x14ac:dyDescent="0.2">
      <c r="A126" s="2" t="s">
        <v>32</v>
      </c>
      <c r="B126" s="32">
        <f>$B$18</f>
        <v>258.2</v>
      </c>
      <c r="C126" s="33">
        <f t="shared" ref="C126:Y126" si="81">$B$18</f>
        <v>258.2</v>
      </c>
      <c r="D126" s="33">
        <f t="shared" si="81"/>
        <v>258.2</v>
      </c>
      <c r="E126" s="33">
        <f t="shared" si="81"/>
        <v>258.2</v>
      </c>
      <c r="F126" s="33">
        <f t="shared" si="81"/>
        <v>258.2</v>
      </c>
      <c r="G126" s="33">
        <f t="shared" si="81"/>
        <v>258.2</v>
      </c>
      <c r="H126" s="33">
        <f t="shared" si="81"/>
        <v>258.2</v>
      </c>
      <c r="I126" s="33">
        <f t="shared" si="81"/>
        <v>258.2</v>
      </c>
      <c r="J126" s="33">
        <f t="shared" si="81"/>
        <v>258.2</v>
      </c>
      <c r="K126" s="33">
        <f t="shared" si="81"/>
        <v>258.2</v>
      </c>
      <c r="L126" s="33">
        <f t="shared" si="81"/>
        <v>258.2</v>
      </c>
      <c r="M126" s="33">
        <f t="shared" si="81"/>
        <v>258.2</v>
      </c>
      <c r="N126" s="33">
        <f t="shared" si="81"/>
        <v>258.2</v>
      </c>
      <c r="O126" s="33">
        <f t="shared" si="81"/>
        <v>258.2</v>
      </c>
      <c r="P126" s="33">
        <f t="shared" si="81"/>
        <v>258.2</v>
      </c>
      <c r="Q126" s="33">
        <f t="shared" si="81"/>
        <v>258.2</v>
      </c>
      <c r="R126" s="33">
        <f t="shared" si="81"/>
        <v>258.2</v>
      </c>
      <c r="S126" s="33">
        <f t="shared" si="81"/>
        <v>258.2</v>
      </c>
      <c r="T126" s="33">
        <f t="shared" si="81"/>
        <v>258.2</v>
      </c>
      <c r="U126" s="33">
        <f t="shared" si="81"/>
        <v>258.2</v>
      </c>
      <c r="V126" s="33">
        <f t="shared" si="81"/>
        <v>258.2</v>
      </c>
      <c r="W126" s="33">
        <f t="shared" si="81"/>
        <v>258.2</v>
      </c>
      <c r="X126" s="33">
        <f t="shared" si="81"/>
        <v>258.2</v>
      </c>
      <c r="Y126" s="34">
        <f t="shared" si="81"/>
        <v>258.2</v>
      </c>
    </row>
    <row r="127" spans="1:25" ht="15" customHeight="1" thickBot="1" x14ac:dyDescent="0.25">
      <c r="A127" s="54" t="s">
        <v>34</v>
      </c>
      <c r="B127" s="35">
        <f>$B$19</f>
        <v>3.6440235599999999</v>
      </c>
      <c r="C127" s="36">
        <f t="shared" ref="C127:Y127" si="82">$B$19</f>
        <v>3.6440235599999999</v>
      </c>
      <c r="D127" s="36">
        <f t="shared" si="82"/>
        <v>3.6440235599999999</v>
      </c>
      <c r="E127" s="36">
        <f t="shared" si="82"/>
        <v>3.6440235599999999</v>
      </c>
      <c r="F127" s="36">
        <f t="shared" si="82"/>
        <v>3.6440235599999999</v>
      </c>
      <c r="G127" s="36">
        <f t="shared" si="82"/>
        <v>3.6440235599999999</v>
      </c>
      <c r="H127" s="36">
        <f t="shared" si="82"/>
        <v>3.6440235599999999</v>
      </c>
      <c r="I127" s="36">
        <f t="shared" si="82"/>
        <v>3.6440235599999999</v>
      </c>
      <c r="J127" s="36">
        <f t="shared" si="82"/>
        <v>3.6440235599999999</v>
      </c>
      <c r="K127" s="36">
        <f t="shared" si="82"/>
        <v>3.6440235599999999</v>
      </c>
      <c r="L127" s="36">
        <f t="shared" si="82"/>
        <v>3.6440235599999999</v>
      </c>
      <c r="M127" s="36">
        <f t="shared" si="82"/>
        <v>3.6440235599999999</v>
      </c>
      <c r="N127" s="36">
        <f t="shared" si="82"/>
        <v>3.6440235599999999</v>
      </c>
      <c r="O127" s="36">
        <f t="shared" si="82"/>
        <v>3.6440235599999999</v>
      </c>
      <c r="P127" s="36">
        <f t="shared" si="82"/>
        <v>3.6440235599999999</v>
      </c>
      <c r="Q127" s="36">
        <f t="shared" si="82"/>
        <v>3.6440235599999999</v>
      </c>
      <c r="R127" s="36">
        <f t="shared" si="82"/>
        <v>3.6440235599999999</v>
      </c>
      <c r="S127" s="36">
        <f t="shared" si="82"/>
        <v>3.6440235599999999</v>
      </c>
      <c r="T127" s="36">
        <f t="shared" si="82"/>
        <v>3.6440235599999999</v>
      </c>
      <c r="U127" s="36">
        <f t="shared" si="82"/>
        <v>3.6440235599999999</v>
      </c>
      <c r="V127" s="36">
        <f t="shared" si="82"/>
        <v>3.6440235599999999</v>
      </c>
      <c r="W127" s="36">
        <f t="shared" si="82"/>
        <v>3.6440235599999999</v>
      </c>
      <c r="X127" s="36">
        <f t="shared" si="82"/>
        <v>3.6440235599999999</v>
      </c>
      <c r="Y127" s="37">
        <f t="shared" si="82"/>
        <v>3.6440235599999999</v>
      </c>
    </row>
    <row r="128" spans="1:25" ht="20.25" customHeight="1" thickBot="1" x14ac:dyDescent="0.25">
      <c r="A128" s="10">
        <v>29</v>
      </c>
      <c r="B128" s="28">
        <f t="shared" ref="B128:Y128" si="83">SUM(B129:B131)</f>
        <v>1121.9647718200001</v>
      </c>
      <c r="C128" s="28">
        <f t="shared" si="83"/>
        <v>1272.1596573900001</v>
      </c>
      <c r="D128" s="28">
        <f t="shared" si="83"/>
        <v>1241.3261299400001</v>
      </c>
      <c r="E128" s="28">
        <f t="shared" si="83"/>
        <v>1218.75745538</v>
      </c>
      <c r="F128" s="28">
        <f t="shared" si="83"/>
        <v>1213.26983769</v>
      </c>
      <c r="G128" s="28">
        <f t="shared" si="83"/>
        <v>1219.4913876099999</v>
      </c>
      <c r="H128" s="28">
        <f t="shared" si="83"/>
        <v>1263.1936428500001</v>
      </c>
      <c r="I128" s="28">
        <f t="shared" si="83"/>
        <v>1262.33366011</v>
      </c>
      <c r="J128" s="28">
        <f t="shared" si="83"/>
        <v>1169.1005308599999</v>
      </c>
      <c r="K128" s="28">
        <f t="shared" si="83"/>
        <v>1129.6875518500001</v>
      </c>
      <c r="L128" s="28">
        <f t="shared" si="83"/>
        <v>1137.43250156</v>
      </c>
      <c r="M128" s="28">
        <f t="shared" si="83"/>
        <v>1145.06189174</v>
      </c>
      <c r="N128" s="28">
        <f t="shared" si="83"/>
        <v>1138.4128779100001</v>
      </c>
      <c r="O128" s="28">
        <f t="shared" si="83"/>
        <v>1135.8753012</v>
      </c>
      <c r="P128" s="28">
        <f t="shared" si="83"/>
        <v>1150.3077737200001</v>
      </c>
      <c r="Q128" s="28">
        <f t="shared" si="83"/>
        <v>1155.6652252900001</v>
      </c>
      <c r="R128" s="28">
        <f t="shared" si="83"/>
        <v>1142.28869356</v>
      </c>
      <c r="S128" s="28">
        <f t="shared" si="83"/>
        <v>1135.04488457</v>
      </c>
      <c r="T128" s="28">
        <f t="shared" si="83"/>
        <v>1106.12312621</v>
      </c>
      <c r="U128" s="28">
        <f t="shared" si="83"/>
        <v>1088.98821028</v>
      </c>
      <c r="V128" s="28">
        <f t="shared" si="83"/>
        <v>1082.5981593399999</v>
      </c>
      <c r="W128" s="28">
        <f t="shared" si="83"/>
        <v>1107.4526029799999</v>
      </c>
      <c r="X128" s="28">
        <f t="shared" si="83"/>
        <v>1114.2172885100001</v>
      </c>
      <c r="Y128" s="28">
        <f t="shared" si="83"/>
        <v>1189.0116328199999</v>
      </c>
    </row>
    <row r="129" spans="1:25" ht="51.75" customHeight="1" x14ac:dyDescent="0.2">
      <c r="A129" s="2" t="s">
        <v>41</v>
      </c>
      <c r="B129" s="29">
        <f t="array" ref="B129:Y129">TRANSPOSE([1]Лист1!$D$711:$D$734)</f>
        <v>860.12074826000003</v>
      </c>
      <c r="C129" s="30">
        <v>1010.31563383</v>
      </c>
      <c r="D129" s="30">
        <v>979.48210638</v>
      </c>
      <c r="E129" s="30">
        <v>956.91343182000003</v>
      </c>
      <c r="F129" s="30">
        <v>951.42581413000005</v>
      </c>
      <c r="G129" s="30">
        <v>957.64736404999996</v>
      </c>
      <c r="H129" s="30">
        <v>1001.34961929</v>
      </c>
      <c r="I129" s="30">
        <v>1000.48963655</v>
      </c>
      <c r="J129" s="30">
        <v>907.25650729999995</v>
      </c>
      <c r="K129" s="30">
        <v>867.84352828999999</v>
      </c>
      <c r="L129" s="30">
        <v>875.58847800000001</v>
      </c>
      <c r="M129" s="30">
        <v>883.21786817999998</v>
      </c>
      <c r="N129" s="30">
        <v>876.56885435000004</v>
      </c>
      <c r="O129" s="30">
        <v>874.03127763999998</v>
      </c>
      <c r="P129" s="30">
        <v>888.46375016000002</v>
      </c>
      <c r="Q129" s="30">
        <v>893.82120172999998</v>
      </c>
      <c r="R129" s="30">
        <v>880.44466999999997</v>
      </c>
      <c r="S129" s="30">
        <v>873.20086101000004</v>
      </c>
      <c r="T129" s="30">
        <v>844.27910265000003</v>
      </c>
      <c r="U129" s="30">
        <v>827.14418671999999</v>
      </c>
      <c r="V129" s="30">
        <v>820.75413577999996</v>
      </c>
      <c r="W129" s="30">
        <v>845.60857941999996</v>
      </c>
      <c r="X129" s="30">
        <v>852.37326495000002</v>
      </c>
      <c r="Y129" s="31">
        <v>927.16760925999995</v>
      </c>
    </row>
    <row r="130" spans="1:25" ht="15" customHeight="1" x14ac:dyDescent="0.2">
      <c r="A130" s="2" t="s">
        <v>32</v>
      </c>
      <c r="B130" s="32">
        <f>$B$18</f>
        <v>258.2</v>
      </c>
      <c r="C130" s="33">
        <f t="shared" ref="C130:Y130" si="84">$B$18</f>
        <v>258.2</v>
      </c>
      <c r="D130" s="33">
        <f t="shared" si="84"/>
        <v>258.2</v>
      </c>
      <c r="E130" s="33">
        <f t="shared" si="84"/>
        <v>258.2</v>
      </c>
      <c r="F130" s="33">
        <f t="shared" si="84"/>
        <v>258.2</v>
      </c>
      <c r="G130" s="33">
        <f t="shared" si="84"/>
        <v>258.2</v>
      </c>
      <c r="H130" s="33">
        <f t="shared" si="84"/>
        <v>258.2</v>
      </c>
      <c r="I130" s="33">
        <f t="shared" si="84"/>
        <v>258.2</v>
      </c>
      <c r="J130" s="33">
        <f t="shared" si="84"/>
        <v>258.2</v>
      </c>
      <c r="K130" s="33">
        <f t="shared" si="84"/>
        <v>258.2</v>
      </c>
      <c r="L130" s="33">
        <f t="shared" si="84"/>
        <v>258.2</v>
      </c>
      <c r="M130" s="33">
        <f t="shared" si="84"/>
        <v>258.2</v>
      </c>
      <c r="N130" s="33">
        <f t="shared" si="84"/>
        <v>258.2</v>
      </c>
      <c r="O130" s="33">
        <f t="shared" si="84"/>
        <v>258.2</v>
      </c>
      <c r="P130" s="33">
        <f t="shared" si="84"/>
        <v>258.2</v>
      </c>
      <c r="Q130" s="33">
        <f t="shared" si="84"/>
        <v>258.2</v>
      </c>
      <c r="R130" s="33">
        <f t="shared" si="84"/>
        <v>258.2</v>
      </c>
      <c r="S130" s="33">
        <f t="shared" si="84"/>
        <v>258.2</v>
      </c>
      <c r="T130" s="33">
        <f t="shared" si="84"/>
        <v>258.2</v>
      </c>
      <c r="U130" s="33">
        <f t="shared" si="84"/>
        <v>258.2</v>
      </c>
      <c r="V130" s="33">
        <f t="shared" si="84"/>
        <v>258.2</v>
      </c>
      <c r="W130" s="33">
        <f t="shared" si="84"/>
        <v>258.2</v>
      </c>
      <c r="X130" s="33">
        <f t="shared" si="84"/>
        <v>258.2</v>
      </c>
      <c r="Y130" s="34">
        <f t="shared" si="84"/>
        <v>258.2</v>
      </c>
    </row>
    <row r="131" spans="1:25" ht="15" customHeight="1" thickBot="1" x14ac:dyDescent="0.25">
      <c r="A131" s="54" t="s">
        <v>34</v>
      </c>
      <c r="B131" s="35">
        <f>$B$19</f>
        <v>3.6440235599999999</v>
      </c>
      <c r="C131" s="36">
        <f t="shared" ref="C131:Y131" si="85">$B$19</f>
        <v>3.6440235599999999</v>
      </c>
      <c r="D131" s="36">
        <f t="shared" si="85"/>
        <v>3.6440235599999999</v>
      </c>
      <c r="E131" s="36">
        <f t="shared" si="85"/>
        <v>3.6440235599999999</v>
      </c>
      <c r="F131" s="36">
        <f t="shared" si="85"/>
        <v>3.6440235599999999</v>
      </c>
      <c r="G131" s="36">
        <f t="shared" si="85"/>
        <v>3.6440235599999999</v>
      </c>
      <c r="H131" s="36">
        <f t="shared" si="85"/>
        <v>3.6440235599999999</v>
      </c>
      <c r="I131" s="36">
        <f t="shared" si="85"/>
        <v>3.6440235599999999</v>
      </c>
      <c r="J131" s="36">
        <f t="shared" si="85"/>
        <v>3.6440235599999999</v>
      </c>
      <c r="K131" s="36">
        <f t="shared" si="85"/>
        <v>3.6440235599999999</v>
      </c>
      <c r="L131" s="36">
        <f t="shared" si="85"/>
        <v>3.6440235599999999</v>
      </c>
      <c r="M131" s="36">
        <f t="shared" si="85"/>
        <v>3.6440235599999999</v>
      </c>
      <c r="N131" s="36">
        <f t="shared" si="85"/>
        <v>3.6440235599999999</v>
      </c>
      <c r="O131" s="36">
        <f t="shared" si="85"/>
        <v>3.6440235599999999</v>
      </c>
      <c r="P131" s="36">
        <f t="shared" si="85"/>
        <v>3.6440235599999999</v>
      </c>
      <c r="Q131" s="36">
        <f t="shared" si="85"/>
        <v>3.6440235599999999</v>
      </c>
      <c r="R131" s="36">
        <f t="shared" si="85"/>
        <v>3.6440235599999999</v>
      </c>
      <c r="S131" s="36">
        <f t="shared" si="85"/>
        <v>3.6440235599999999</v>
      </c>
      <c r="T131" s="36">
        <f t="shared" si="85"/>
        <v>3.6440235599999999</v>
      </c>
      <c r="U131" s="36">
        <f t="shared" si="85"/>
        <v>3.6440235599999999</v>
      </c>
      <c r="V131" s="36">
        <f t="shared" si="85"/>
        <v>3.6440235599999999</v>
      </c>
      <c r="W131" s="36">
        <f t="shared" si="85"/>
        <v>3.6440235599999999</v>
      </c>
      <c r="X131" s="36">
        <f t="shared" si="85"/>
        <v>3.6440235599999999</v>
      </c>
      <c r="Y131" s="37">
        <f t="shared" si="85"/>
        <v>3.6440235599999999</v>
      </c>
    </row>
    <row r="132" spans="1:25" ht="20.25" customHeight="1" thickBot="1" x14ac:dyDescent="0.25">
      <c r="A132" s="10">
        <v>30</v>
      </c>
      <c r="B132" s="28">
        <f t="shared" ref="B132:Y132" si="86">SUM(B133:B135)</f>
        <v>1194.3204413000001</v>
      </c>
      <c r="C132" s="28">
        <f t="shared" si="86"/>
        <v>1207.48207862</v>
      </c>
      <c r="D132" s="28">
        <f t="shared" si="86"/>
        <v>1174.3546232599999</v>
      </c>
      <c r="E132" s="28">
        <f t="shared" si="86"/>
        <v>1187.37524388</v>
      </c>
      <c r="F132" s="28">
        <f t="shared" si="86"/>
        <v>1193.87881296</v>
      </c>
      <c r="G132" s="28">
        <f t="shared" si="86"/>
        <v>1163.20508258</v>
      </c>
      <c r="H132" s="28">
        <f t="shared" si="86"/>
        <v>1155.5339557100001</v>
      </c>
      <c r="I132" s="28">
        <f t="shared" si="86"/>
        <v>1121.0428270100001</v>
      </c>
      <c r="J132" s="28">
        <f t="shared" si="86"/>
        <v>1087.56239639</v>
      </c>
      <c r="K132" s="28">
        <f t="shared" si="86"/>
        <v>1069.0342939100001</v>
      </c>
      <c r="L132" s="28">
        <f t="shared" si="86"/>
        <v>1065.73759967</v>
      </c>
      <c r="M132" s="28">
        <f t="shared" si="86"/>
        <v>1068.9215721200001</v>
      </c>
      <c r="N132" s="28">
        <f t="shared" si="86"/>
        <v>1071.6825003200001</v>
      </c>
      <c r="O132" s="28">
        <f t="shared" si="86"/>
        <v>1075.78227333</v>
      </c>
      <c r="P132" s="28">
        <f t="shared" si="86"/>
        <v>1084.20147393</v>
      </c>
      <c r="Q132" s="28">
        <f t="shared" si="86"/>
        <v>1095.79376514</v>
      </c>
      <c r="R132" s="28">
        <f t="shared" si="86"/>
        <v>1089.16949353</v>
      </c>
      <c r="S132" s="28">
        <f t="shared" si="86"/>
        <v>1093.33348907</v>
      </c>
      <c r="T132" s="28">
        <f t="shared" si="86"/>
        <v>1095.98961626</v>
      </c>
      <c r="U132" s="28">
        <f t="shared" si="86"/>
        <v>1119.65501107</v>
      </c>
      <c r="V132" s="28">
        <f t="shared" si="86"/>
        <v>1108.91859297</v>
      </c>
      <c r="W132" s="28">
        <f t="shared" si="86"/>
        <v>1131.7203496500001</v>
      </c>
      <c r="X132" s="28">
        <f t="shared" si="86"/>
        <v>1104.3305190600001</v>
      </c>
      <c r="Y132" s="28">
        <f t="shared" si="86"/>
        <v>1090.78199225</v>
      </c>
    </row>
    <row r="133" spans="1:25" ht="51.75" customHeight="1" x14ac:dyDescent="0.2">
      <c r="A133" s="2" t="s">
        <v>41</v>
      </c>
      <c r="B133" s="29">
        <f t="array" ref="B133:Y133">TRANSPOSE([1]Лист1!$D$735:$D$758)</f>
        <v>932.47641773999999</v>
      </c>
      <c r="C133" s="30">
        <v>945.63805506000006</v>
      </c>
      <c r="D133" s="30">
        <v>912.51059969999994</v>
      </c>
      <c r="E133" s="30">
        <v>925.53122031999999</v>
      </c>
      <c r="F133" s="30">
        <v>932.03478940000002</v>
      </c>
      <c r="G133" s="30">
        <v>901.36105901999997</v>
      </c>
      <c r="H133" s="30">
        <v>893.68993215</v>
      </c>
      <c r="I133" s="30">
        <v>859.19880345000001</v>
      </c>
      <c r="J133" s="30">
        <v>825.71837283000002</v>
      </c>
      <c r="K133" s="30">
        <v>807.19027034999999</v>
      </c>
      <c r="L133" s="30">
        <v>803.89357611000003</v>
      </c>
      <c r="M133" s="30">
        <v>807.07754855999997</v>
      </c>
      <c r="N133" s="30">
        <v>809.83847676000005</v>
      </c>
      <c r="O133" s="30">
        <v>813.93824976999997</v>
      </c>
      <c r="P133" s="30">
        <v>822.35745037000004</v>
      </c>
      <c r="Q133" s="30">
        <v>833.94974158000002</v>
      </c>
      <c r="R133" s="30">
        <v>827.32546996999997</v>
      </c>
      <c r="S133" s="30">
        <v>831.48946550999995</v>
      </c>
      <c r="T133" s="30">
        <v>834.14559269999995</v>
      </c>
      <c r="U133" s="30">
        <v>857.81098751000002</v>
      </c>
      <c r="V133" s="30">
        <v>847.07456940999998</v>
      </c>
      <c r="W133" s="30">
        <v>869.87632609000002</v>
      </c>
      <c r="X133" s="30">
        <v>842.48649550000005</v>
      </c>
      <c r="Y133" s="31">
        <v>828.93796869000005</v>
      </c>
    </row>
    <row r="134" spans="1:25" ht="15" customHeight="1" x14ac:dyDescent="0.2">
      <c r="A134" s="2" t="s">
        <v>32</v>
      </c>
      <c r="B134" s="32">
        <f>$B$18</f>
        <v>258.2</v>
      </c>
      <c r="C134" s="33">
        <f t="shared" ref="C134:Y134" si="87">$B$18</f>
        <v>258.2</v>
      </c>
      <c r="D134" s="33">
        <f t="shared" si="87"/>
        <v>258.2</v>
      </c>
      <c r="E134" s="33">
        <f t="shared" si="87"/>
        <v>258.2</v>
      </c>
      <c r="F134" s="33">
        <f t="shared" si="87"/>
        <v>258.2</v>
      </c>
      <c r="G134" s="33">
        <f t="shared" si="87"/>
        <v>258.2</v>
      </c>
      <c r="H134" s="33">
        <f t="shared" si="87"/>
        <v>258.2</v>
      </c>
      <c r="I134" s="33">
        <f t="shared" si="87"/>
        <v>258.2</v>
      </c>
      <c r="J134" s="33">
        <f t="shared" si="87"/>
        <v>258.2</v>
      </c>
      <c r="K134" s="33">
        <f t="shared" si="87"/>
        <v>258.2</v>
      </c>
      <c r="L134" s="33">
        <f t="shared" si="87"/>
        <v>258.2</v>
      </c>
      <c r="M134" s="33">
        <f t="shared" si="87"/>
        <v>258.2</v>
      </c>
      <c r="N134" s="33">
        <f t="shared" si="87"/>
        <v>258.2</v>
      </c>
      <c r="O134" s="33">
        <f t="shared" si="87"/>
        <v>258.2</v>
      </c>
      <c r="P134" s="33">
        <f t="shared" si="87"/>
        <v>258.2</v>
      </c>
      <c r="Q134" s="33">
        <f t="shared" si="87"/>
        <v>258.2</v>
      </c>
      <c r="R134" s="33">
        <f t="shared" si="87"/>
        <v>258.2</v>
      </c>
      <c r="S134" s="33">
        <f t="shared" si="87"/>
        <v>258.2</v>
      </c>
      <c r="T134" s="33">
        <f t="shared" si="87"/>
        <v>258.2</v>
      </c>
      <c r="U134" s="33">
        <f t="shared" si="87"/>
        <v>258.2</v>
      </c>
      <c r="V134" s="33">
        <f t="shared" si="87"/>
        <v>258.2</v>
      </c>
      <c r="W134" s="33">
        <f t="shared" si="87"/>
        <v>258.2</v>
      </c>
      <c r="X134" s="33">
        <f t="shared" si="87"/>
        <v>258.2</v>
      </c>
      <c r="Y134" s="34">
        <f t="shared" si="87"/>
        <v>258.2</v>
      </c>
    </row>
    <row r="135" spans="1:25" ht="15" customHeight="1" thickBot="1" x14ac:dyDescent="0.25">
      <c r="A135" s="54" t="s">
        <v>34</v>
      </c>
      <c r="B135" s="35">
        <f>$B$19</f>
        <v>3.6440235599999999</v>
      </c>
      <c r="C135" s="36">
        <f t="shared" ref="C135:Y135" si="88">$B$19</f>
        <v>3.6440235599999999</v>
      </c>
      <c r="D135" s="36">
        <f t="shared" si="88"/>
        <v>3.6440235599999999</v>
      </c>
      <c r="E135" s="36">
        <f t="shared" si="88"/>
        <v>3.6440235599999999</v>
      </c>
      <c r="F135" s="36">
        <f t="shared" si="88"/>
        <v>3.6440235599999999</v>
      </c>
      <c r="G135" s="36">
        <f t="shared" si="88"/>
        <v>3.6440235599999999</v>
      </c>
      <c r="H135" s="36">
        <f t="shared" si="88"/>
        <v>3.6440235599999999</v>
      </c>
      <c r="I135" s="36">
        <f t="shared" si="88"/>
        <v>3.6440235599999999</v>
      </c>
      <c r="J135" s="36">
        <f t="shared" si="88"/>
        <v>3.6440235599999999</v>
      </c>
      <c r="K135" s="36">
        <f t="shared" si="88"/>
        <v>3.6440235599999999</v>
      </c>
      <c r="L135" s="36">
        <f t="shared" si="88"/>
        <v>3.6440235599999999</v>
      </c>
      <c r="M135" s="36">
        <f t="shared" si="88"/>
        <v>3.6440235599999999</v>
      </c>
      <c r="N135" s="36">
        <f t="shared" si="88"/>
        <v>3.6440235599999999</v>
      </c>
      <c r="O135" s="36">
        <f t="shared" si="88"/>
        <v>3.6440235599999999</v>
      </c>
      <c r="P135" s="36">
        <f t="shared" si="88"/>
        <v>3.6440235599999999</v>
      </c>
      <c r="Q135" s="36">
        <f t="shared" si="88"/>
        <v>3.6440235599999999</v>
      </c>
      <c r="R135" s="36">
        <f t="shared" si="88"/>
        <v>3.6440235599999999</v>
      </c>
      <c r="S135" s="36">
        <f t="shared" si="88"/>
        <v>3.6440235599999999</v>
      </c>
      <c r="T135" s="36">
        <f t="shared" si="88"/>
        <v>3.6440235599999999</v>
      </c>
      <c r="U135" s="36">
        <f t="shared" si="88"/>
        <v>3.6440235599999999</v>
      </c>
      <c r="V135" s="36">
        <f t="shared" si="88"/>
        <v>3.6440235599999999</v>
      </c>
      <c r="W135" s="36">
        <f t="shared" si="88"/>
        <v>3.6440235599999999</v>
      </c>
      <c r="X135" s="36">
        <f t="shared" si="88"/>
        <v>3.6440235599999999</v>
      </c>
      <c r="Y135" s="37">
        <f t="shared" si="88"/>
        <v>3.6440235599999999</v>
      </c>
    </row>
    <row r="136" spans="1:25" ht="20.25" customHeight="1" outlineLevel="1" thickBot="1" x14ac:dyDescent="0.25">
      <c r="A136" s="10">
        <v>31</v>
      </c>
      <c r="B136" s="28">
        <f t="shared" ref="B136:Y136" si="89">SUM(B137:B139)</f>
        <v>1152.7337027000001</v>
      </c>
      <c r="C136" s="28">
        <f t="shared" si="89"/>
        <v>1248.7352451199999</v>
      </c>
      <c r="D136" s="28">
        <f t="shared" si="89"/>
        <v>1287.1051048400002</v>
      </c>
      <c r="E136" s="28">
        <f t="shared" si="89"/>
        <v>1267.9039174</v>
      </c>
      <c r="F136" s="28">
        <f t="shared" si="89"/>
        <v>1257.1771604600001</v>
      </c>
      <c r="G136" s="28">
        <f t="shared" si="89"/>
        <v>1255.11690871</v>
      </c>
      <c r="H136" s="28">
        <f t="shared" si="89"/>
        <v>1237.11266858</v>
      </c>
      <c r="I136" s="28">
        <f t="shared" si="89"/>
        <v>1161.23146518</v>
      </c>
      <c r="J136" s="28">
        <f t="shared" si="89"/>
        <v>1117.2730114000001</v>
      </c>
      <c r="K136" s="28">
        <f t="shared" si="89"/>
        <v>1079.4522374200001</v>
      </c>
      <c r="L136" s="28">
        <f t="shared" si="89"/>
        <v>1090.6676842700001</v>
      </c>
      <c r="M136" s="28">
        <f t="shared" si="89"/>
        <v>1111.2427116200001</v>
      </c>
      <c r="N136" s="28">
        <f t="shared" si="89"/>
        <v>1114.15841499</v>
      </c>
      <c r="O136" s="28">
        <f t="shared" si="89"/>
        <v>1110.54720243</v>
      </c>
      <c r="P136" s="28">
        <f t="shared" si="89"/>
        <v>1062.3476193399999</v>
      </c>
      <c r="Q136" s="28">
        <f t="shared" si="89"/>
        <v>1007.4674009800001</v>
      </c>
      <c r="R136" s="28">
        <f t="shared" si="89"/>
        <v>998.10169281000003</v>
      </c>
      <c r="S136" s="28">
        <f t="shared" si="89"/>
        <v>1002.2448481900001</v>
      </c>
      <c r="T136" s="28">
        <f t="shared" si="89"/>
        <v>1006.6533856000001</v>
      </c>
      <c r="U136" s="28">
        <f t="shared" si="89"/>
        <v>1004.49996022</v>
      </c>
      <c r="V136" s="28">
        <f t="shared" si="89"/>
        <v>990.15264041</v>
      </c>
      <c r="W136" s="28">
        <f t="shared" si="89"/>
        <v>986.04131983000002</v>
      </c>
      <c r="X136" s="28">
        <f t="shared" si="89"/>
        <v>1031.46437457</v>
      </c>
      <c r="Y136" s="28">
        <f t="shared" si="89"/>
        <v>1055.95819499</v>
      </c>
    </row>
    <row r="137" spans="1:25" ht="51.75" customHeight="1" outlineLevel="1" x14ac:dyDescent="0.2">
      <c r="A137" s="2" t="s">
        <v>41</v>
      </c>
      <c r="B137" s="29">
        <f t="array" ref="B137:Y137">TRANSPOSE([1]Лист1!$D$759:$D$782)</f>
        <v>890.88967914</v>
      </c>
      <c r="C137" s="30">
        <v>986.89122155999996</v>
      </c>
      <c r="D137" s="30">
        <v>1025.2610812800001</v>
      </c>
      <c r="E137" s="30">
        <v>1006.05989384</v>
      </c>
      <c r="F137" s="30">
        <v>995.3331369</v>
      </c>
      <c r="G137" s="30">
        <v>993.27288514999998</v>
      </c>
      <c r="H137" s="30">
        <v>975.26864502000001</v>
      </c>
      <c r="I137" s="30">
        <v>899.38744162</v>
      </c>
      <c r="J137" s="30">
        <v>855.42898783999999</v>
      </c>
      <c r="K137" s="30">
        <v>817.60821385999998</v>
      </c>
      <c r="L137" s="30">
        <v>828.82366071000001</v>
      </c>
      <c r="M137" s="30">
        <v>849.39868806000004</v>
      </c>
      <c r="N137" s="30">
        <v>852.31439143</v>
      </c>
      <c r="O137" s="30">
        <v>848.70317886999999</v>
      </c>
      <c r="P137" s="30">
        <v>800.50359577999996</v>
      </c>
      <c r="Q137" s="30">
        <v>745.62337742</v>
      </c>
      <c r="R137" s="30">
        <v>736.25766925000005</v>
      </c>
      <c r="S137" s="30">
        <v>740.40082462999999</v>
      </c>
      <c r="T137" s="30">
        <v>744.80936204</v>
      </c>
      <c r="U137" s="30">
        <v>742.65593665999995</v>
      </c>
      <c r="V137" s="30">
        <v>728.30861685000002</v>
      </c>
      <c r="W137" s="30">
        <v>724.19729627000004</v>
      </c>
      <c r="X137" s="30">
        <v>769.62035101000004</v>
      </c>
      <c r="Y137" s="31">
        <v>794.11417143000006</v>
      </c>
    </row>
    <row r="138" spans="1:25" ht="15" customHeight="1" outlineLevel="1" x14ac:dyDescent="0.2">
      <c r="A138" s="2" t="s">
        <v>32</v>
      </c>
      <c r="B138" s="32">
        <f>B134</f>
        <v>258.2</v>
      </c>
      <c r="C138" s="32">
        <f t="shared" ref="C138:Y138" si="90">C134</f>
        <v>258.2</v>
      </c>
      <c r="D138" s="32">
        <f t="shared" si="90"/>
        <v>258.2</v>
      </c>
      <c r="E138" s="32">
        <f t="shared" si="90"/>
        <v>258.2</v>
      </c>
      <c r="F138" s="32">
        <f t="shared" si="90"/>
        <v>258.2</v>
      </c>
      <c r="G138" s="32">
        <f t="shared" si="90"/>
        <v>258.2</v>
      </c>
      <c r="H138" s="32">
        <f t="shared" si="90"/>
        <v>258.2</v>
      </c>
      <c r="I138" s="32">
        <f t="shared" si="90"/>
        <v>258.2</v>
      </c>
      <c r="J138" s="32">
        <f t="shared" si="90"/>
        <v>258.2</v>
      </c>
      <c r="K138" s="32">
        <f t="shared" si="90"/>
        <v>258.2</v>
      </c>
      <c r="L138" s="32">
        <f t="shared" si="90"/>
        <v>258.2</v>
      </c>
      <c r="M138" s="32">
        <f t="shared" si="90"/>
        <v>258.2</v>
      </c>
      <c r="N138" s="32">
        <f t="shared" si="90"/>
        <v>258.2</v>
      </c>
      <c r="O138" s="32">
        <f t="shared" si="90"/>
        <v>258.2</v>
      </c>
      <c r="P138" s="32">
        <f t="shared" si="90"/>
        <v>258.2</v>
      </c>
      <c r="Q138" s="32">
        <f t="shared" si="90"/>
        <v>258.2</v>
      </c>
      <c r="R138" s="32">
        <f t="shared" si="90"/>
        <v>258.2</v>
      </c>
      <c r="S138" s="32">
        <f t="shared" si="90"/>
        <v>258.2</v>
      </c>
      <c r="T138" s="32">
        <f t="shared" si="90"/>
        <v>258.2</v>
      </c>
      <c r="U138" s="32">
        <f t="shared" si="90"/>
        <v>258.2</v>
      </c>
      <c r="V138" s="32">
        <f t="shared" si="90"/>
        <v>258.2</v>
      </c>
      <c r="W138" s="32">
        <f t="shared" si="90"/>
        <v>258.2</v>
      </c>
      <c r="X138" s="32">
        <f t="shared" si="90"/>
        <v>258.2</v>
      </c>
      <c r="Y138" s="32">
        <f t="shared" si="90"/>
        <v>258.2</v>
      </c>
    </row>
    <row r="139" spans="1:25" ht="15" customHeight="1" outlineLevel="1" thickBot="1" x14ac:dyDescent="0.25">
      <c r="A139" s="54" t="s">
        <v>34</v>
      </c>
      <c r="B139" s="35">
        <f>B135</f>
        <v>3.6440235599999999</v>
      </c>
      <c r="C139" s="35">
        <f t="shared" ref="C139:Y139" si="91">C135</f>
        <v>3.6440235599999999</v>
      </c>
      <c r="D139" s="35">
        <f t="shared" si="91"/>
        <v>3.6440235599999999</v>
      </c>
      <c r="E139" s="35">
        <f t="shared" si="91"/>
        <v>3.6440235599999999</v>
      </c>
      <c r="F139" s="35">
        <f t="shared" si="91"/>
        <v>3.6440235599999999</v>
      </c>
      <c r="G139" s="35">
        <f t="shared" si="91"/>
        <v>3.6440235599999999</v>
      </c>
      <c r="H139" s="35">
        <f t="shared" si="91"/>
        <v>3.6440235599999999</v>
      </c>
      <c r="I139" s="35">
        <f t="shared" si="91"/>
        <v>3.6440235599999999</v>
      </c>
      <c r="J139" s="35">
        <f t="shared" si="91"/>
        <v>3.6440235599999999</v>
      </c>
      <c r="K139" s="35">
        <f t="shared" si="91"/>
        <v>3.6440235599999999</v>
      </c>
      <c r="L139" s="35">
        <f t="shared" si="91"/>
        <v>3.6440235599999999</v>
      </c>
      <c r="M139" s="35">
        <f t="shared" si="91"/>
        <v>3.6440235599999999</v>
      </c>
      <c r="N139" s="35">
        <f t="shared" si="91"/>
        <v>3.6440235599999999</v>
      </c>
      <c r="O139" s="35">
        <f t="shared" si="91"/>
        <v>3.6440235599999999</v>
      </c>
      <c r="P139" s="35">
        <f t="shared" si="91"/>
        <v>3.6440235599999999</v>
      </c>
      <c r="Q139" s="35">
        <f t="shared" si="91"/>
        <v>3.6440235599999999</v>
      </c>
      <c r="R139" s="35">
        <f t="shared" si="91"/>
        <v>3.6440235599999999</v>
      </c>
      <c r="S139" s="35">
        <f t="shared" si="91"/>
        <v>3.6440235599999999</v>
      </c>
      <c r="T139" s="35">
        <f t="shared" si="91"/>
        <v>3.6440235599999999</v>
      </c>
      <c r="U139" s="35">
        <f t="shared" si="91"/>
        <v>3.6440235599999999</v>
      </c>
      <c r="V139" s="35">
        <f t="shared" si="91"/>
        <v>3.6440235599999999</v>
      </c>
      <c r="W139" s="35">
        <f t="shared" si="91"/>
        <v>3.6440235599999999</v>
      </c>
      <c r="X139" s="35">
        <f t="shared" si="91"/>
        <v>3.6440235599999999</v>
      </c>
      <c r="Y139" s="35">
        <f t="shared" si="91"/>
        <v>3.6440235599999999</v>
      </c>
    </row>
    <row r="140" spans="1:25" ht="15" thickBot="1" x14ac:dyDescent="0.25">
      <c r="A140" s="11"/>
      <c r="Y140" s="11"/>
    </row>
    <row r="141" spans="1:25" s="4" customFormat="1" ht="36" customHeight="1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</row>
    <row r="142" spans="1:25" s="4" customFormat="1" ht="22.5" customHeight="1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</row>
    <row r="143" spans="1:25" s="4" customFormat="1" ht="22.5" customHeight="1" thickBot="1" x14ac:dyDescent="0.25">
      <c r="A143" s="76" t="s">
        <v>47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79">
        <v>0</v>
      </c>
      <c r="O143" s="79"/>
      <c r="P143" s="79"/>
      <c r="Q143" s="79"/>
    </row>
    <row r="144" spans="1:25" s="4" customFormat="1" ht="52.5" customHeight="1" outlineLevel="2" thickBot="1" x14ac:dyDescent="0.25">
      <c r="A144" s="80" t="s">
        <v>53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85">
        <f>[1]Лист1!$D$18</f>
        <v>0</v>
      </c>
      <c r="O144" s="85"/>
      <c r="P144" s="85"/>
      <c r="Q144" s="85"/>
    </row>
    <row r="145" spans="1:25" s="4" customFormat="1" ht="21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</row>
    <row r="146" spans="1:25" s="4" customFormat="1" ht="18.75" customHeight="1" x14ac:dyDescent="0.2">
      <c r="A146" s="25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s="4" customFormat="1" ht="18.75" customHeight="1" x14ac:dyDescent="0.2">
      <c r="A147" s="25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s="5" customFormat="1" ht="15.75" x14ac:dyDescent="0.25">
      <c r="A148" s="72" t="s">
        <v>48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6"/>
    </row>
    <row r="149" spans="1:25" s="5" customFormat="1" ht="15" customHeight="1" thickBot="1" x14ac:dyDescent="0.3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9"/>
      <c r="N149" s="19"/>
      <c r="O149" s="18"/>
      <c r="P149" s="6"/>
    </row>
    <row r="150" spans="1:25" s="1" customFormat="1" ht="32.25" customHeight="1" thickBot="1" x14ac:dyDescent="0.25">
      <c r="A150" s="92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4"/>
      <c r="M150" s="95" t="s">
        <v>33</v>
      </c>
      <c r="N150" s="96"/>
      <c r="O150" s="97"/>
    </row>
    <row r="151" spans="1:25" s="1" customFormat="1" ht="21.75" customHeight="1" thickBot="1" x14ac:dyDescent="0.25">
      <c r="A151" s="98" t="s">
        <v>46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101">
        <f>M152</f>
        <v>245863.61290322582</v>
      </c>
      <c r="N151" s="102"/>
      <c r="O151" s="103"/>
    </row>
    <row r="152" spans="1:25" s="7" customFormat="1" ht="21.75" customHeight="1" thickBot="1" x14ac:dyDescent="0.25">
      <c r="A152" s="86" t="s">
        <v>39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8"/>
      <c r="M152" s="89">
        <f>[1]Лист1!$D$12</f>
        <v>245863.61290322582</v>
      </c>
      <c r="N152" s="90"/>
      <c r="O152" s="91"/>
    </row>
    <row r="156" spans="1:25" ht="30" customHeight="1" x14ac:dyDescent="0.2">
      <c r="A156" s="104" t="s">
        <v>52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</row>
    <row r="157" spans="1:25" ht="15" thickBot="1" x14ac:dyDescent="0.25">
      <c r="A157" s="17"/>
      <c r="B157" s="17"/>
      <c r="C157" s="17"/>
      <c r="D157" s="17"/>
      <c r="E157" s="17"/>
    </row>
    <row r="158" spans="1:25" ht="15" thickBot="1" x14ac:dyDescent="0.25">
      <c r="A158" s="109" t="s">
        <v>31</v>
      </c>
      <c r="B158" s="110"/>
      <c r="C158" s="110"/>
      <c r="D158" s="110"/>
      <c r="E158" s="111"/>
      <c r="F158" s="75" t="s">
        <v>30</v>
      </c>
      <c r="G158" s="83"/>
      <c r="H158" s="83"/>
      <c r="I158" s="83"/>
      <c r="J158" s="83"/>
      <c r="K158" s="83"/>
      <c r="L158" s="83"/>
      <c r="M158" s="83"/>
    </row>
    <row r="159" spans="1:25" ht="15" thickBot="1" x14ac:dyDescent="0.25">
      <c r="A159" s="112"/>
      <c r="B159" s="113"/>
      <c r="C159" s="113"/>
      <c r="D159" s="113"/>
      <c r="E159" s="114"/>
      <c r="F159" s="115" t="s">
        <v>0</v>
      </c>
      <c r="G159" s="105"/>
      <c r="H159" s="105" t="s">
        <v>4</v>
      </c>
      <c r="I159" s="105"/>
      <c r="J159" s="105" t="s">
        <v>14</v>
      </c>
      <c r="K159" s="105"/>
      <c r="L159" s="105" t="s">
        <v>1</v>
      </c>
      <c r="M159" s="106"/>
    </row>
    <row r="160" spans="1:25" ht="48" customHeight="1" thickBot="1" x14ac:dyDescent="0.25">
      <c r="A160" s="116" t="s">
        <v>50</v>
      </c>
      <c r="B160" s="116"/>
      <c r="C160" s="116"/>
      <c r="D160" s="116"/>
      <c r="E160" s="116"/>
      <c r="F160" s="107">
        <v>469637.41</v>
      </c>
      <c r="G160" s="108"/>
      <c r="H160" s="107">
        <v>772328.14</v>
      </c>
      <c r="I160" s="108"/>
      <c r="J160" s="107">
        <v>823529.89</v>
      </c>
      <c r="K160" s="108"/>
      <c r="L160" s="107"/>
      <c r="M160" s="108"/>
    </row>
    <row r="161" spans="1:25" ht="78" customHeight="1" thickBot="1" x14ac:dyDescent="0.25">
      <c r="A161" s="116" t="s">
        <v>54</v>
      </c>
      <c r="B161" s="116"/>
      <c r="C161" s="116"/>
      <c r="D161" s="116"/>
      <c r="E161" s="116"/>
      <c r="F161" s="107"/>
      <c r="G161" s="108"/>
      <c r="H161" s="119"/>
      <c r="I161" s="119"/>
      <c r="J161" s="120"/>
      <c r="K161" s="120"/>
      <c r="L161" s="119"/>
      <c r="M161" s="121"/>
    </row>
    <row r="162" spans="1:25" ht="90" customHeight="1" thickBot="1" x14ac:dyDescent="0.25">
      <c r="A162" s="116" t="s">
        <v>55</v>
      </c>
      <c r="B162" s="116"/>
      <c r="C162" s="116"/>
      <c r="D162" s="116"/>
      <c r="E162" s="116"/>
      <c r="F162" s="107">
        <v>0</v>
      </c>
      <c r="G162" s="108"/>
      <c r="H162" s="117"/>
      <c r="I162" s="117"/>
      <c r="J162" s="117"/>
      <c r="K162" s="117"/>
      <c r="L162" s="117"/>
      <c r="M162" s="118"/>
    </row>
    <row r="163" spans="1:25" ht="54" customHeight="1" thickBot="1" x14ac:dyDescent="0.25">
      <c r="A163" s="116" t="s">
        <v>51</v>
      </c>
      <c r="B163" s="116"/>
      <c r="C163" s="116"/>
      <c r="D163" s="116"/>
      <c r="E163" s="116"/>
      <c r="F163" s="107">
        <v>0</v>
      </c>
      <c r="G163" s="108"/>
      <c r="H163" s="122">
        <v>0</v>
      </c>
      <c r="I163" s="122"/>
      <c r="J163" s="122">
        <v>0</v>
      </c>
      <c r="K163" s="122"/>
      <c r="L163" s="122">
        <v>0</v>
      </c>
      <c r="M163" s="123"/>
    </row>
    <row r="166" spans="1:25" ht="63.75" customHeight="1" x14ac:dyDescent="0.2">
      <c r="A166" s="104" t="s">
        <v>64</v>
      </c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</row>
    <row r="167" spans="1:25" ht="34.5" customHeight="1" x14ac:dyDescent="0.2"/>
  </sheetData>
  <mergeCells count="55">
    <mergeCell ref="A166:Y166"/>
    <mergeCell ref="L162:M162"/>
    <mergeCell ref="A161:E161"/>
    <mergeCell ref="F161:G161"/>
    <mergeCell ref="H161:I161"/>
    <mergeCell ref="J161:K161"/>
    <mergeCell ref="L161:M161"/>
    <mergeCell ref="A162:E162"/>
    <mergeCell ref="F162:G162"/>
    <mergeCell ref="H162:I162"/>
    <mergeCell ref="J162:K162"/>
    <mergeCell ref="L163:M163"/>
    <mergeCell ref="A163:E163"/>
    <mergeCell ref="F163:G163"/>
    <mergeCell ref="H163:I163"/>
    <mergeCell ref="J163:K163"/>
    <mergeCell ref="A156:Y156"/>
    <mergeCell ref="L159:M159"/>
    <mergeCell ref="L160:M160"/>
    <mergeCell ref="A158:E159"/>
    <mergeCell ref="F158:M158"/>
    <mergeCell ref="F159:G159"/>
    <mergeCell ref="H159:I159"/>
    <mergeCell ref="J159:K159"/>
    <mergeCell ref="A160:E160"/>
    <mergeCell ref="F160:G160"/>
    <mergeCell ref="H160:I160"/>
    <mergeCell ref="J160:K160"/>
    <mergeCell ref="A152:L152"/>
    <mergeCell ref="M152:O152"/>
    <mergeCell ref="A150:L150"/>
    <mergeCell ref="M150:O150"/>
    <mergeCell ref="A151:L151"/>
    <mergeCell ref="M151:O151"/>
    <mergeCell ref="A148:O148"/>
    <mergeCell ref="A141:M141"/>
    <mergeCell ref="A143:M143"/>
    <mergeCell ref="N143:Q143"/>
    <mergeCell ref="A144:M144"/>
    <mergeCell ref="N141:Q141"/>
    <mergeCell ref="A142:M142"/>
    <mergeCell ref="N142:Q142"/>
    <mergeCell ref="N144:Q144"/>
    <mergeCell ref="A14:A15"/>
    <mergeCell ref="B14:Y14"/>
    <mergeCell ref="A2:Y2"/>
    <mergeCell ref="A3:Y3"/>
    <mergeCell ref="A6:Y6"/>
    <mergeCell ref="K4:M4"/>
    <mergeCell ref="N4:P4"/>
    <mergeCell ref="A7:Y7"/>
    <mergeCell ref="A8:Y8"/>
    <mergeCell ref="A9:Y9"/>
    <mergeCell ref="A12:Y12"/>
    <mergeCell ref="A10:Y10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669"/>
  <sheetViews>
    <sheetView view="pageBreakPreview" topLeftCell="A124" zoomScale="70" zoomScaleNormal="100" zoomScaleSheetLayoutView="70" workbookViewId="0">
      <selection activeCell="F137" sqref="F137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40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[2]Лист1!$D$7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62" t="s">
        <v>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12" t="s">
        <v>5</v>
      </c>
      <c r="C15" s="13" t="s">
        <v>6</v>
      </c>
      <c r="D15" s="14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14" t="s">
        <v>22</v>
      </c>
      <c r="R15" s="13" t="s">
        <v>23</v>
      </c>
      <c r="S15" s="14" t="s">
        <v>24</v>
      </c>
      <c r="T15" s="13" t="s">
        <v>25</v>
      </c>
      <c r="U15" s="14" t="s">
        <v>26</v>
      </c>
      <c r="V15" s="13" t="s">
        <v>27</v>
      </c>
      <c r="W15" s="14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1042.41893854</v>
      </c>
      <c r="C16" s="28">
        <f t="shared" si="0"/>
        <v>1059.8083991400001</v>
      </c>
      <c r="D16" s="28">
        <f t="shared" si="0"/>
        <v>1089.8227049700001</v>
      </c>
      <c r="E16" s="28">
        <f t="shared" si="0"/>
        <v>1107.9322761200001</v>
      </c>
      <c r="F16" s="28">
        <f t="shared" si="0"/>
        <v>1110.4151650400001</v>
      </c>
      <c r="G16" s="28">
        <f t="shared" si="0"/>
        <v>1094.7344382400001</v>
      </c>
      <c r="H16" s="28">
        <f t="shared" si="0"/>
        <v>1074.65668682</v>
      </c>
      <c r="I16" s="28">
        <f t="shared" si="0"/>
        <v>1031.0795700599999</v>
      </c>
      <c r="J16" s="28">
        <f t="shared" si="0"/>
        <v>1005.4322799100001</v>
      </c>
      <c r="K16" s="28">
        <f t="shared" si="0"/>
        <v>1075.56374983</v>
      </c>
      <c r="L16" s="28">
        <f t="shared" si="0"/>
        <v>1083.363525</v>
      </c>
      <c r="M16" s="28">
        <f t="shared" si="0"/>
        <v>1012.3962141900001</v>
      </c>
      <c r="N16" s="28">
        <f t="shared" si="0"/>
        <v>954.18847905000007</v>
      </c>
      <c r="O16" s="28">
        <f t="shared" si="0"/>
        <v>960.66631258000007</v>
      </c>
      <c r="P16" s="28">
        <f t="shared" si="0"/>
        <v>963.08362222000005</v>
      </c>
      <c r="Q16" s="28">
        <f t="shared" si="0"/>
        <v>972.08398105000015</v>
      </c>
      <c r="R16" s="28">
        <f t="shared" si="0"/>
        <v>959.17316798000013</v>
      </c>
      <c r="S16" s="28">
        <f t="shared" si="0"/>
        <v>944.93749223000009</v>
      </c>
      <c r="T16" s="28">
        <f t="shared" si="0"/>
        <v>984.97189104000006</v>
      </c>
      <c r="U16" s="28">
        <f t="shared" si="0"/>
        <v>995.0304673600001</v>
      </c>
      <c r="V16" s="28">
        <f t="shared" si="0"/>
        <v>995.15284810000014</v>
      </c>
      <c r="W16" s="28">
        <f t="shared" si="0"/>
        <v>1016.2602394300001</v>
      </c>
      <c r="X16" s="28">
        <f t="shared" si="0"/>
        <v>978.73801012000013</v>
      </c>
      <c r="Y16" s="28">
        <f t="shared" si="0"/>
        <v>940.62481085000013</v>
      </c>
    </row>
    <row r="17" spans="1:25" ht="51.75" customHeight="1" outlineLevel="1" x14ac:dyDescent="0.2">
      <c r="A17" s="2" t="s">
        <v>41</v>
      </c>
      <c r="B17" s="29">
        <f t="array" ref="B17:Y17">TRANSPOSE([2]Лист1!$D$39:$D$62)</f>
        <v>827.44491498000002</v>
      </c>
      <c r="C17" s="30">
        <v>844.83437558000003</v>
      </c>
      <c r="D17" s="30">
        <v>874.84868141000004</v>
      </c>
      <c r="E17" s="30">
        <v>892.95825256000001</v>
      </c>
      <c r="F17" s="30">
        <v>895.44114148000006</v>
      </c>
      <c r="G17" s="30">
        <v>879.76041468000005</v>
      </c>
      <c r="H17" s="30">
        <v>859.68266326000003</v>
      </c>
      <c r="I17" s="30">
        <v>816.10554649999995</v>
      </c>
      <c r="J17" s="30">
        <v>790.45825635000006</v>
      </c>
      <c r="K17" s="30">
        <v>860.58972627000003</v>
      </c>
      <c r="L17" s="30">
        <v>868.38950144</v>
      </c>
      <c r="M17" s="30">
        <v>797.42219063000005</v>
      </c>
      <c r="N17" s="30">
        <v>739.21445548999998</v>
      </c>
      <c r="O17" s="30">
        <v>745.69228901999998</v>
      </c>
      <c r="P17" s="30">
        <v>748.10959865999996</v>
      </c>
      <c r="Q17" s="30">
        <v>757.10995749000006</v>
      </c>
      <c r="R17" s="30">
        <v>744.19914442000004</v>
      </c>
      <c r="S17" s="30">
        <v>729.96346867</v>
      </c>
      <c r="T17" s="30">
        <v>769.99786747999997</v>
      </c>
      <c r="U17" s="30">
        <v>780.05644380000001</v>
      </c>
      <c r="V17" s="30">
        <v>780.17882454000005</v>
      </c>
      <c r="W17" s="30">
        <v>801.28621586999998</v>
      </c>
      <c r="X17" s="30">
        <v>763.76398656000003</v>
      </c>
      <c r="Y17" s="31">
        <v>725.65078729000004</v>
      </c>
    </row>
    <row r="18" spans="1:25" ht="15" customHeight="1" outlineLevel="1" x14ac:dyDescent="0.2">
      <c r="A18" s="2" t="s">
        <v>32</v>
      </c>
      <c r="B18" s="32">
        <v>211.33</v>
      </c>
      <c r="C18" s="33">
        <v>211.33</v>
      </c>
      <c r="D18" s="33">
        <v>211.33</v>
      </c>
      <c r="E18" s="33">
        <v>211.33</v>
      </c>
      <c r="F18" s="33">
        <v>211.33</v>
      </c>
      <c r="G18" s="33">
        <v>211.33</v>
      </c>
      <c r="H18" s="33">
        <v>211.33</v>
      </c>
      <c r="I18" s="33">
        <v>211.33</v>
      </c>
      <c r="J18" s="33">
        <v>211.33</v>
      </c>
      <c r="K18" s="33">
        <v>211.33</v>
      </c>
      <c r="L18" s="33">
        <v>211.33</v>
      </c>
      <c r="M18" s="33">
        <v>211.33</v>
      </c>
      <c r="N18" s="33">
        <v>211.33</v>
      </c>
      <c r="O18" s="33">
        <v>211.33</v>
      </c>
      <c r="P18" s="33">
        <v>211.33</v>
      </c>
      <c r="Q18" s="33">
        <v>211.33</v>
      </c>
      <c r="R18" s="33">
        <v>211.33</v>
      </c>
      <c r="S18" s="33">
        <v>211.33</v>
      </c>
      <c r="T18" s="33">
        <v>211.33</v>
      </c>
      <c r="U18" s="33">
        <v>211.33</v>
      </c>
      <c r="V18" s="33">
        <v>211.33</v>
      </c>
      <c r="W18" s="33">
        <v>211.33</v>
      </c>
      <c r="X18" s="33">
        <v>211.33</v>
      </c>
      <c r="Y18" s="34">
        <v>211.33</v>
      </c>
    </row>
    <row r="19" spans="1:25" ht="15" customHeight="1" outlineLevel="1" thickBot="1" x14ac:dyDescent="0.25">
      <c r="A19" s="2" t="s">
        <v>34</v>
      </c>
      <c r="B19" s="35">
        <f>[2]Лист1!$D$10</f>
        <v>3.6440235599999999</v>
      </c>
      <c r="C19" s="36">
        <f>$B$19</f>
        <v>3.6440235599999999</v>
      </c>
      <c r="D19" s="36">
        <f t="shared" ref="D19:Y19" si="1">$B$19</f>
        <v>3.6440235599999999</v>
      </c>
      <c r="E19" s="36">
        <f t="shared" si="1"/>
        <v>3.6440235599999999</v>
      </c>
      <c r="F19" s="36">
        <f t="shared" si="1"/>
        <v>3.6440235599999999</v>
      </c>
      <c r="G19" s="36">
        <f t="shared" si="1"/>
        <v>3.6440235599999999</v>
      </c>
      <c r="H19" s="36">
        <f t="shared" si="1"/>
        <v>3.6440235599999999</v>
      </c>
      <c r="I19" s="36">
        <f t="shared" si="1"/>
        <v>3.6440235599999999</v>
      </c>
      <c r="J19" s="36">
        <f t="shared" si="1"/>
        <v>3.6440235599999999</v>
      </c>
      <c r="K19" s="36">
        <f t="shared" si="1"/>
        <v>3.6440235599999999</v>
      </c>
      <c r="L19" s="36">
        <f t="shared" si="1"/>
        <v>3.6440235599999999</v>
      </c>
      <c r="M19" s="36">
        <f t="shared" si="1"/>
        <v>3.6440235599999999</v>
      </c>
      <c r="N19" s="36">
        <f t="shared" si="1"/>
        <v>3.6440235599999999</v>
      </c>
      <c r="O19" s="36">
        <f t="shared" si="1"/>
        <v>3.6440235599999999</v>
      </c>
      <c r="P19" s="36">
        <f t="shared" si="1"/>
        <v>3.6440235599999999</v>
      </c>
      <c r="Q19" s="36">
        <f t="shared" si="1"/>
        <v>3.6440235599999999</v>
      </c>
      <c r="R19" s="36">
        <f t="shared" si="1"/>
        <v>3.6440235599999999</v>
      </c>
      <c r="S19" s="36">
        <f t="shared" si="1"/>
        <v>3.6440235599999999</v>
      </c>
      <c r="T19" s="36">
        <f t="shared" si="1"/>
        <v>3.6440235599999999</v>
      </c>
      <c r="U19" s="36">
        <f t="shared" si="1"/>
        <v>3.6440235599999999</v>
      </c>
      <c r="V19" s="36">
        <f t="shared" si="1"/>
        <v>3.6440235599999999</v>
      </c>
      <c r="W19" s="36">
        <f t="shared" si="1"/>
        <v>3.6440235599999999</v>
      </c>
      <c r="X19" s="36">
        <f t="shared" si="1"/>
        <v>3.6440235599999999</v>
      </c>
      <c r="Y19" s="37">
        <f t="shared" si="1"/>
        <v>3.6440235599999999</v>
      </c>
    </row>
    <row r="20" spans="1:25" ht="20.25" customHeight="1" thickBot="1" x14ac:dyDescent="0.25">
      <c r="A20" s="10">
        <v>2</v>
      </c>
      <c r="B20" s="28">
        <f t="shared" ref="B20:Y20" si="2">SUM(B21:B23)</f>
        <v>1016.5991377500001</v>
      </c>
      <c r="C20" s="28">
        <f t="shared" si="2"/>
        <v>1063.48779356</v>
      </c>
      <c r="D20" s="28">
        <f t="shared" si="2"/>
        <v>1095.6080341300001</v>
      </c>
      <c r="E20" s="28">
        <f t="shared" si="2"/>
        <v>1099.4359290800001</v>
      </c>
      <c r="F20" s="28">
        <f t="shared" si="2"/>
        <v>1100.1284852599999</v>
      </c>
      <c r="G20" s="28">
        <f t="shared" si="2"/>
        <v>1088.3552826499999</v>
      </c>
      <c r="H20" s="28">
        <f t="shared" si="2"/>
        <v>1057.2227203500001</v>
      </c>
      <c r="I20" s="28">
        <f t="shared" si="2"/>
        <v>990.86238073000004</v>
      </c>
      <c r="J20" s="28">
        <f t="shared" si="2"/>
        <v>968.30474238000011</v>
      </c>
      <c r="K20" s="28">
        <f t="shared" si="2"/>
        <v>994.5895377600001</v>
      </c>
      <c r="L20" s="28">
        <f t="shared" si="2"/>
        <v>1003.5592509500001</v>
      </c>
      <c r="M20" s="28">
        <f t="shared" si="2"/>
        <v>938.50883552000005</v>
      </c>
      <c r="N20" s="28">
        <f t="shared" si="2"/>
        <v>924.78243888000009</v>
      </c>
      <c r="O20" s="28">
        <f t="shared" si="2"/>
        <v>938.12771089000012</v>
      </c>
      <c r="P20" s="28">
        <f t="shared" si="2"/>
        <v>935.5079805900001</v>
      </c>
      <c r="Q20" s="28">
        <f t="shared" si="2"/>
        <v>939.87892932000011</v>
      </c>
      <c r="R20" s="28">
        <f t="shared" si="2"/>
        <v>944.33570336000014</v>
      </c>
      <c r="S20" s="28">
        <f t="shared" si="2"/>
        <v>933.99294493000014</v>
      </c>
      <c r="T20" s="28">
        <f t="shared" si="2"/>
        <v>980.68728918000011</v>
      </c>
      <c r="U20" s="28">
        <f t="shared" si="2"/>
        <v>976.38019525000004</v>
      </c>
      <c r="V20" s="28">
        <f t="shared" si="2"/>
        <v>971.89754229000005</v>
      </c>
      <c r="W20" s="28">
        <f t="shared" si="2"/>
        <v>993.76811581000004</v>
      </c>
      <c r="X20" s="28">
        <f t="shared" si="2"/>
        <v>969.12631196000007</v>
      </c>
      <c r="Y20" s="28">
        <f t="shared" si="2"/>
        <v>935.16122952000012</v>
      </c>
    </row>
    <row r="21" spans="1:25" ht="51.75" customHeight="1" outlineLevel="1" x14ac:dyDescent="0.2">
      <c r="A21" s="2" t="s">
        <v>41</v>
      </c>
      <c r="B21" s="29">
        <f t="array" ref="B21:Y21">TRANSPOSE([2]Лист1!$D$63:$D$86)</f>
        <v>801.62511418999998</v>
      </c>
      <c r="C21" s="30">
        <v>848.51377000000002</v>
      </c>
      <c r="D21" s="30">
        <v>880.63401056999999</v>
      </c>
      <c r="E21" s="30">
        <v>884.46190551999996</v>
      </c>
      <c r="F21" s="30">
        <v>885.15446169999996</v>
      </c>
      <c r="G21" s="30">
        <v>873.38125908999996</v>
      </c>
      <c r="H21" s="30">
        <v>842.24869679000005</v>
      </c>
      <c r="I21" s="30">
        <v>775.88835716999995</v>
      </c>
      <c r="J21" s="30">
        <v>753.33071882000002</v>
      </c>
      <c r="K21" s="30">
        <v>779.61551420000001</v>
      </c>
      <c r="L21" s="30">
        <v>788.58522739</v>
      </c>
      <c r="M21" s="30">
        <v>723.53481195999996</v>
      </c>
      <c r="N21" s="30">
        <v>709.80841531999999</v>
      </c>
      <c r="O21" s="30">
        <v>723.15368733000003</v>
      </c>
      <c r="P21" s="30">
        <v>720.53395703000001</v>
      </c>
      <c r="Q21" s="30">
        <v>724.90490576000002</v>
      </c>
      <c r="R21" s="30">
        <v>729.36167980000005</v>
      </c>
      <c r="S21" s="30">
        <v>719.01892137000004</v>
      </c>
      <c r="T21" s="30">
        <v>765.71326562000002</v>
      </c>
      <c r="U21" s="30">
        <v>761.40617168999995</v>
      </c>
      <c r="V21" s="30">
        <v>756.92351872999996</v>
      </c>
      <c r="W21" s="30">
        <v>778.79409224999995</v>
      </c>
      <c r="X21" s="30">
        <v>754.15228839999997</v>
      </c>
      <c r="Y21" s="31">
        <v>720.18720596000003</v>
      </c>
    </row>
    <row r="22" spans="1:25" ht="15" customHeight="1" outlineLevel="1" x14ac:dyDescent="0.2">
      <c r="A22" s="2" t="s">
        <v>32</v>
      </c>
      <c r="B22" s="32">
        <f>$B$18</f>
        <v>211.33</v>
      </c>
      <c r="C22" s="33">
        <f t="shared" ref="C22:Y22" si="3">$B$18</f>
        <v>211.33</v>
      </c>
      <c r="D22" s="33">
        <f t="shared" si="3"/>
        <v>211.33</v>
      </c>
      <c r="E22" s="33">
        <f t="shared" si="3"/>
        <v>211.33</v>
      </c>
      <c r="F22" s="33">
        <f t="shared" si="3"/>
        <v>211.33</v>
      </c>
      <c r="G22" s="33">
        <f t="shared" si="3"/>
        <v>211.33</v>
      </c>
      <c r="H22" s="33">
        <f t="shared" si="3"/>
        <v>211.33</v>
      </c>
      <c r="I22" s="33">
        <f t="shared" si="3"/>
        <v>211.33</v>
      </c>
      <c r="J22" s="33">
        <f t="shared" si="3"/>
        <v>211.33</v>
      </c>
      <c r="K22" s="33">
        <f t="shared" si="3"/>
        <v>211.33</v>
      </c>
      <c r="L22" s="33">
        <f t="shared" si="3"/>
        <v>211.33</v>
      </c>
      <c r="M22" s="33">
        <f t="shared" si="3"/>
        <v>211.33</v>
      </c>
      <c r="N22" s="33">
        <f t="shared" si="3"/>
        <v>211.33</v>
      </c>
      <c r="O22" s="33">
        <f t="shared" si="3"/>
        <v>211.33</v>
      </c>
      <c r="P22" s="33">
        <f t="shared" si="3"/>
        <v>211.33</v>
      </c>
      <c r="Q22" s="33">
        <f t="shared" si="3"/>
        <v>211.33</v>
      </c>
      <c r="R22" s="33">
        <f t="shared" si="3"/>
        <v>211.33</v>
      </c>
      <c r="S22" s="33">
        <f t="shared" si="3"/>
        <v>211.33</v>
      </c>
      <c r="T22" s="33">
        <f t="shared" si="3"/>
        <v>211.33</v>
      </c>
      <c r="U22" s="33">
        <f t="shared" si="3"/>
        <v>211.33</v>
      </c>
      <c r="V22" s="33">
        <f t="shared" si="3"/>
        <v>211.33</v>
      </c>
      <c r="W22" s="33">
        <f t="shared" si="3"/>
        <v>211.33</v>
      </c>
      <c r="X22" s="33">
        <f t="shared" si="3"/>
        <v>211.33</v>
      </c>
      <c r="Y22" s="34">
        <f t="shared" si="3"/>
        <v>211.33</v>
      </c>
    </row>
    <row r="23" spans="1:25" ht="15" customHeight="1" outlineLevel="1" thickBot="1" x14ac:dyDescent="0.25">
      <c r="A23" s="2" t="s">
        <v>34</v>
      </c>
      <c r="B23" s="35">
        <f>$B$19</f>
        <v>3.6440235599999999</v>
      </c>
      <c r="C23" s="36">
        <f t="shared" ref="C23:Y23" si="4">$B$19</f>
        <v>3.6440235599999999</v>
      </c>
      <c r="D23" s="36">
        <f t="shared" si="4"/>
        <v>3.6440235599999999</v>
      </c>
      <c r="E23" s="36">
        <f t="shared" si="4"/>
        <v>3.6440235599999999</v>
      </c>
      <c r="F23" s="36">
        <f t="shared" si="4"/>
        <v>3.6440235599999999</v>
      </c>
      <c r="G23" s="36">
        <f t="shared" si="4"/>
        <v>3.6440235599999999</v>
      </c>
      <c r="H23" s="36">
        <f t="shared" si="4"/>
        <v>3.6440235599999999</v>
      </c>
      <c r="I23" s="36">
        <f t="shared" si="4"/>
        <v>3.6440235599999999</v>
      </c>
      <c r="J23" s="36">
        <f t="shared" si="4"/>
        <v>3.6440235599999999</v>
      </c>
      <c r="K23" s="36">
        <f t="shared" si="4"/>
        <v>3.6440235599999999</v>
      </c>
      <c r="L23" s="36">
        <f t="shared" si="4"/>
        <v>3.6440235599999999</v>
      </c>
      <c r="M23" s="36">
        <f t="shared" si="4"/>
        <v>3.6440235599999999</v>
      </c>
      <c r="N23" s="36">
        <f t="shared" si="4"/>
        <v>3.6440235599999999</v>
      </c>
      <c r="O23" s="36">
        <f t="shared" si="4"/>
        <v>3.6440235599999999</v>
      </c>
      <c r="P23" s="36">
        <f t="shared" si="4"/>
        <v>3.6440235599999999</v>
      </c>
      <c r="Q23" s="36">
        <f t="shared" si="4"/>
        <v>3.6440235599999999</v>
      </c>
      <c r="R23" s="36">
        <f t="shared" si="4"/>
        <v>3.6440235599999999</v>
      </c>
      <c r="S23" s="36">
        <f t="shared" si="4"/>
        <v>3.6440235599999999</v>
      </c>
      <c r="T23" s="36">
        <f t="shared" si="4"/>
        <v>3.6440235599999999</v>
      </c>
      <c r="U23" s="36">
        <f t="shared" si="4"/>
        <v>3.6440235599999999</v>
      </c>
      <c r="V23" s="36">
        <f t="shared" si="4"/>
        <v>3.6440235599999999</v>
      </c>
      <c r="W23" s="36">
        <f t="shared" si="4"/>
        <v>3.6440235599999999</v>
      </c>
      <c r="X23" s="36">
        <f t="shared" si="4"/>
        <v>3.6440235599999999</v>
      </c>
      <c r="Y23" s="37">
        <f t="shared" si="4"/>
        <v>3.6440235599999999</v>
      </c>
    </row>
    <row r="24" spans="1:25" ht="20.25" customHeight="1" thickBot="1" x14ac:dyDescent="0.25">
      <c r="A24" s="10">
        <v>3</v>
      </c>
      <c r="B24" s="28">
        <f t="shared" ref="B24:Y24" si="5">SUM(B25:B27)</f>
        <v>981.78209274000005</v>
      </c>
      <c r="C24" s="28">
        <f t="shared" si="5"/>
        <v>1041.1512297199999</v>
      </c>
      <c r="D24" s="28">
        <f t="shared" si="5"/>
        <v>1075.8016524</v>
      </c>
      <c r="E24" s="28">
        <f t="shared" si="5"/>
        <v>1089.4605326999999</v>
      </c>
      <c r="F24" s="28">
        <f t="shared" si="5"/>
        <v>1092.01532662</v>
      </c>
      <c r="G24" s="28">
        <f t="shared" si="5"/>
        <v>1082.3539257899999</v>
      </c>
      <c r="H24" s="28">
        <f t="shared" si="5"/>
        <v>1061.88429909</v>
      </c>
      <c r="I24" s="28">
        <f t="shared" si="5"/>
        <v>1018.0801228300001</v>
      </c>
      <c r="J24" s="28">
        <f t="shared" si="5"/>
        <v>966.07000481000011</v>
      </c>
      <c r="K24" s="28">
        <f t="shared" si="5"/>
        <v>958.63622972000007</v>
      </c>
      <c r="L24" s="28">
        <f t="shared" si="5"/>
        <v>937.44079176000014</v>
      </c>
      <c r="M24" s="28">
        <f t="shared" si="5"/>
        <v>882.40492174000008</v>
      </c>
      <c r="N24" s="28">
        <f t="shared" si="5"/>
        <v>905.33899039000005</v>
      </c>
      <c r="O24" s="28">
        <f t="shared" si="5"/>
        <v>928.82241949000013</v>
      </c>
      <c r="P24" s="28">
        <f t="shared" si="5"/>
        <v>918.03412752000008</v>
      </c>
      <c r="Q24" s="28">
        <f t="shared" si="5"/>
        <v>912.39224142000012</v>
      </c>
      <c r="R24" s="28">
        <f t="shared" si="5"/>
        <v>919.51226395000015</v>
      </c>
      <c r="S24" s="28">
        <f t="shared" si="5"/>
        <v>910.53233637000005</v>
      </c>
      <c r="T24" s="28">
        <f t="shared" si="5"/>
        <v>924.74504122000008</v>
      </c>
      <c r="U24" s="28">
        <f t="shared" si="5"/>
        <v>928.66196401000013</v>
      </c>
      <c r="V24" s="28">
        <f t="shared" si="5"/>
        <v>927.66181408000011</v>
      </c>
      <c r="W24" s="28">
        <f t="shared" si="5"/>
        <v>955.42042394000009</v>
      </c>
      <c r="X24" s="28">
        <f t="shared" si="5"/>
        <v>939.82689784000013</v>
      </c>
      <c r="Y24" s="28">
        <f t="shared" si="5"/>
        <v>882.36783877000005</v>
      </c>
    </row>
    <row r="25" spans="1:25" ht="51.75" customHeight="1" outlineLevel="1" x14ac:dyDescent="0.2">
      <c r="A25" s="2" t="s">
        <v>41</v>
      </c>
      <c r="B25" s="29">
        <f t="array" ref="B25:Y25">TRANSPOSE([2]Лист1!$D$87:$D$110)</f>
        <v>766.80806917999996</v>
      </c>
      <c r="C25" s="30">
        <v>826.17720615999997</v>
      </c>
      <c r="D25" s="30">
        <v>860.82762883999999</v>
      </c>
      <c r="E25" s="30">
        <v>874.48650913999995</v>
      </c>
      <c r="F25" s="30">
        <v>877.04130306000002</v>
      </c>
      <c r="G25" s="30">
        <v>867.37990222999997</v>
      </c>
      <c r="H25" s="30">
        <v>846.91027553000004</v>
      </c>
      <c r="I25" s="30">
        <v>803.10609926999996</v>
      </c>
      <c r="J25" s="30">
        <v>751.09598125000002</v>
      </c>
      <c r="K25" s="30">
        <v>743.66220615999998</v>
      </c>
      <c r="L25" s="30">
        <v>722.46676820000005</v>
      </c>
      <c r="M25" s="30">
        <v>667.43089817999999</v>
      </c>
      <c r="N25" s="30">
        <v>690.36496682999996</v>
      </c>
      <c r="O25" s="30">
        <v>713.84839593000004</v>
      </c>
      <c r="P25" s="30">
        <v>703.06010395999999</v>
      </c>
      <c r="Q25" s="30">
        <v>697.41821786000003</v>
      </c>
      <c r="R25" s="30">
        <v>704.53824039000006</v>
      </c>
      <c r="S25" s="30">
        <v>695.55831280999996</v>
      </c>
      <c r="T25" s="30">
        <v>709.77101765999998</v>
      </c>
      <c r="U25" s="30">
        <v>713.68794045000004</v>
      </c>
      <c r="V25" s="30">
        <v>712.68779052000002</v>
      </c>
      <c r="W25" s="30">
        <v>740.44640038</v>
      </c>
      <c r="X25" s="30">
        <v>724.85287428000004</v>
      </c>
      <c r="Y25" s="31">
        <v>667.39381520999996</v>
      </c>
    </row>
    <row r="26" spans="1:25" ht="15" customHeight="1" outlineLevel="1" x14ac:dyDescent="0.2">
      <c r="A26" s="2" t="s">
        <v>32</v>
      </c>
      <c r="B26" s="32">
        <f>$B$18</f>
        <v>211.33</v>
      </c>
      <c r="C26" s="33">
        <f t="shared" ref="C26:Y26" si="6">$B$18</f>
        <v>211.33</v>
      </c>
      <c r="D26" s="33">
        <f t="shared" si="6"/>
        <v>211.33</v>
      </c>
      <c r="E26" s="33">
        <f t="shared" si="6"/>
        <v>211.33</v>
      </c>
      <c r="F26" s="33">
        <f t="shared" si="6"/>
        <v>211.33</v>
      </c>
      <c r="G26" s="33">
        <f t="shared" si="6"/>
        <v>211.33</v>
      </c>
      <c r="H26" s="33">
        <f t="shared" si="6"/>
        <v>211.33</v>
      </c>
      <c r="I26" s="33">
        <f t="shared" si="6"/>
        <v>211.33</v>
      </c>
      <c r="J26" s="33">
        <f t="shared" si="6"/>
        <v>211.33</v>
      </c>
      <c r="K26" s="33">
        <f t="shared" si="6"/>
        <v>211.33</v>
      </c>
      <c r="L26" s="33">
        <f t="shared" si="6"/>
        <v>211.33</v>
      </c>
      <c r="M26" s="33">
        <f t="shared" si="6"/>
        <v>211.33</v>
      </c>
      <c r="N26" s="33">
        <f t="shared" si="6"/>
        <v>211.33</v>
      </c>
      <c r="O26" s="33">
        <f t="shared" si="6"/>
        <v>211.33</v>
      </c>
      <c r="P26" s="33">
        <f t="shared" si="6"/>
        <v>211.33</v>
      </c>
      <c r="Q26" s="33">
        <f t="shared" si="6"/>
        <v>211.33</v>
      </c>
      <c r="R26" s="33">
        <f t="shared" si="6"/>
        <v>211.33</v>
      </c>
      <c r="S26" s="33">
        <f t="shared" si="6"/>
        <v>211.33</v>
      </c>
      <c r="T26" s="33">
        <f t="shared" si="6"/>
        <v>211.33</v>
      </c>
      <c r="U26" s="33">
        <f t="shared" si="6"/>
        <v>211.33</v>
      </c>
      <c r="V26" s="33">
        <f t="shared" si="6"/>
        <v>211.33</v>
      </c>
      <c r="W26" s="33">
        <f t="shared" si="6"/>
        <v>211.33</v>
      </c>
      <c r="X26" s="33">
        <f t="shared" si="6"/>
        <v>211.33</v>
      </c>
      <c r="Y26" s="34">
        <f t="shared" si="6"/>
        <v>211.33</v>
      </c>
    </row>
    <row r="27" spans="1:25" ht="15" customHeight="1" outlineLevel="1" thickBot="1" x14ac:dyDescent="0.25">
      <c r="A27" s="2" t="s">
        <v>34</v>
      </c>
      <c r="B27" s="35">
        <f>$B$19</f>
        <v>3.6440235599999999</v>
      </c>
      <c r="C27" s="36">
        <f t="shared" ref="C27:Y27" si="7">$B$19</f>
        <v>3.6440235599999999</v>
      </c>
      <c r="D27" s="36">
        <f t="shared" si="7"/>
        <v>3.6440235599999999</v>
      </c>
      <c r="E27" s="36">
        <f t="shared" si="7"/>
        <v>3.6440235599999999</v>
      </c>
      <c r="F27" s="36">
        <f t="shared" si="7"/>
        <v>3.6440235599999999</v>
      </c>
      <c r="G27" s="36">
        <f t="shared" si="7"/>
        <v>3.6440235599999999</v>
      </c>
      <c r="H27" s="36">
        <f t="shared" si="7"/>
        <v>3.6440235599999999</v>
      </c>
      <c r="I27" s="36">
        <f t="shared" si="7"/>
        <v>3.6440235599999999</v>
      </c>
      <c r="J27" s="36">
        <f t="shared" si="7"/>
        <v>3.6440235599999999</v>
      </c>
      <c r="K27" s="36">
        <f t="shared" si="7"/>
        <v>3.6440235599999999</v>
      </c>
      <c r="L27" s="36">
        <f t="shared" si="7"/>
        <v>3.6440235599999999</v>
      </c>
      <c r="M27" s="36">
        <f t="shared" si="7"/>
        <v>3.6440235599999999</v>
      </c>
      <c r="N27" s="36">
        <f t="shared" si="7"/>
        <v>3.6440235599999999</v>
      </c>
      <c r="O27" s="36">
        <f t="shared" si="7"/>
        <v>3.6440235599999999</v>
      </c>
      <c r="P27" s="36">
        <f t="shared" si="7"/>
        <v>3.6440235599999999</v>
      </c>
      <c r="Q27" s="36">
        <f t="shared" si="7"/>
        <v>3.6440235599999999</v>
      </c>
      <c r="R27" s="36">
        <f t="shared" si="7"/>
        <v>3.6440235599999999</v>
      </c>
      <c r="S27" s="36">
        <f t="shared" si="7"/>
        <v>3.6440235599999999</v>
      </c>
      <c r="T27" s="36">
        <f t="shared" si="7"/>
        <v>3.6440235599999999</v>
      </c>
      <c r="U27" s="36">
        <f t="shared" si="7"/>
        <v>3.6440235599999999</v>
      </c>
      <c r="V27" s="36">
        <f t="shared" si="7"/>
        <v>3.6440235599999999</v>
      </c>
      <c r="W27" s="36">
        <f t="shared" si="7"/>
        <v>3.6440235599999999</v>
      </c>
      <c r="X27" s="36">
        <f t="shared" si="7"/>
        <v>3.6440235599999999</v>
      </c>
      <c r="Y27" s="37">
        <f t="shared" si="7"/>
        <v>3.6440235599999999</v>
      </c>
    </row>
    <row r="28" spans="1:25" ht="20.25" customHeight="1" thickBot="1" x14ac:dyDescent="0.25">
      <c r="A28" s="10">
        <v>4</v>
      </c>
      <c r="B28" s="28">
        <f t="shared" ref="B28:Y28" si="8">SUM(B29:B31)</f>
        <v>976.05485130000011</v>
      </c>
      <c r="C28" s="28">
        <f t="shared" si="8"/>
        <v>1026.2218184600001</v>
      </c>
      <c r="D28" s="28">
        <f t="shared" si="8"/>
        <v>1050.5461549300001</v>
      </c>
      <c r="E28" s="28">
        <f t="shared" si="8"/>
        <v>1086.7195302</v>
      </c>
      <c r="F28" s="28">
        <f t="shared" si="8"/>
        <v>1096.6640208700001</v>
      </c>
      <c r="G28" s="28">
        <f t="shared" si="8"/>
        <v>1092.11458924</v>
      </c>
      <c r="H28" s="28">
        <f t="shared" si="8"/>
        <v>1069.5650176300001</v>
      </c>
      <c r="I28" s="28">
        <f t="shared" si="8"/>
        <v>1027.5265143000001</v>
      </c>
      <c r="J28" s="28">
        <f t="shared" si="8"/>
        <v>948.34190028000012</v>
      </c>
      <c r="K28" s="28">
        <f t="shared" si="8"/>
        <v>916.10335218000012</v>
      </c>
      <c r="L28" s="28">
        <f t="shared" si="8"/>
        <v>888.67377035000004</v>
      </c>
      <c r="M28" s="28">
        <f t="shared" si="8"/>
        <v>900.51167189000012</v>
      </c>
      <c r="N28" s="28">
        <f t="shared" si="8"/>
        <v>926.49648658000012</v>
      </c>
      <c r="O28" s="28">
        <f t="shared" si="8"/>
        <v>935.79951467000012</v>
      </c>
      <c r="P28" s="28">
        <f t="shared" si="8"/>
        <v>943.26915501000008</v>
      </c>
      <c r="Q28" s="28">
        <f t="shared" si="8"/>
        <v>950.0008555600001</v>
      </c>
      <c r="R28" s="28">
        <f t="shared" si="8"/>
        <v>940.13664068000014</v>
      </c>
      <c r="S28" s="28">
        <f t="shared" si="8"/>
        <v>933.56679828000006</v>
      </c>
      <c r="T28" s="28">
        <f t="shared" si="8"/>
        <v>918.85299806000012</v>
      </c>
      <c r="U28" s="28">
        <f t="shared" si="8"/>
        <v>904.01259016000006</v>
      </c>
      <c r="V28" s="28">
        <f t="shared" si="8"/>
        <v>870.56802350000009</v>
      </c>
      <c r="W28" s="28">
        <f t="shared" si="8"/>
        <v>880.08971724000014</v>
      </c>
      <c r="X28" s="28">
        <f t="shared" si="8"/>
        <v>899.96395840000014</v>
      </c>
      <c r="Y28" s="28">
        <f t="shared" si="8"/>
        <v>944.63212819000012</v>
      </c>
    </row>
    <row r="29" spans="1:25" ht="51.75" customHeight="1" outlineLevel="1" x14ac:dyDescent="0.2">
      <c r="A29" s="2" t="s">
        <v>41</v>
      </c>
      <c r="B29" s="29">
        <f t="array" ref="B29:Y29">TRANSPOSE([2]Лист1!$D$111:$D$134)</f>
        <v>761.08082774000002</v>
      </c>
      <c r="C29" s="30">
        <v>811.24779490000003</v>
      </c>
      <c r="D29" s="30">
        <v>835.57213136999997</v>
      </c>
      <c r="E29" s="30">
        <v>871.74550664000003</v>
      </c>
      <c r="F29" s="30">
        <v>881.68999730999997</v>
      </c>
      <c r="G29" s="30">
        <v>877.14056568000001</v>
      </c>
      <c r="H29" s="30">
        <v>854.59099406999997</v>
      </c>
      <c r="I29" s="30">
        <v>812.55249074000005</v>
      </c>
      <c r="J29" s="30">
        <v>733.36787672000003</v>
      </c>
      <c r="K29" s="30">
        <v>701.12932862000002</v>
      </c>
      <c r="L29" s="30">
        <v>673.69974678999995</v>
      </c>
      <c r="M29" s="30">
        <v>685.53764833000002</v>
      </c>
      <c r="N29" s="30">
        <v>711.52246302000003</v>
      </c>
      <c r="O29" s="30">
        <v>720.82549111000003</v>
      </c>
      <c r="P29" s="30">
        <v>728.29513144999999</v>
      </c>
      <c r="Q29" s="30">
        <v>735.02683200000001</v>
      </c>
      <c r="R29" s="30">
        <v>725.16261712000005</v>
      </c>
      <c r="S29" s="30">
        <v>718.59277471999997</v>
      </c>
      <c r="T29" s="30">
        <v>703.87897450000003</v>
      </c>
      <c r="U29" s="30">
        <v>689.03856659999997</v>
      </c>
      <c r="V29" s="30">
        <v>655.59399994</v>
      </c>
      <c r="W29" s="30">
        <v>665.11569368000005</v>
      </c>
      <c r="X29" s="30">
        <v>684.98993484000005</v>
      </c>
      <c r="Y29" s="31">
        <v>729.65810463000003</v>
      </c>
    </row>
    <row r="30" spans="1:25" ht="15" customHeight="1" outlineLevel="1" x14ac:dyDescent="0.2">
      <c r="A30" s="2" t="s">
        <v>32</v>
      </c>
      <c r="B30" s="32">
        <f>$B$18</f>
        <v>211.33</v>
      </c>
      <c r="C30" s="33">
        <f t="shared" ref="C30:Y30" si="9">$B$18</f>
        <v>211.33</v>
      </c>
      <c r="D30" s="33">
        <f t="shared" si="9"/>
        <v>211.33</v>
      </c>
      <c r="E30" s="33">
        <f t="shared" si="9"/>
        <v>211.33</v>
      </c>
      <c r="F30" s="33">
        <f t="shared" si="9"/>
        <v>211.33</v>
      </c>
      <c r="G30" s="33">
        <f t="shared" si="9"/>
        <v>211.33</v>
      </c>
      <c r="H30" s="33">
        <f t="shared" si="9"/>
        <v>211.33</v>
      </c>
      <c r="I30" s="33">
        <f t="shared" si="9"/>
        <v>211.33</v>
      </c>
      <c r="J30" s="33">
        <f t="shared" si="9"/>
        <v>211.33</v>
      </c>
      <c r="K30" s="33">
        <f t="shared" si="9"/>
        <v>211.33</v>
      </c>
      <c r="L30" s="33">
        <f t="shared" si="9"/>
        <v>211.33</v>
      </c>
      <c r="M30" s="33">
        <f t="shared" si="9"/>
        <v>211.33</v>
      </c>
      <c r="N30" s="33">
        <f t="shared" si="9"/>
        <v>211.33</v>
      </c>
      <c r="O30" s="33">
        <f t="shared" si="9"/>
        <v>211.33</v>
      </c>
      <c r="P30" s="33">
        <f t="shared" si="9"/>
        <v>211.33</v>
      </c>
      <c r="Q30" s="33">
        <f t="shared" si="9"/>
        <v>211.33</v>
      </c>
      <c r="R30" s="33">
        <f t="shared" si="9"/>
        <v>211.33</v>
      </c>
      <c r="S30" s="33">
        <f t="shared" si="9"/>
        <v>211.33</v>
      </c>
      <c r="T30" s="33">
        <f t="shared" si="9"/>
        <v>211.33</v>
      </c>
      <c r="U30" s="33">
        <f t="shared" si="9"/>
        <v>211.33</v>
      </c>
      <c r="V30" s="33">
        <f t="shared" si="9"/>
        <v>211.33</v>
      </c>
      <c r="W30" s="33">
        <f t="shared" si="9"/>
        <v>211.33</v>
      </c>
      <c r="X30" s="33">
        <f t="shared" si="9"/>
        <v>211.33</v>
      </c>
      <c r="Y30" s="34">
        <f t="shared" si="9"/>
        <v>211.33</v>
      </c>
    </row>
    <row r="31" spans="1:25" ht="15" customHeight="1" outlineLevel="1" thickBot="1" x14ac:dyDescent="0.25">
      <c r="A31" s="2" t="s">
        <v>34</v>
      </c>
      <c r="B31" s="35">
        <f>$B$19</f>
        <v>3.6440235599999999</v>
      </c>
      <c r="C31" s="36">
        <f t="shared" ref="C31:Y31" si="10">$B$19</f>
        <v>3.6440235599999999</v>
      </c>
      <c r="D31" s="36">
        <f t="shared" si="10"/>
        <v>3.6440235599999999</v>
      </c>
      <c r="E31" s="36">
        <f t="shared" si="10"/>
        <v>3.6440235599999999</v>
      </c>
      <c r="F31" s="36">
        <f t="shared" si="10"/>
        <v>3.6440235599999999</v>
      </c>
      <c r="G31" s="36">
        <f t="shared" si="10"/>
        <v>3.6440235599999999</v>
      </c>
      <c r="H31" s="36">
        <f t="shared" si="10"/>
        <v>3.6440235599999999</v>
      </c>
      <c r="I31" s="36">
        <f t="shared" si="10"/>
        <v>3.6440235599999999</v>
      </c>
      <c r="J31" s="36">
        <f t="shared" si="10"/>
        <v>3.6440235599999999</v>
      </c>
      <c r="K31" s="36">
        <f t="shared" si="10"/>
        <v>3.6440235599999999</v>
      </c>
      <c r="L31" s="36">
        <f t="shared" si="10"/>
        <v>3.6440235599999999</v>
      </c>
      <c r="M31" s="36">
        <f t="shared" si="10"/>
        <v>3.6440235599999999</v>
      </c>
      <c r="N31" s="36">
        <f t="shared" si="10"/>
        <v>3.6440235599999999</v>
      </c>
      <c r="O31" s="36">
        <f t="shared" si="10"/>
        <v>3.6440235599999999</v>
      </c>
      <c r="P31" s="36">
        <f t="shared" si="10"/>
        <v>3.6440235599999999</v>
      </c>
      <c r="Q31" s="36">
        <f t="shared" si="10"/>
        <v>3.6440235599999999</v>
      </c>
      <c r="R31" s="36">
        <f t="shared" si="10"/>
        <v>3.6440235599999999</v>
      </c>
      <c r="S31" s="36">
        <f t="shared" si="10"/>
        <v>3.6440235599999999</v>
      </c>
      <c r="T31" s="36">
        <f t="shared" si="10"/>
        <v>3.6440235599999999</v>
      </c>
      <c r="U31" s="36">
        <f t="shared" si="10"/>
        <v>3.6440235599999999</v>
      </c>
      <c r="V31" s="36">
        <f t="shared" si="10"/>
        <v>3.6440235599999999</v>
      </c>
      <c r="W31" s="36">
        <f t="shared" si="10"/>
        <v>3.6440235599999999</v>
      </c>
      <c r="X31" s="36">
        <f t="shared" si="10"/>
        <v>3.6440235599999999</v>
      </c>
      <c r="Y31" s="37">
        <f t="shared" si="10"/>
        <v>3.6440235599999999</v>
      </c>
    </row>
    <row r="32" spans="1:25" ht="20.25" customHeight="1" thickBot="1" x14ac:dyDescent="0.25">
      <c r="A32" s="10">
        <v>5</v>
      </c>
      <c r="B32" s="28">
        <f t="shared" ref="B32:Y32" si="11">SUM(B33:B35)</f>
        <v>1008.3984051200001</v>
      </c>
      <c r="C32" s="28">
        <f t="shared" si="11"/>
        <v>1073.0189020400001</v>
      </c>
      <c r="D32" s="28">
        <f t="shared" si="11"/>
        <v>1119.8366567800001</v>
      </c>
      <c r="E32" s="28">
        <f t="shared" si="11"/>
        <v>1127.43984166</v>
      </c>
      <c r="F32" s="28">
        <f t="shared" si="11"/>
        <v>1129.8652413500001</v>
      </c>
      <c r="G32" s="28">
        <f t="shared" si="11"/>
        <v>1116.05328392</v>
      </c>
      <c r="H32" s="28">
        <f t="shared" si="11"/>
        <v>1088.6836248100001</v>
      </c>
      <c r="I32" s="28">
        <f t="shared" si="11"/>
        <v>1003.7399030000001</v>
      </c>
      <c r="J32" s="28">
        <f t="shared" si="11"/>
        <v>970.92180794000012</v>
      </c>
      <c r="K32" s="28">
        <f t="shared" si="11"/>
        <v>925.86228526000014</v>
      </c>
      <c r="L32" s="28">
        <f t="shared" si="11"/>
        <v>916.50052158000005</v>
      </c>
      <c r="M32" s="28">
        <f t="shared" si="11"/>
        <v>929.18250180000007</v>
      </c>
      <c r="N32" s="28">
        <f t="shared" si="11"/>
        <v>958.59141912000007</v>
      </c>
      <c r="O32" s="28">
        <f t="shared" si="11"/>
        <v>973.47834436000005</v>
      </c>
      <c r="P32" s="28">
        <f t="shared" si="11"/>
        <v>972.56211715000006</v>
      </c>
      <c r="Q32" s="28">
        <f t="shared" si="11"/>
        <v>972.10972991000006</v>
      </c>
      <c r="R32" s="28">
        <f t="shared" si="11"/>
        <v>955.86676224000007</v>
      </c>
      <c r="S32" s="28">
        <f t="shared" si="11"/>
        <v>948.7647109400001</v>
      </c>
      <c r="T32" s="28">
        <f t="shared" si="11"/>
        <v>940.05183236000005</v>
      </c>
      <c r="U32" s="28">
        <f t="shared" si="11"/>
        <v>937.25436361000004</v>
      </c>
      <c r="V32" s="28">
        <f t="shared" si="11"/>
        <v>939.88591071000008</v>
      </c>
      <c r="W32" s="28">
        <f t="shared" si="11"/>
        <v>952.33817106000004</v>
      </c>
      <c r="X32" s="28">
        <f t="shared" si="11"/>
        <v>926.35656171000005</v>
      </c>
      <c r="Y32" s="28">
        <f t="shared" si="11"/>
        <v>967.75399443000015</v>
      </c>
    </row>
    <row r="33" spans="1:25" ht="51.75" customHeight="1" outlineLevel="1" x14ac:dyDescent="0.2">
      <c r="A33" s="2" t="s">
        <v>41</v>
      </c>
      <c r="B33" s="29">
        <f t="array" ref="B33:Y33">TRANSPOSE([2]Лист1!$D$135:$D$158)</f>
        <v>793.42438156000003</v>
      </c>
      <c r="C33" s="30">
        <v>858.04487847999997</v>
      </c>
      <c r="D33" s="30">
        <v>904.86263322000002</v>
      </c>
      <c r="E33" s="30">
        <v>912.46581809999998</v>
      </c>
      <c r="F33" s="30">
        <v>914.89121779000004</v>
      </c>
      <c r="G33" s="30">
        <v>901.07926036000003</v>
      </c>
      <c r="H33" s="30">
        <v>873.70960124999999</v>
      </c>
      <c r="I33" s="30">
        <v>788.76587944000005</v>
      </c>
      <c r="J33" s="30">
        <v>755.94778438000003</v>
      </c>
      <c r="K33" s="30">
        <v>710.88826170000004</v>
      </c>
      <c r="L33" s="30">
        <v>701.52649801999996</v>
      </c>
      <c r="M33" s="30">
        <v>714.20847823999998</v>
      </c>
      <c r="N33" s="30">
        <v>743.61739555999998</v>
      </c>
      <c r="O33" s="30">
        <v>758.50432079999996</v>
      </c>
      <c r="P33" s="30">
        <v>757.58809358999997</v>
      </c>
      <c r="Q33" s="30">
        <v>757.13570634999996</v>
      </c>
      <c r="R33" s="30">
        <v>740.89273867999998</v>
      </c>
      <c r="S33" s="30">
        <v>733.79068738000001</v>
      </c>
      <c r="T33" s="30">
        <v>725.07780879999996</v>
      </c>
      <c r="U33" s="30">
        <v>722.28034004999995</v>
      </c>
      <c r="V33" s="30">
        <v>724.91188714999998</v>
      </c>
      <c r="W33" s="30">
        <v>737.36414749999994</v>
      </c>
      <c r="X33" s="30">
        <v>711.38253814999996</v>
      </c>
      <c r="Y33" s="31">
        <v>752.77997087000006</v>
      </c>
    </row>
    <row r="34" spans="1:25" ht="15" customHeight="1" outlineLevel="1" x14ac:dyDescent="0.2">
      <c r="A34" s="2" t="s">
        <v>32</v>
      </c>
      <c r="B34" s="32">
        <f>$B$18</f>
        <v>211.33</v>
      </c>
      <c r="C34" s="33">
        <f t="shared" ref="C34:Y34" si="12">$B$18</f>
        <v>211.33</v>
      </c>
      <c r="D34" s="33">
        <f t="shared" si="12"/>
        <v>211.33</v>
      </c>
      <c r="E34" s="33">
        <f t="shared" si="12"/>
        <v>211.33</v>
      </c>
      <c r="F34" s="33">
        <f t="shared" si="12"/>
        <v>211.33</v>
      </c>
      <c r="G34" s="33">
        <f t="shared" si="12"/>
        <v>211.33</v>
      </c>
      <c r="H34" s="33">
        <f t="shared" si="12"/>
        <v>211.33</v>
      </c>
      <c r="I34" s="33">
        <f t="shared" si="12"/>
        <v>211.33</v>
      </c>
      <c r="J34" s="33">
        <f t="shared" si="12"/>
        <v>211.33</v>
      </c>
      <c r="K34" s="33">
        <f t="shared" si="12"/>
        <v>211.33</v>
      </c>
      <c r="L34" s="33">
        <f t="shared" si="12"/>
        <v>211.33</v>
      </c>
      <c r="M34" s="33">
        <f t="shared" si="12"/>
        <v>211.33</v>
      </c>
      <c r="N34" s="33">
        <f t="shared" si="12"/>
        <v>211.33</v>
      </c>
      <c r="O34" s="33">
        <f t="shared" si="12"/>
        <v>211.33</v>
      </c>
      <c r="P34" s="33">
        <f t="shared" si="12"/>
        <v>211.33</v>
      </c>
      <c r="Q34" s="33">
        <f t="shared" si="12"/>
        <v>211.33</v>
      </c>
      <c r="R34" s="33">
        <f t="shared" si="12"/>
        <v>211.33</v>
      </c>
      <c r="S34" s="33">
        <f t="shared" si="12"/>
        <v>211.33</v>
      </c>
      <c r="T34" s="33">
        <f t="shared" si="12"/>
        <v>211.33</v>
      </c>
      <c r="U34" s="33">
        <f t="shared" si="12"/>
        <v>211.33</v>
      </c>
      <c r="V34" s="33">
        <f t="shared" si="12"/>
        <v>211.33</v>
      </c>
      <c r="W34" s="33">
        <f t="shared" si="12"/>
        <v>211.33</v>
      </c>
      <c r="X34" s="33">
        <f t="shared" si="12"/>
        <v>211.33</v>
      </c>
      <c r="Y34" s="34">
        <f t="shared" si="12"/>
        <v>211.33</v>
      </c>
    </row>
    <row r="35" spans="1:25" ht="15" customHeight="1" outlineLevel="1" thickBot="1" x14ac:dyDescent="0.25">
      <c r="A35" s="2" t="s">
        <v>34</v>
      </c>
      <c r="B35" s="35">
        <f>$B$19</f>
        <v>3.6440235599999999</v>
      </c>
      <c r="C35" s="36">
        <f t="shared" ref="C35:Y35" si="13">$B$19</f>
        <v>3.6440235599999999</v>
      </c>
      <c r="D35" s="36">
        <f t="shared" si="13"/>
        <v>3.6440235599999999</v>
      </c>
      <c r="E35" s="36">
        <f t="shared" si="13"/>
        <v>3.6440235599999999</v>
      </c>
      <c r="F35" s="36">
        <f t="shared" si="13"/>
        <v>3.6440235599999999</v>
      </c>
      <c r="G35" s="36">
        <f t="shared" si="13"/>
        <v>3.6440235599999999</v>
      </c>
      <c r="H35" s="36">
        <f t="shared" si="13"/>
        <v>3.6440235599999999</v>
      </c>
      <c r="I35" s="36">
        <f t="shared" si="13"/>
        <v>3.6440235599999999</v>
      </c>
      <c r="J35" s="36">
        <f t="shared" si="13"/>
        <v>3.6440235599999999</v>
      </c>
      <c r="K35" s="36">
        <f t="shared" si="13"/>
        <v>3.6440235599999999</v>
      </c>
      <c r="L35" s="36">
        <f t="shared" si="13"/>
        <v>3.6440235599999999</v>
      </c>
      <c r="M35" s="36">
        <f t="shared" si="13"/>
        <v>3.6440235599999999</v>
      </c>
      <c r="N35" s="36">
        <f t="shared" si="13"/>
        <v>3.6440235599999999</v>
      </c>
      <c r="O35" s="36">
        <f t="shared" si="13"/>
        <v>3.6440235599999999</v>
      </c>
      <c r="P35" s="36">
        <f t="shared" si="13"/>
        <v>3.6440235599999999</v>
      </c>
      <c r="Q35" s="36">
        <f t="shared" si="13"/>
        <v>3.6440235599999999</v>
      </c>
      <c r="R35" s="36">
        <f t="shared" si="13"/>
        <v>3.6440235599999999</v>
      </c>
      <c r="S35" s="36">
        <f t="shared" si="13"/>
        <v>3.6440235599999999</v>
      </c>
      <c r="T35" s="36">
        <f t="shared" si="13"/>
        <v>3.6440235599999999</v>
      </c>
      <c r="U35" s="36">
        <f t="shared" si="13"/>
        <v>3.6440235599999999</v>
      </c>
      <c r="V35" s="36">
        <f t="shared" si="13"/>
        <v>3.6440235599999999</v>
      </c>
      <c r="W35" s="36">
        <f t="shared" si="13"/>
        <v>3.6440235599999999</v>
      </c>
      <c r="X35" s="36">
        <f t="shared" si="13"/>
        <v>3.6440235599999999</v>
      </c>
      <c r="Y35" s="37">
        <f t="shared" si="13"/>
        <v>3.6440235599999999</v>
      </c>
    </row>
    <row r="36" spans="1:25" ht="20.25" customHeight="1" thickBot="1" x14ac:dyDescent="0.25">
      <c r="A36" s="10">
        <v>6</v>
      </c>
      <c r="B36" s="28">
        <f t="shared" ref="B36:Y36" si="14">SUM(B37:B39)</f>
        <v>1011.7757552700001</v>
      </c>
      <c r="C36" s="28">
        <f t="shared" si="14"/>
        <v>1090.8538386800001</v>
      </c>
      <c r="D36" s="28">
        <f t="shared" si="14"/>
        <v>1139.6738808</v>
      </c>
      <c r="E36" s="28">
        <f t="shared" si="14"/>
        <v>1154.2949925200001</v>
      </c>
      <c r="F36" s="28">
        <f t="shared" si="14"/>
        <v>1153.9238076399999</v>
      </c>
      <c r="G36" s="28">
        <f t="shared" si="14"/>
        <v>1130.52951297</v>
      </c>
      <c r="H36" s="28">
        <f t="shared" si="14"/>
        <v>1087.6785654800001</v>
      </c>
      <c r="I36" s="28">
        <f t="shared" si="14"/>
        <v>1040.0823822300001</v>
      </c>
      <c r="J36" s="28">
        <f t="shared" si="14"/>
        <v>973.84955963000004</v>
      </c>
      <c r="K36" s="28">
        <f t="shared" si="14"/>
        <v>916.42775713000015</v>
      </c>
      <c r="L36" s="28">
        <f t="shared" si="14"/>
        <v>905.99237934000007</v>
      </c>
      <c r="M36" s="28">
        <f t="shared" si="14"/>
        <v>939.21686663000014</v>
      </c>
      <c r="N36" s="28">
        <f t="shared" si="14"/>
        <v>1005.0312273400001</v>
      </c>
      <c r="O36" s="28">
        <f t="shared" si="14"/>
        <v>1007.2083808100001</v>
      </c>
      <c r="P36" s="28">
        <f t="shared" si="14"/>
        <v>1011.9664178300001</v>
      </c>
      <c r="Q36" s="28">
        <f t="shared" si="14"/>
        <v>1019.9707754100001</v>
      </c>
      <c r="R36" s="28">
        <f t="shared" si="14"/>
        <v>1015.9513636400001</v>
      </c>
      <c r="S36" s="28">
        <f t="shared" si="14"/>
        <v>996.61986761000014</v>
      </c>
      <c r="T36" s="28">
        <f t="shared" si="14"/>
        <v>990.19763081000008</v>
      </c>
      <c r="U36" s="28">
        <f t="shared" si="14"/>
        <v>949.18121612000004</v>
      </c>
      <c r="V36" s="28">
        <f t="shared" si="14"/>
        <v>938.46049614000015</v>
      </c>
      <c r="W36" s="28">
        <f t="shared" si="14"/>
        <v>947.50761894000004</v>
      </c>
      <c r="X36" s="28">
        <f t="shared" si="14"/>
        <v>1010.2775114600001</v>
      </c>
      <c r="Y36" s="28">
        <f t="shared" si="14"/>
        <v>1121.32978106</v>
      </c>
    </row>
    <row r="37" spans="1:25" ht="51.75" customHeight="1" outlineLevel="1" x14ac:dyDescent="0.2">
      <c r="A37" s="2" t="s">
        <v>41</v>
      </c>
      <c r="B37" s="29">
        <f t="array" ref="B37:Y37">TRANSPOSE([2]Лист1!$D$159:$D$182)</f>
        <v>796.80173171000001</v>
      </c>
      <c r="C37" s="30">
        <v>875.87981511999999</v>
      </c>
      <c r="D37" s="30">
        <v>924.69985724000003</v>
      </c>
      <c r="E37" s="30">
        <v>939.32096895999996</v>
      </c>
      <c r="F37" s="30">
        <v>938.94978407999997</v>
      </c>
      <c r="G37" s="30">
        <v>915.55548940999995</v>
      </c>
      <c r="H37" s="30">
        <v>872.70454192</v>
      </c>
      <c r="I37" s="30">
        <v>825.10835867000003</v>
      </c>
      <c r="J37" s="30">
        <v>758.87553606999995</v>
      </c>
      <c r="K37" s="30">
        <v>701.45373357000005</v>
      </c>
      <c r="L37" s="30">
        <v>691.01835577999998</v>
      </c>
      <c r="M37" s="30">
        <v>724.24284307000005</v>
      </c>
      <c r="N37" s="30">
        <v>790.05720378000001</v>
      </c>
      <c r="O37" s="30">
        <v>792.23435725000002</v>
      </c>
      <c r="P37" s="30">
        <v>796.99239426999998</v>
      </c>
      <c r="Q37" s="30">
        <v>804.99675185000001</v>
      </c>
      <c r="R37" s="30">
        <v>800.97734007999998</v>
      </c>
      <c r="S37" s="30">
        <v>781.64584405000005</v>
      </c>
      <c r="T37" s="30">
        <v>775.22360724999999</v>
      </c>
      <c r="U37" s="30">
        <v>734.20719255999995</v>
      </c>
      <c r="V37" s="30">
        <v>723.48647258000005</v>
      </c>
      <c r="W37" s="30">
        <v>732.53359537999995</v>
      </c>
      <c r="X37" s="30">
        <v>795.30348790000005</v>
      </c>
      <c r="Y37" s="31">
        <v>906.35575749999998</v>
      </c>
    </row>
    <row r="38" spans="1:25" ht="15" customHeight="1" outlineLevel="1" x14ac:dyDescent="0.2">
      <c r="A38" s="2" t="s">
        <v>32</v>
      </c>
      <c r="B38" s="32">
        <f>$B$18</f>
        <v>211.33</v>
      </c>
      <c r="C38" s="33">
        <f t="shared" ref="C38:Y38" si="15">$B$18</f>
        <v>211.33</v>
      </c>
      <c r="D38" s="33">
        <f t="shared" si="15"/>
        <v>211.33</v>
      </c>
      <c r="E38" s="33">
        <f t="shared" si="15"/>
        <v>211.33</v>
      </c>
      <c r="F38" s="33">
        <f t="shared" si="15"/>
        <v>211.33</v>
      </c>
      <c r="G38" s="33">
        <f t="shared" si="15"/>
        <v>211.33</v>
      </c>
      <c r="H38" s="33">
        <f t="shared" si="15"/>
        <v>211.33</v>
      </c>
      <c r="I38" s="33">
        <f t="shared" si="15"/>
        <v>211.33</v>
      </c>
      <c r="J38" s="33">
        <f t="shared" si="15"/>
        <v>211.33</v>
      </c>
      <c r="K38" s="33">
        <f t="shared" si="15"/>
        <v>211.33</v>
      </c>
      <c r="L38" s="33">
        <f t="shared" si="15"/>
        <v>211.33</v>
      </c>
      <c r="M38" s="33">
        <f t="shared" si="15"/>
        <v>211.33</v>
      </c>
      <c r="N38" s="33">
        <f t="shared" si="15"/>
        <v>211.33</v>
      </c>
      <c r="O38" s="33">
        <f t="shared" si="15"/>
        <v>211.33</v>
      </c>
      <c r="P38" s="33">
        <f t="shared" si="15"/>
        <v>211.33</v>
      </c>
      <c r="Q38" s="33">
        <f t="shared" si="15"/>
        <v>211.33</v>
      </c>
      <c r="R38" s="33">
        <f t="shared" si="15"/>
        <v>211.33</v>
      </c>
      <c r="S38" s="33">
        <f t="shared" si="15"/>
        <v>211.33</v>
      </c>
      <c r="T38" s="33">
        <f t="shared" si="15"/>
        <v>211.33</v>
      </c>
      <c r="U38" s="33">
        <f t="shared" si="15"/>
        <v>211.33</v>
      </c>
      <c r="V38" s="33">
        <f t="shared" si="15"/>
        <v>211.33</v>
      </c>
      <c r="W38" s="33">
        <f t="shared" si="15"/>
        <v>211.33</v>
      </c>
      <c r="X38" s="33">
        <f t="shared" si="15"/>
        <v>211.33</v>
      </c>
      <c r="Y38" s="34">
        <f t="shared" si="15"/>
        <v>211.33</v>
      </c>
    </row>
    <row r="39" spans="1:25" ht="15" customHeight="1" outlineLevel="1" thickBot="1" x14ac:dyDescent="0.25">
      <c r="A39" s="2" t="s">
        <v>34</v>
      </c>
      <c r="B39" s="35">
        <f>$B$19</f>
        <v>3.6440235599999999</v>
      </c>
      <c r="C39" s="36">
        <f t="shared" ref="C39:Y39" si="16">$B$19</f>
        <v>3.6440235599999999</v>
      </c>
      <c r="D39" s="36">
        <f t="shared" si="16"/>
        <v>3.6440235599999999</v>
      </c>
      <c r="E39" s="36">
        <f t="shared" si="16"/>
        <v>3.6440235599999999</v>
      </c>
      <c r="F39" s="36">
        <f t="shared" si="16"/>
        <v>3.6440235599999999</v>
      </c>
      <c r="G39" s="36">
        <f t="shared" si="16"/>
        <v>3.6440235599999999</v>
      </c>
      <c r="H39" s="36">
        <f t="shared" si="16"/>
        <v>3.6440235599999999</v>
      </c>
      <c r="I39" s="36">
        <f t="shared" si="16"/>
        <v>3.6440235599999999</v>
      </c>
      <c r="J39" s="36">
        <f t="shared" si="16"/>
        <v>3.6440235599999999</v>
      </c>
      <c r="K39" s="36">
        <f t="shared" si="16"/>
        <v>3.6440235599999999</v>
      </c>
      <c r="L39" s="36">
        <f t="shared" si="16"/>
        <v>3.6440235599999999</v>
      </c>
      <c r="M39" s="36">
        <f t="shared" si="16"/>
        <v>3.6440235599999999</v>
      </c>
      <c r="N39" s="36">
        <f t="shared" si="16"/>
        <v>3.6440235599999999</v>
      </c>
      <c r="O39" s="36">
        <f t="shared" si="16"/>
        <v>3.6440235599999999</v>
      </c>
      <c r="P39" s="36">
        <f t="shared" si="16"/>
        <v>3.6440235599999999</v>
      </c>
      <c r="Q39" s="36">
        <f t="shared" si="16"/>
        <v>3.6440235599999999</v>
      </c>
      <c r="R39" s="36">
        <f t="shared" si="16"/>
        <v>3.6440235599999999</v>
      </c>
      <c r="S39" s="36">
        <f t="shared" si="16"/>
        <v>3.6440235599999999</v>
      </c>
      <c r="T39" s="36">
        <f t="shared" si="16"/>
        <v>3.6440235599999999</v>
      </c>
      <c r="U39" s="36">
        <f t="shared" si="16"/>
        <v>3.6440235599999999</v>
      </c>
      <c r="V39" s="36">
        <f t="shared" si="16"/>
        <v>3.6440235599999999</v>
      </c>
      <c r="W39" s="36">
        <f t="shared" si="16"/>
        <v>3.6440235599999999</v>
      </c>
      <c r="X39" s="36">
        <f t="shared" si="16"/>
        <v>3.6440235599999999</v>
      </c>
      <c r="Y39" s="37">
        <f t="shared" si="16"/>
        <v>3.6440235599999999</v>
      </c>
    </row>
    <row r="40" spans="1:25" ht="20.25" customHeight="1" thickBot="1" x14ac:dyDescent="0.25">
      <c r="A40" s="10">
        <v>7</v>
      </c>
      <c r="B40" s="28">
        <f t="shared" ref="B40:Y40" si="17">SUM(B41:B43)</f>
        <v>1056.89382116</v>
      </c>
      <c r="C40" s="28">
        <f t="shared" si="17"/>
        <v>1122.4427695900001</v>
      </c>
      <c r="D40" s="28">
        <f t="shared" si="17"/>
        <v>1170.4530896900001</v>
      </c>
      <c r="E40" s="28">
        <f t="shared" si="17"/>
        <v>1164.2132961500001</v>
      </c>
      <c r="F40" s="28">
        <f t="shared" si="17"/>
        <v>1175.5894134499999</v>
      </c>
      <c r="G40" s="28">
        <f t="shared" si="17"/>
        <v>1165.5778785800001</v>
      </c>
      <c r="H40" s="28">
        <f t="shared" si="17"/>
        <v>1128.2638253</v>
      </c>
      <c r="I40" s="28">
        <f t="shared" si="17"/>
        <v>1048.5480472199999</v>
      </c>
      <c r="J40" s="28">
        <f t="shared" si="17"/>
        <v>976.12383022000006</v>
      </c>
      <c r="K40" s="28">
        <f t="shared" si="17"/>
        <v>957.54533532000005</v>
      </c>
      <c r="L40" s="28">
        <f t="shared" si="17"/>
        <v>964.68611346000012</v>
      </c>
      <c r="M40" s="28">
        <f t="shared" si="17"/>
        <v>993.64866837000011</v>
      </c>
      <c r="N40" s="28">
        <f t="shared" si="17"/>
        <v>1006.6200067700001</v>
      </c>
      <c r="O40" s="28">
        <f t="shared" si="17"/>
        <v>1016.9889695700001</v>
      </c>
      <c r="P40" s="28">
        <f t="shared" si="17"/>
        <v>1021.9154739100001</v>
      </c>
      <c r="Q40" s="28">
        <f t="shared" si="17"/>
        <v>1037.73973243</v>
      </c>
      <c r="R40" s="28">
        <f t="shared" si="17"/>
        <v>1032.9775410500001</v>
      </c>
      <c r="S40" s="28">
        <f t="shared" si="17"/>
        <v>1007.1934911700001</v>
      </c>
      <c r="T40" s="28">
        <f t="shared" si="17"/>
        <v>965.41438042000004</v>
      </c>
      <c r="U40" s="28">
        <f t="shared" si="17"/>
        <v>955.3048436900001</v>
      </c>
      <c r="V40" s="28">
        <f t="shared" si="17"/>
        <v>952.14929437000012</v>
      </c>
      <c r="W40" s="28">
        <f t="shared" si="17"/>
        <v>942.69507360000011</v>
      </c>
      <c r="X40" s="28">
        <f t="shared" si="17"/>
        <v>941.33149892000006</v>
      </c>
      <c r="Y40" s="28">
        <f t="shared" si="17"/>
        <v>930.17909058000009</v>
      </c>
    </row>
    <row r="41" spans="1:25" ht="51.75" customHeight="1" outlineLevel="1" x14ac:dyDescent="0.2">
      <c r="A41" s="2" t="s">
        <v>41</v>
      </c>
      <c r="B41" s="29">
        <f t="array" ref="B41:Y41">TRANSPOSE([2]Лист1!$D$183:$D$206)</f>
        <v>841.91979760000004</v>
      </c>
      <c r="C41" s="30">
        <v>907.46874603000003</v>
      </c>
      <c r="D41" s="30">
        <v>955.47906612999998</v>
      </c>
      <c r="E41" s="30">
        <v>949.23927259000004</v>
      </c>
      <c r="F41" s="30">
        <v>960.61538988999996</v>
      </c>
      <c r="G41" s="30">
        <v>950.60385501999997</v>
      </c>
      <c r="H41" s="30">
        <v>913.28980174000003</v>
      </c>
      <c r="I41" s="30">
        <v>833.57402365999997</v>
      </c>
      <c r="J41" s="30">
        <v>761.14980665999997</v>
      </c>
      <c r="K41" s="30">
        <v>742.57131175999996</v>
      </c>
      <c r="L41" s="30">
        <v>749.71208990000002</v>
      </c>
      <c r="M41" s="30">
        <v>778.67464481000002</v>
      </c>
      <c r="N41" s="30">
        <v>791.64598321000005</v>
      </c>
      <c r="O41" s="30">
        <v>802.01494601000002</v>
      </c>
      <c r="P41" s="30">
        <v>806.94145034999997</v>
      </c>
      <c r="Q41" s="30">
        <v>822.76570887000003</v>
      </c>
      <c r="R41" s="30">
        <v>818.00351749000004</v>
      </c>
      <c r="S41" s="30">
        <v>792.21946761000004</v>
      </c>
      <c r="T41" s="30">
        <v>750.44035685999995</v>
      </c>
      <c r="U41" s="30">
        <v>740.33082013000001</v>
      </c>
      <c r="V41" s="30">
        <v>737.17527081000003</v>
      </c>
      <c r="W41" s="30">
        <v>727.72105004000002</v>
      </c>
      <c r="X41" s="30">
        <v>726.35747535999997</v>
      </c>
      <c r="Y41" s="31">
        <v>715.20506702</v>
      </c>
    </row>
    <row r="42" spans="1:25" ht="15" customHeight="1" outlineLevel="1" x14ac:dyDescent="0.2">
      <c r="A42" s="2" t="s">
        <v>32</v>
      </c>
      <c r="B42" s="32">
        <f>$B$18</f>
        <v>211.33</v>
      </c>
      <c r="C42" s="33">
        <f t="shared" ref="C42:Y42" si="18">$B$18</f>
        <v>211.33</v>
      </c>
      <c r="D42" s="33">
        <f t="shared" si="18"/>
        <v>211.33</v>
      </c>
      <c r="E42" s="33">
        <f t="shared" si="18"/>
        <v>211.33</v>
      </c>
      <c r="F42" s="33">
        <f t="shared" si="18"/>
        <v>211.33</v>
      </c>
      <c r="G42" s="33">
        <f t="shared" si="18"/>
        <v>211.33</v>
      </c>
      <c r="H42" s="33">
        <f t="shared" si="18"/>
        <v>211.33</v>
      </c>
      <c r="I42" s="33">
        <f t="shared" si="18"/>
        <v>211.33</v>
      </c>
      <c r="J42" s="33">
        <f t="shared" si="18"/>
        <v>211.33</v>
      </c>
      <c r="K42" s="33">
        <f t="shared" si="18"/>
        <v>211.33</v>
      </c>
      <c r="L42" s="33">
        <f t="shared" si="18"/>
        <v>211.33</v>
      </c>
      <c r="M42" s="33">
        <f t="shared" si="18"/>
        <v>211.33</v>
      </c>
      <c r="N42" s="33">
        <f t="shared" si="18"/>
        <v>211.33</v>
      </c>
      <c r="O42" s="33">
        <f t="shared" si="18"/>
        <v>211.33</v>
      </c>
      <c r="P42" s="33">
        <f t="shared" si="18"/>
        <v>211.33</v>
      </c>
      <c r="Q42" s="33">
        <f t="shared" si="18"/>
        <v>211.33</v>
      </c>
      <c r="R42" s="33">
        <f t="shared" si="18"/>
        <v>211.33</v>
      </c>
      <c r="S42" s="33">
        <f t="shared" si="18"/>
        <v>211.33</v>
      </c>
      <c r="T42" s="33">
        <f t="shared" si="18"/>
        <v>211.33</v>
      </c>
      <c r="U42" s="33">
        <f t="shared" si="18"/>
        <v>211.33</v>
      </c>
      <c r="V42" s="33">
        <f t="shared" si="18"/>
        <v>211.33</v>
      </c>
      <c r="W42" s="33">
        <f t="shared" si="18"/>
        <v>211.33</v>
      </c>
      <c r="X42" s="33">
        <f t="shared" si="18"/>
        <v>211.33</v>
      </c>
      <c r="Y42" s="34">
        <f t="shared" si="18"/>
        <v>211.33</v>
      </c>
    </row>
    <row r="43" spans="1:25" ht="15" customHeight="1" outlineLevel="1" thickBot="1" x14ac:dyDescent="0.25">
      <c r="A43" s="2" t="s">
        <v>34</v>
      </c>
      <c r="B43" s="35">
        <f>$B$19</f>
        <v>3.6440235599999999</v>
      </c>
      <c r="C43" s="36">
        <f t="shared" ref="C43:Y43" si="19">$B$19</f>
        <v>3.6440235599999999</v>
      </c>
      <c r="D43" s="36">
        <f t="shared" si="19"/>
        <v>3.6440235599999999</v>
      </c>
      <c r="E43" s="36">
        <f t="shared" si="19"/>
        <v>3.6440235599999999</v>
      </c>
      <c r="F43" s="36">
        <f t="shared" si="19"/>
        <v>3.6440235599999999</v>
      </c>
      <c r="G43" s="36">
        <f t="shared" si="19"/>
        <v>3.6440235599999999</v>
      </c>
      <c r="H43" s="36">
        <f t="shared" si="19"/>
        <v>3.6440235599999999</v>
      </c>
      <c r="I43" s="36">
        <f t="shared" si="19"/>
        <v>3.6440235599999999</v>
      </c>
      <c r="J43" s="36">
        <f t="shared" si="19"/>
        <v>3.6440235599999999</v>
      </c>
      <c r="K43" s="36">
        <f t="shared" si="19"/>
        <v>3.6440235599999999</v>
      </c>
      <c r="L43" s="36">
        <f t="shared" si="19"/>
        <v>3.6440235599999999</v>
      </c>
      <c r="M43" s="36">
        <f t="shared" si="19"/>
        <v>3.6440235599999999</v>
      </c>
      <c r="N43" s="36">
        <f t="shared" si="19"/>
        <v>3.6440235599999999</v>
      </c>
      <c r="O43" s="36">
        <f t="shared" si="19"/>
        <v>3.6440235599999999</v>
      </c>
      <c r="P43" s="36">
        <f t="shared" si="19"/>
        <v>3.6440235599999999</v>
      </c>
      <c r="Q43" s="36">
        <f t="shared" si="19"/>
        <v>3.6440235599999999</v>
      </c>
      <c r="R43" s="36">
        <f t="shared" si="19"/>
        <v>3.6440235599999999</v>
      </c>
      <c r="S43" s="36">
        <f t="shared" si="19"/>
        <v>3.6440235599999999</v>
      </c>
      <c r="T43" s="36">
        <f t="shared" si="19"/>
        <v>3.6440235599999999</v>
      </c>
      <c r="U43" s="36">
        <f t="shared" si="19"/>
        <v>3.6440235599999999</v>
      </c>
      <c r="V43" s="36">
        <f t="shared" si="19"/>
        <v>3.6440235599999999</v>
      </c>
      <c r="W43" s="36">
        <f t="shared" si="19"/>
        <v>3.6440235599999999</v>
      </c>
      <c r="X43" s="36">
        <f t="shared" si="19"/>
        <v>3.6440235599999999</v>
      </c>
      <c r="Y43" s="37">
        <f t="shared" si="19"/>
        <v>3.6440235599999999</v>
      </c>
    </row>
    <row r="44" spans="1:25" ht="20.25" customHeight="1" thickBot="1" x14ac:dyDescent="0.25">
      <c r="A44" s="10">
        <v>8</v>
      </c>
      <c r="B44" s="28">
        <f t="shared" ref="B44:Y44" si="20">SUM(B45:B47)</f>
        <v>1007.95650678</v>
      </c>
      <c r="C44" s="28">
        <f t="shared" si="20"/>
        <v>1102.7113297000001</v>
      </c>
      <c r="D44" s="28">
        <f t="shared" si="20"/>
        <v>1144.0169387000001</v>
      </c>
      <c r="E44" s="28">
        <f t="shared" si="20"/>
        <v>1163.37537344</v>
      </c>
      <c r="F44" s="28">
        <f t="shared" si="20"/>
        <v>1157.9456264200001</v>
      </c>
      <c r="G44" s="28">
        <f t="shared" si="20"/>
        <v>1148.97347304</v>
      </c>
      <c r="H44" s="28">
        <f t="shared" si="20"/>
        <v>1114.38402243</v>
      </c>
      <c r="I44" s="28">
        <f t="shared" si="20"/>
        <v>1062.7898912600001</v>
      </c>
      <c r="J44" s="28">
        <f t="shared" si="20"/>
        <v>1004.3662390200001</v>
      </c>
      <c r="K44" s="28">
        <f t="shared" si="20"/>
        <v>969.28210058000013</v>
      </c>
      <c r="L44" s="28">
        <f t="shared" si="20"/>
        <v>972.59839875000011</v>
      </c>
      <c r="M44" s="28">
        <f t="shared" si="20"/>
        <v>990.43899613000008</v>
      </c>
      <c r="N44" s="28">
        <f t="shared" si="20"/>
        <v>1017.2472661200001</v>
      </c>
      <c r="O44" s="28">
        <f t="shared" si="20"/>
        <v>1030.3140809000001</v>
      </c>
      <c r="P44" s="28">
        <f t="shared" si="20"/>
        <v>1058.0931335299999</v>
      </c>
      <c r="Q44" s="28">
        <f t="shared" si="20"/>
        <v>1020.8771085200001</v>
      </c>
      <c r="R44" s="28">
        <f t="shared" si="20"/>
        <v>1016.5959439000001</v>
      </c>
      <c r="S44" s="28">
        <f t="shared" si="20"/>
        <v>996.2812271900001</v>
      </c>
      <c r="T44" s="28">
        <f t="shared" si="20"/>
        <v>964.12677567000014</v>
      </c>
      <c r="U44" s="28">
        <f t="shared" si="20"/>
        <v>941.74889649000011</v>
      </c>
      <c r="V44" s="28">
        <f t="shared" si="20"/>
        <v>940.93711073000009</v>
      </c>
      <c r="W44" s="28">
        <f t="shared" si="20"/>
        <v>942.43326839000008</v>
      </c>
      <c r="X44" s="28">
        <f t="shared" si="20"/>
        <v>949.15472192000004</v>
      </c>
      <c r="Y44" s="28">
        <f t="shared" si="20"/>
        <v>1000.27324695</v>
      </c>
    </row>
    <row r="45" spans="1:25" ht="51.75" customHeight="1" outlineLevel="1" x14ac:dyDescent="0.2">
      <c r="A45" s="2" t="s">
        <v>41</v>
      </c>
      <c r="B45" s="29">
        <f t="array" ref="B45:Y45">TRANSPOSE([2]Лист1!$D$207:$D$230)</f>
        <v>792.98248321999995</v>
      </c>
      <c r="C45" s="30">
        <v>887.73730613999999</v>
      </c>
      <c r="D45" s="30">
        <v>929.04291513999999</v>
      </c>
      <c r="E45" s="30">
        <v>948.40134988</v>
      </c>
      <c r="F45" s="30">
        <v>942.97160285999996</v>
      </c>
      <c r="G45" s="30">
        <v>933.99944947999995</v>
      </c>
      <c r="H45" s="30">
        <v>899.40999886999998</v>
      </c>
      <c r="I45" s="30">
        <v>847.81586770000001</v>
      </c>
      <c r="J45" s="30">
        <v>789.39221545999999</v>
      </c>
      <c r="K45" s="30">
        <v>754.30807702000004</v>
      </c>
      <c r="L45" s="30">
        <v>757.62437519000002</v>
      </c>
      <c r="M45" s="30">
        <v>775.46497256999999</v>
      </c>
      <c r="N45" s="30">
        <v>802.27324255999997</v>
      </c>
      <c r="O45" s="30">
        <v>815.34005734000004</v>
      </c>
      <c r="P45" s="30">
        <v>843.11910996999995</v>
      </c>
      <c r="Q45" s="30">
        <v>805.90308496</v>
      </c>
      <c r="R45" s="30">
        <v>801.62192033999997</v>
      </c>
      <c r="S45" s="30">
        <v>781.30720363</v>
      </c>
      <c r="T45" s="30">
        <v>749.15275211000005</v>
      </c>
      <c r="U45" s="30">
        <v>726.77487293000002</v>
      </c>
      <c r="V45" s="30">
        <v>725.96308716999999</v>
      </c>
      <c r="W45" s="30">
        <v>727.45924482999999</v>
      </c>
      <c r="X45" s="30">
        <v>734.18069835999995</v>
      </c>
      <c r="Y45" s="31">
        <v>785.29922338999995</v>
      </c>
    </row>
    <row r="46" spans="1:25" ht="15" customHeight="1" outlineLevel="1" x14ac:dyDescent="0.2">
      <c r="A46" s="2" t="s">
        <v>32</v>
      </c>
      <c r="B46" s="32">
        <f>$B$18</f>
        <v>211.33</v>
      </c>
      <c r="C46" s="33">
        <f t="shared" ref="C46:Y46" si="21">$B$18</f>
        <v>211.33</v>
      </c>
      <c r="D46" s="33">
        <f t="shared" si="21"/>
        <v>211.33</v>
      </c>
      <c r="E46" s="33">
        <f t="shared" si="21"/>
        <v>211.33</v>
      </c>
      <c r="F46" s="33">
        <f t="shared" si="21"/>
        <v>211.33</v>
      </c>
      <c r="G46" s="33">
        <f t="shared" si="21"/>
        <v>211.33</v>
      </c>
      <c r="H46" s="33">
        <f t="shared" si="21"/>
        <v>211.33</v>
      </c>
      <c r="I46" s="33">
        <f t="shared" si="21"/>
        <v>211.33</v>
      </c>
      <c r="J46" s="33">
        <f t="shared" si="21"/>
        <v>211.33</v>
      </c>
      <c r="K46" s="33">
        <f t="shared" si="21"/>
        <v>211.33</v>
      </c>
      <c r="L46" s="33">
        <f t="shared" si="21"/>
        <v>211.33</v>
      </c>
      <c r="M46" s="33">
        <f t="shared" si="21"/>
        <v>211.33</v>
      </c>
      <c r="N46" s="33">
        <f t="shared" si="21"/>
        <v>211.33</v>
      </c>
      <c r="O46" s="33">
        <f t="shared" si="21"/>
        <v>211.33</v>
      </c>
      <c r="P46" s="33">
        <f t="shared" si="21"/>
        <v>211.33</v>
      </c>
      <c r="Q46" s="33">
        <f t="shared" si="21"/>
        <v>211.33</v>
      </c>
      <c r="R46" s="33">
        <f t="shared" si="21"/>
        <v>211.33</v>
      </c>
      <c r="S46" s="33">
        <f t="shared" si="21"/>
        <v>211.33</v>
      </c>
      <c r="T46" s="33">
        <f t="shared" si="21"/>
        <v>211.33</v>
      </c>
      <c r="U46" s="33">
        <f t="shared" si="21"/>
        <v>211.33</v>
      </c>
      <c r="V46" s="33">
        <f t="shared" si="21"/>
        <v>211.33</v>
      </c>
      <c r="W46" s="33">
        <f t="shared" si="21"/>
        <v>211.33</v>
      </c>
      <c r="X46" s="33">
        <f t="shared" si="21"/>
        <v>211.33</v>
      </c>
      <c r="Y46" s="34">
        <f t="shared" si="21"/>
        <v>211.33</v>
      </c>
    </row>
    <row r="47" spans="1:25" ht="15" customHeight="1" outlineLevel="1" thickBot="1" x14ac:dyDescent="0.25">
      <c r="A47" s="2" t="s">
        <v>34</v>
      </c>
      <c r="B47" s="35">
        <f>$B$19</f>
        <v>3.6440235599999999</v>
      </c>
      <c r="C47" s="36">
        <f t="shared" ref="C47:Y47" si="22">$B$19</f>
        <v>3.6440235599999999</v>
      </c>
      <c r="D47" s="36">
        <f t="shared" si="22"/>
        <v>3.6440235599999999</v>
      </c>
      <c r="E47" s="36">
        <f t="shared" si="22"/>
        <v>3.6440235599999999</v>
      </c>
      <c r="F47" s="36">
        <f t="shared" si="22"/>
        <v>3.6440235599999999</v>
      </c>
      <c r="G47" s="36">
        <f t="shared" si="22"/>
        <v>3.6440235599999999</v>
      </c>
      <c r="H47" s="36">
        <f t="shared" si="22"/>
        <v>3.6440235599999999</v>
      </c>
      <c r="I47" s="36">
        <f t="shared" si="22"/>
        <v>3.6440235599999999</v>
      </c>
      <c r="J47" s="36">
        <f t="shared" si="22"/>
        <v>3.6440235599999999</v>
      </c>
      <c r="K47" s="36">
        <f t="shared" si="22"/>
        <v>3.6440235599999999</v>
      </c>
      <c r="L47" s="36">
        <f t="shared" si="22"/>
        <v>3.6440235599999999</v>
      </c>
      <c r="M47" s="36">
        <f t="shared" si="22"/>
        <v>3.6440235599999999</v>
      </c>
      <c r="N47" s="36">
        <f t="shared" si="22"/>
        <v>3.6440235599999999</v>
      </c>
      <c r="O47" s="36">
        <f t="shared" si="22"/>
        <v>3.6440235599999999</v>
      </c>
      <c r="P47" s="36">
        <f t="shared" si="22"/>
        <v>3.6440235599999999</v>
      </c>
      <c r="Q47" s="36">
        <f t="shared" si="22"/>
        <v>3.6440235599999999</v>
      </c>
      <c r="R47" s="36">
        <f t="shared" si="22"/>
        <v>3.6440235599999999</v>
      </c>
      <c r="S47" s="36">
        <f t="shared" si="22"/>
        <v>3.6440235599999999</v>
      </c>
      <c r="T47" s="36">
        <f t="shared" si="22"/>
        <v>3.6440235599999999</v>
      </c>
      <c r="U47" s="36">
        <f t="shared" si="22"/>
        <v>3.6440235599999999</v>
      </c>
      <c r="V47" s="36">
        <f t="shared" si="22"/>
        <v>3.6440235599999999</v>
      </c>
      <c r="W47" s="36">
        <f t="shared" si="22"/>
        <v>3.6440235599999999</v>
      </c>
      <c r="X47" s="36">
        <f t="shared" si="22"/>
        <v>3.6440235599999999</v>
      </c>
      <c r="Y47" s="37">
        <f t="shared" si="22"/>
        <v>3.6440235599999999</v>
      </c>
    </row>
    <row r="48" spans="1:25" ht="20.25" customHeight="1" thickBot="1" x14ac:dyDescent="0.25">
      <c r="A48" s="10">
        <v>9</v>
      </c>
      <c r="B48" s="28">
        <f t="shared" ref="B48:Y48" si="23">SUM(B49:B51)</f>
        <v>1100.03566587</v>
      </c>
      <c r="C48" s="28">
        <f t="shared" si="23"/>
        <v>1187.08044012</v>
      </c>
      <c r="D48" s="28">
        <f t="shared" si="23"/>
        <v>1220.2474636900001</v>
      </c>
      <c r="E48" s="28">
        <f t="shared" si="23"/>
        <v>1245.60546105</v>
      </c>
      <c r="F48" s="28">
        <f t="shared" si="23"/>
        <v>1237.4237234</v>
      </c>
      <c r="G48" s="28">
        <f t="shared" si="23"/>
        <v>1211.7873965200001</v>
      </c>
      <c r="H48" s="28">
        <f t="shared" si="23"/>
        <v>1165.0321888799999</v>
      </c>
      <c r="I48" s="28">
        <f t="shared" si="23"/>
        <v>1074.19491066</v>
      </c>
      <c r="J48" s="28">
        <f t="shared" si="23"/>
        <v>998.93730858000004</v>
      </c>
      <c r="K48" s="28">
        <f t="shared" si="23"/>
        <v>974.84355188000006</v>
      </c>
      <c r="L48" s="28">
        <f t="shared" si="23"/>
        <v>952.17705735000004</v>
      </c>
      <c r="M48" s="28">
        <f t="shared" si="23"/>
        <v>964.15930479000008</v>
      </c>
      <c r="N48" s="28">
        <f t="shared" si="23"/>
        <v>983.02029232000007</v>
      </c>
      <c r="O48" s="28">
        <f t="shared" si="23"/>
        <v>988.96365232000005</v>
      </c>
      <c r="P48" s="28">
        <f t="shared" si="23"/>
        <v>994.32366997000008</v>
      </c>
      <c r="Q48" s="28">
        <f t="shared" si="23"/>
        <v>996.69801453000014</v>
      </c>
      <c r="R48" s="28">
        <f t="shared" si="23"/>
        <v>985.73868354000012</v>
      </c>
      <c r="S48" s="28">
        <f t="shared" si="23"/>
        <v>974.46413824000012</v>
      </c>
      <c r="T48" s="28">
        <f t="shared" si="23"/>
        <v>950.08466111000007</v>
      </c>
      <c r="U48" s="28">
        <f t="shared" si="23"/>
        <v>935.28188808000004</v>
      </c>
      <c r="V48" s="28">
        <f t="shared" si="23"/>
        <v>924.58217104000005</v>
      </c>
      <c r="W48" s="28">
        <f t="shared" si="23"/>
        <v>940.64580351000006</v>
      </c>
      <c r="X48" s="28">
        <f t="shared" si="23"/>
        <v>926.39593652000008</v>
      </c>
      <c r="Y48" s="28">
        <f t="shared" si="23"/>
        <v>944.95069549000004</v>
      </c>
    </row>
    <row r="49" spans="1:25" ht="51.75" customHeight="1" outlineLevel="1" x14ac:dyDescent="0.2">
      <c r="A49" s="2" t="s">
        <v>41</v>
      </c>
      <c r="B49" s="29">
        <f t="array" ref="B49:Y49">+TRANSPOSE([2]Лист1!$D$231:$D$254)</f>
        <v>885.06164231000002</v>
      </c>
      <c r="C49" s="30">
        <v>972.10641655999996</v>
      </c>
      <c r="D49" s="30">
        <v>1005.27344013</v>
      </c>
      <c r="E49" s="30">
        <v>1030.6314374900001</v>
      </c>
      <c r="F49" s="30">
        <v>1022.44969984</v>
      </c>
      <c r="G49" s="30">
        <v>996.81337296000004</v>
      </c>
      <c r="H49" s="30">
        <v>950.05816531999994</v>
      </c>
      <c r="I49" s="30">
        <v>859.22088710000003</v>
      </c>
      <c r="J49" s="30">
        <v>783.96328501999994</v>
      </c>
      <c r="K49" s="30">
        <v>759.86952831999997</v>
      </c>
      <c r="L49" s="30">
        <v>737.20303378999995</v>
      </c>
      <c r="M49" s="30">
        <v>749.18528122999999</v>
      </c>
      <c r="N49" s="30">
        <v>768.04626875999998</v>
      </c>
      <c r="O49" s="30">
        <v>773.98962875999996</v>
      </c>
      <c r="P49" s="30">
        <v>779.34964640999999</v>
      </c>
      <c r="Q49" s="30">
        <v>781.72399097000005</v>
      </c>
      <c r="R49" s="30">
        <v>770.76465998000003</v>
      </c>
      <c r="S49" s="30">
        <v>759.49011468000003</v>
      </c>
      <c r="T49" s="30">
        <v>735.11063754999998</v>
      </c>
      <c r="U49" s="30">
        <v>720.30786451999995</v>
      </c>
      <c r="V49" s="30">
        <v>709.60814747999996</v>
      </c>
      <c r="W49" s="30">
        <v>725.67177994999997</v>
      </c>
      <c r="X49" s="30">
        <v>711.42191295999999</v>
      </c>
      <c r="Y49" s="31">
        <v>729.97667192999995</v>
      </c>
    </row>
    <row r="50" spans="1:25" ht="15" customHeight="1" outlineLevel="1" x14ac:dyDescent="0.2">
      <c r="A50" s="2" t="s">
        <v>32</v>
      </c>
      <c r="B50" s="32">
        <f>$B$18</f>
        <v>211.33</v>
      </c>
      <c r="C50" s="33">
        <f t="shared" ref="C50:Y50" si="24">$B$18</f>
        <v>211.33</v>
      </c>
      <c r="D50" s="33">
        <f t="shared" si="24"/>
        <v>211.33</v>
      </c>
      <c r="E50" s="33">
        <f t="shared" si="24"/>
        <v>211.33</v>
      </c>
      <c r="F50" s="33">
        <f t="shared" si="24"/>
        <v>211.33</v>
      </c>
      <c r="G50" s="33">
        <f t="shared" si="24"/>
        <v>211.33</v>
      </c>
      <c r="H50" s="33">
        <f t="shared" si="24"/>
        <v>211.33</v>
      </c>
      <c r="I50" s="33">
        <f t="shared" si="24"/>
        <v>211.33</v>
      </c>
      <c r="J50" s="33">
        <f t="shared" si="24"/>
        <v>211.33</v>
      </c>
      <c r="K50" s="33">
        <f t="shared" si="24"/>
        <v>211.33</v>
      </c>
      <c r="L50" s="33">
        <f t="shared" si="24"/>
        <v>211.33</v>
      </c>
      <c r="M50" s="33">
        <f t="shared" si="24"/>
        <v>211.33</v>
      </c>
      <c r="N50" s="33">
        <f t="shared" si="24"/>
        <v>211.33</v>
      </c>
      <c r="O50" s="33">
        <f t="shared" si="24"/>
        <v>211.33</v>
      </c>
      <c r="P50" s="33">
        <f t="shared" si="24"/>
        <v>211.33</v>
      </c>
      <c r="Q50" s="33">
        <f t="shared" si="24"/>
        <v>211.33</v>
      </c>
      <c r="R50" s="33">
        <f t="shared" si="24"/>
        <v>211.33</v>
      </c>
      <c r="S50" s="33">
        <f t="shared" si="24"/>
        <v>211.33</v>
      </c>
      <c r="T50" s="33">
        <f t="shared" si="24"/>
        <v>211.33</v>
      </c>
      <c r="U50" s="33">
        <f t="shared" si="24"/>
        <v>211.33</v>
      </c>
      <c r="V50" s="33">
        <f t="shared" si="24"/>
        <v>211.33</v>
      </c>
      <c r="W50" s="33">
        <f t="shared" si="24"/>
        <v>211.33</v>
      </c>
      <c r="X50" s="33">
        <f t="shared" si="24"/>
        <v>211.33</v>
      </c>
      <c r="Y50" s="34">
        <f t="shared" si="24"/>
        <v>211.33</v>
      </c>
    </row>
    <row r="51" spans="1:25" ht="15" customHeight="1" outlineLevel="1" thickBot="1" x14ac:dyDescent="0.25">
      <c r="A51" s="2" t="s">
        <v>34</v>
      </c>
      <c r="B51" s="35">
        <f>$B$19</f>
        <v>3.6440235599999999</v>
      </c>
      <c r="C51" s="36">
        <f t="shared" ref="C51:Y51" si="25">$B$19</f>
        <v>3.6440235599999999</v>
      </c>
      <c r="D51" s="36">
        <f t="shared" si="25"/>
        <v>3.6440235599999999</v>
      </c>
      <c r="E51" s="36">
        <f t="shared" si="25"/>
        <v>3.6440235599999999</v>
      </c>
      <c r="F51" s="36">
        <f t="shared" si="25"/>
        <v>3.6440235599999999</v>
      </c>
      <c r="G51" s="36">
        <f t="shared" si="25"/>
        <v>3.6440235599999999</v>
      </c>
      <c r="H51" s="36">
        <f t="shared" si="25"/>
        <v>3.6440235599999999</v>
      </c>
      <c r="I51" s="36">
        <f t="shared" si="25"/>
        <v>3.6440235599999999</v>
      </c>
      <c r="J51" s="36">
        <f t="shared" si="25"/>
        <v>3.6440235599999999</v>
      </c>
      <c r="K51" s="36">
        <f t="shared" si="25"/>
        <v>3.6440235599999999</v>
      </c>
      <c r="L51" s="36">
        <f t="shared" si="25"/>
        <v>3.6440235599999999</v>
      </c>
      <c r="M51" s="36">
        <f t="shared" si="25"/>
        <v>3.6440235599999999</v>
      </c>
      <c r="N51" s="36">
        <f t="shared" si="25"/>
        <v>3.6440235599999999</v>
      </c>
      <c r="O51" s="36">
        <f t="shared" si="25"/>
        <v>3.6440235599999999</v>
      </c>
      <c r="P51" s="36">
        <f t="shared" si="25"/>
        <v>3.6440235599999999</v>
      </c>
      <c r="Q51" s="36">
        <f t="shared" si="25"/>
        <v>3.6440235599999999</v>
      </c>
      <c r="R51" s="36">
        <f t="shared" si="25"/>
        <v>3.6440235599999999</v>
      </c>
      <c r="S51" s="36">
        <f t="shared" si="25"/>
        <v>3.6440235599999999</v>
      </c>
      <c r="T51" s="36">
        <f t="shared" si="25"/>
        <v>3.6440235599999999</v>
      </c>
      <c r="U51" s="36">
        <f t="shared" si="25"/>
        <v>3.6440235599999999</v>
      </c>
      <c r="V51" s="36">
        <f t="shared" si="25"/>
        <v>3.6440235599999999</v>
      </c>
      <c r="W51" s="36">
        <f t="shared" si="25"/>
        <v>3.6440235599999999</v>
      </c>
      <c r="X51" s="36">
        <f t="shared" si="25"/>
        <v>3.6440235599999999</v>
      </c>
      <c r="Y51" s="37">
        <f t="shared" si="25"/>
        <v>3.6440235599999999</v>
      </c>
    </row>
    <row r="52" spans="1:25" ht="20.25" customHeight="1" thickBot="1" x14ac:dyDescent="0.25">
      <c r="A52" s="10">
        <v>10</v>
      </c>
      <c r="B52" s="28">
        <f t="shared" ref="B52:Y52" si="26">SUM(B53:B55)</f>
        <v>1027.0616031700001</v>
      </c>
      <c r="C52" s="28">
        <f t="shared" si="26"/>
        <v>1087.6392501</v>
      </c>
      <c r="D52" s="28">
        <f t="shared" si="26"/>
        <v>1121.42379555</v>
      </c>
      <c r="E52" s="28">
        <f t="shared" si="26"/>
        <v>1132.4015350100001</v>
      </c>
      <c r="F52" s="28">
        <f t="shared" si="26"/>
        <v>1138.6966098299999</v>
      </c>
      <c r="G52" s="28">
        <f t="shared" si="26"/>
        <v>1124.3027258900001</v>
      </c>
      <c r="H52" s="28">
        <f t="shared" si="26"/>
        <v>1110.9539960900001</v>
      </c>
      <c r="I52" s="28">
        <f t="shared" si="26"/>
        <v>1047.7241677</v>
      </c>
      <c r="J52" s="28">
        <f t="shared" si="26"/>
        <v>991.86595649000014</v>
      </c>
      <c r="K52" s="28">
        <f t="shared" si="26"/>
        <v>933.3490671400001</v>
      </c>
      <c r="L52" s="28">
        <f t="shared" si="26"/>
        <v>919.0009729300001</v>
      </c>
      <c r="M52" s="28">
        <f t="shared" si="26"/>
        <v>913.1450289500001</v>
      </c>
      <c r="N52" s="28">
        <f t="shared" si="26"/>
        <v>945.51448417000006</v>
      </c>
      <c r="O52" s="28">
        <f t="shared" si="26"/>
        <v>961.67737692000014</v>
      </c>
      <c r="P52" s="28">
        <f t="shared" si="26"/>
        <v>975.34050932000014</v>
      </c>
      <c r="Q52" s="28">
        <f t="shared" si="26"/>
        <v>984.33461521000004</v>
      </c>
      <c r="R52" s="28">
        <f t="shared" si="26"/>
        <v>986.08414840000012</v>
      </c>
      <c r="S52" s="28">
        <f t="shared" si="26"/>
        <v>981.08083621000014</v>
      </c>
      <c r="T52" s="28">
        <f t="shared" si="26"/>
        <v>965.53588576000004</v>
      </c>
      <c r="U52" s="28">
        <f t="shared" si="26"/>
        <v>949.98001087000011</v>
      </c>
      <c r="V52" s="28">
        <f t="shared" si="26"/>
        <v>942.75436975000014</v>
      </c>
      <c r="W52" s="28">
        <f t="shared" si="26"/>
        <v>930.09162423000009</v>
      </c>
      <c r="X52" s="28">
        <f t="shared" si="26"/>
        <v>929.13126450000004</v>
      </c>
      <c r="Y52" s="28">
        <f t="shared" si="26"/>
        <v>990.70057236000014</v>
      </c>
    </row>
    <row r="53" spans="1:25" ht="51.75" customHeight="1" outlineLevel="1" x14ac:dyDescent="0.2">
      <c r="A53" s="2" t="s">
        <v>41</v>
      </c>
      <c r="B53" s="29">
        <f t="array" ref="B53:Y53">TRANSPOSE([2]Лист1!$D$255:$D$278)</f>
        <v>812.08757961000003</v>
      </c>
      <c r="C53" s="30">
        <v>872.66522654000005</v>
      </c>
      <c r="D53" s="30">
        <v>906.44977199000004</v>
      </c>
      <c r="E53" s="30">
        <v>917.42751145</v>
      </c>
      <c r="F53" s="30">
        <v>923.72258626999997</v>
      </c>
      <c r="G53" s="30">
        <v>909.32870233000006</v>
      </c>
      <c r="H53" s="30">
        <v>895.97997253000005</v>
      </c>
      <c r="I53" s="30">
        <v>832.75014413999997</v>
      </c>
      <c r="J53" s="30">
        <v>776.89193293000005</v>
      </c>
      <c r="K53" s="30">
        <v>718.37504358000001</v>
      </c>
      <c r="L53" s="30">
        <v>704.02694937000001</v>
      </c>
      <c r="M53" s="30">
        <v>698.17100539</v>
      </c>
      <c r="N53" s="30">
        <v>730.54046060999997</v>
      </c>
      <c r="O53" s="30">
        <v>746.70335336000005</v>
      </c>
      <c r="P53" s="30">
        <v>760.36648576000005</v>
      </c>
      <c r="Q53" s="30">
        <v>769.36059164999995</v>
      </c>
      <c r="R53" s="30">
        <v>771.11012484000003</v>
      </c>
      <c r="S53" s="30">
        <v>766.10681265000005</v>
      </c>
      <c r="T53" s="30">
        <v>750.56186219999995</v>
      </c>
      <c r="U53" s="30">
        <v>735.00598731000002</v>
      </c>
      <c r="V53" s="30">
        <v>727.78034619000005</v>
      </c>
      <c r="W53" s="30">
        <v>715.11760067</v>
      </c>
      <c r="X53" s="30">
        <v>714.15724093999995</v>
      </c>
      <c r="Y53" s="31">
        <v>775.72654880000005</v>
      </c>
    </row>
    <row r="54" spans="1:25" ht="15" customHeight="1" outlineLevel="1" x14ac:dyDescent="0.2">
      <c r="A54" s="2" t="s">
        <v>32</v>
      </c>
      <c r="B54" s="32">
        <f>$B$18</f>
        <v>211.33</v>
      </c>
      <c r="C54" s="33">
        <f t="shared" ref="C54:Y54" si="27">$B$18</f>
        <v>211.33</v>
      </c>
      <c r="D54" s="33">
        <f t="shared" si="27"/>
        <v>211.33</v>
      </c>
      <c r="E54" s="33">
        <f t="shared" si="27"/>
        <v>211.33</v>
      </c>
      <c r="F54" s="33">
        <f t="shared" si="27"/>
        <v>211.33</v>
      </c>
      <c r="G54" s="33">
        <f t="shared" si="27"/>
        <v>211.33</v>
      </c>
      <c r="H54" s="33">
        <f t="shared" si="27"/>
        <v>211.33</v>
      </c>
      <c r="I54" s="33">
        <f t="shared" si="27"/>
        <v>211.33</v>
      </c>
      <c r="J54" s="33">
        <f t="shared" si="27"/>
        <v>211.33</v>
      </c>
      <c r="K54" s="33">
        <f t="shared" si="27"/>
        <v>211.33</v>
      </c>
      <c r="L54" s="33">
        <f t="shared" si="27"/>
        <v>211.33</v>
      </c>
      <c r="M54" s="33">
        <f t="shared" si="27"/>
        <v>211.33</v>
      </c>
      <c r="N54" s="33">
        <f t="shared" si="27"/>
        <v>211.33</v>
      </c>
      <c r="O54" s="33">
        <f t="shared" si="27"/>
        <v>211.33</v>
      </c>
      <c r="P54" s="33">
        <f t="shared" si="27"/>
        <v>211.33</v>
      </c>
      <c r="Q54" s="33">
        <f t="shared" si="27"/>
        <v>211.33</v>
      </c>
      <c r="R54" s="33">
        <f t="shared" si="27"/>
        <v>211.33</v>
      </c>
      <c r="S54" s="33">
        <f t="shared" si="27"/>
        <v>211.33</v>
      </c>
      <c r="T54" s="33">
        <f t="shared" si="27"/>
        <v>211.33</v>
      </c>
      <c r="U54" s="33">
        <f t="shared" si="27"/>
        <v>211.33</v>
      </c>
      <c r="V54" s="33">
        <f t="shared" si="27"/>
        <v>211.33</v>
      </c>
      <c r="W54" s="33">
        <f t="shared" si="27"/>
        <v>211.33</v>
      </c>
      <c r="X54" s="33">
        <f t="shared" si="27"/>
        <v>211.33</v>
      </c>
      <c r="Y54" s="34">
        <f t="shared" si="27"/>
        <v>211.33</v>
      </c>
    </row>
    <row r="55" spans="1:25" ht="15" customHeight="1" outlineLevel="1" thickBot="1" x14ac:dyDescent="0.25">
      <c r="A55" s="2" t="s">
        <v>34</v>
      </c>
      <c r="B55" s="35">
        <f>$B$19</f>
        <v>3.6440235599999999</v>
      </c>
      <c r="C55" s="36">
        <f t="shared" ref="C55:Y55" si="28">$B$19</f>
        <v>3.6440235599999999</v>
      </c>
      <c r="D55" s="36">
        <f t="shared" si="28"/>
        <v>3.6440235599999999</v>
      </c>
      <c r="E55" s="36">
        <f t="shared" si="28"/>
        <v>3.6440235599999999</v>
      </c>
      <c r="F55" s="36">
        <f t="shared" si="28"/>
        <v>3.6440235599999999</v>
      </c>
      <c r="G55" s="36">
        <f t="shared" si="28"/>
        <v>3.6440235599999999</v>
      </c>
      <c r="H55" s="36">
        <f t="shared" si="28"/>
        <v>3.6440235599999999</v>
      </c>
      <c r="I55" s="36">
        <f t="shared" si="28"/>
        <v>3.6440235599999999</v>
      </c>
      <c r="J55" s="36">
        <f t="shared" si="28"/>
        <v>3.6440235599999999</v>
      </c>
      <c r="K55" s="36">
        <f t="shared" si="28"/>
        <v>3.6440235599999999</v>
      </c>
      <c r="L55" s="36">
        <f t="shared" si="28"/>
        <v>3.6440235599999999</v>
      </c>
      <c r="M55" s="36">
        <f t="shared" si="28"/>
        <v>3.6440235599999999</v>
      </c>
      <c r="N55" s="36">
        <f t="shared" si="28"/>
        <v>3.6440235599999999</v>
      </c>
      <c r="O55" s="36">
        <f t="shared" si="28"/>
        <v>3.6440235599999999</v>
      </c>
      <c r="P55" s="36">
        <f t="shared" si="28"/>
        <v>3.6440235599999999</v>
      </c>
      <c r="Q55" s="36">
        <f t="shared" si="28"/>
        <v>3.6440235599999999</v>
      </c>
      <c r="R55" s="36">
        <f t="shared" si="28"/>
        <v>3.6440235599999999</v>
      </c>
      <c r="S55" s="36">
        <f t="shared" si="28"/>
        <v>3.6440235599999999</v>
      </c>
      <c r="T55" s="36">
        <f t="shared" si="28"/>
        <v>3.6440235599999999</v>
      </c>
      <c r="U55" s="36">
        <f t="shared" si="28"/>
        <v>3.6440235599999999</v>
      </c>
      <c r="V55" s="36">
        <f t="shared" si="28"/>
        <v>3.6440235599999999</v>
      </c>
      <c r="W55" s="36">
        <f t="shared" si="28"/>
        <v>3.6440235599999999</v>
      </c>
      <c r="X55" s="36">
        <f t="shared" si="28"/>
        <v>3.6440235599999999</v>
      </c>
      <c r="Y55" s="37">
        <f t="shared" si="28"/>
        <v>3.6440235599999999</v>
      </c>
    </row>
    <row r="56" spans="1:25" ht="20.25" customHeight="1" thickBot="1" x14ac:dyDescent="0.25">
      <c r="A56" s="10">
        <v>11</v>
      </c>
      <c r="B56" s="28">
        <f t="shared" ref="B56:Y56" si="29">SUM(B57:B59)</f>
        <v>1019.4579651400001</v>
      </c>
      <c r="C56" s="28">
        <f t="shared" si="29"/>
        <v>1084.1087178800001</v>
      </c>
      <c r="D56" s="28">
        <f t="shared" si="29"/>
        <v>1133.7341610999999</v>
      </c>
      <c r="E56" s="28">
        <f t="shared" si="29"/>
        <v>1143.0429351299999</v>
      </c>
      <c r="F56" s="28">
        <f t="shared" si="29"/>
        <v>1139.6842799200001</v>
      </c>
      <c r="G56" s="28">
        <f t="shared" si="29"/>
        <v>1137.7017529500001</v>
      </c>
      <c r="H56" s="28">
        <f t="shared" si="29"/>
        <v>1130.07485847</v>
      </c>
      <c r="I56" s="28">
        <f t="shared" si="29"/>
        <v>1083.9224230300001</v>
      </c>
      <c r="J56" s="28">
        <f t="shared" si="29"/>
        <v>1008.3608093000001</v>
      </c>
      <c r="K56" s="28">
        <f t="shared" si="29"/>
        <v>966.78560069000014</v>
      </c>
      <c r="L56" s="28">
        <f t="shared" si="29"/>
        <v>927.11308253000004</v>
      </c>
      <c r="M56" s="28">
        <f t="shared" si="29"/>
        <v>926.24859732000004</v>
      </c>
      <c r="N56" s="28">
        <f t="shared" si="29"/>
        <v>942.26013805000014</v>
      </c>
      <c r="O56" s="28">
        <f t="shared" si="29"/>
        <v>953.14913767000007</v>
      </c>
      <c r="P56" s="28">
        <f t="shared" si="29"/>
        <v>954.63432692000003</v>
      </c>
      <c r="Q56" s="28">
        <f t="shared" si="29"/>
        <v>954.88987697000005</v>
      </c>
      <c r="R56" s="28">
        <f t="shared" si="29"/>
        <v>947.47060968000005</v>
      </c>
      <c r="S56" s="28">
        <f t="shared" si="29"/>
        <v>956.23917801000005</v>
      </c>
      <c r="T56" s="28">
        <f t="shared" si="29"/>
        <v>920.96099661000005</v>
      </c>
      <c r="U56" s="28">
        <f t="shared" si="29"/>
        <v>915.7251415500001</v>
      </c>
      <c r="V56" s="28">
        <f t="shared" si="29"/>
        <v>885.64883521000013</v>
      </c>
      <c r="W56" s="28">
        <f t="shared" si="29"/>
        <v>882.49046108000005</v>
      </c>
      <c r="X56" s="28">
        <f t="shared" si="29"/>
        <v>905.88830855000015</v>
      </c>
      <c r="Y56" s="28">
        <f t="shared" si="29"/>
        <v>884.56966483000008</v>
      </c>
    </row>
    <row r="57" spans="1:25" ht="51.75" customHeight="1" outlineLevel="1" x14ac:dyDescent="0.2">
      <c r="A57" s="2" t="s">
        <v>41</v>
      </c>
      <c r="B57" s="29">
        <f t="array" ref="B57:Y57">TRANSPOSE([2]Лист1!$D$279:$D$302)</f>
        <v>804.48394157999996</v>
      </c>
      <c r="C57" s="30">
        <v>869.13469431999999</v>
      </c>
      <c r="D57" s="30">
        <v>918.76013753999996</v>
      </c>
      <c r="E57" s="30">
        <v>928.06891156999995</v>
      </c>
      <c r="F57" s="30">
        <v>924.71025636000002</v>
      </c>
      <c r="G57" s="30">
        <v>922.72772939000004</v>
      </c>
      <c r="H57" s="30">
        <v>915.10083491</v>
      </c>
      <c r="I57" s="30">
        <v>868.94839947000003</v>
      </c>
      <c r="J57" s="30">
        <v>793.38678574000005</v>
      </c>
      <c r="K57" s="30">
        <v>751.81157713000005</v>
      </c>
      <c r="L57" s="30">
        <v>712.13905896999995</v>
      </c>
      <c r="M57" s="30">
        <v>711.27457375999995</v>
      </c>
      <c r="N57" s="30">
        <v>727.28611449000005</v>
      </c>
      <c r="O57" s="30">
        <v>738.17511410999998</v>
      </c>
      <c r="P57" s="30">
        <v>739.66030335999994</v>
      </c>
      <c r="Q57" s="30">
        <v>739.91585340999995</v>
      </c>
      <c r="R57" s="30">
        <v>732.49658611999996</v>
      </c>
      <c r="S57" s="30">
        <v>741.26515444999995</v>
      </c>
      <c r="T57" s="30">
        <v>705.98697304999996</v>
      </c>
      <c r="U57" s="30">
        <v>700.75111799000001</v>
      </c>
      <c r="V57" s="30">
        <v>670.67481165000004</v>
      </c>
      <c r="W57" s="30">
        <v>667.51643751999995</v>
      </c>
      <c r="X57" s="30">
        <v>690.91428499000006</v>
      </c>
      <c r="Y57" s="31">
        <v>669.59564126999999</v>
      </c>
    </row>
    <row r="58" spans="1:25" ht="15" customHeight="1" outlineLevel="1" x14ac:dyDescent="0.2">
      <c r="A58" s="2" t="s">
        <v>32</v>
      </c>
      <c r="B58" s="32">
        <f>$B$18</f>
        <v>211.33</v>
      </c>
      <c r="C58" s="33">
        <f t="shared" ref="C58:Y58" si="30">$B$18</f>
        <v>211.33</v>
      </c>
      <c r="D58" s="33">
        <f t="shared" si="30"/>
        <v>211.33</v>
      </c>
      <c r="E58" s="33">
        <f t="shared" si="30"/>
        <v>211.33</v>
      </c>
      <c r="F58" s="33">
        <f t="shared" si="30"/>
        <v>211.33</v>
      </c>
      <c r="G58" s="33">
        <f t="shared" si="30"/>
        <v>211.33</v>
      </c>
      <c r="H58" s="33">
        <f t="shared" si="30"/>
        <v>211.33</v>
      </c>
      <c r="I58" s="33">
        <f t="shared" si="30"/>
        <v>211.33</v>
      </c>
      <c r="J58" s="33">
        <f t="shared" si="30"/>
        <v>211.33</v>
      </c>
      <c r="K58" s="33">
        <f t="shared" si="30"/>
        <v>211.33</v>
      </c>
      <c r="L58" s="33">
        <f t="shared" si="30"/>
        <v>211.33</v>
      </c>
      <c r="M58" s="33">
        <f t="shared" si="30"/>
        <v>211.33</v>
      </c>
      <c r="N58" s="33">
        <f t="shared" si="30"/>
        <v>211.33</v>
      </c>
      <c r="O58" s="33">
        <f t="shared" si="30"/>
        <v>211.33</v>
      </c>
      <c r="P58" s="33">
        <f t="shared" si="30"/>
        <v>211.33</v>
      </c>
      <c r="Q58" s="33">
        <f t="shared" si="30"/>
        <v>211.33</v>
      </c>
      <c r="R58" s="33">
        <f t="shared" si="30"/>
        <v>211.33</v>
      </c>
      <c r="S58" s="33">
        <f t="shared" si="30"/>
        <v>211.33</v>
      </c>
      <c r="T58" s="33">
        <f t="shared" si="30"/>
        <v>211.33</v>
      </c>
      <c r="U58" s="33">
        <f t="shared" si="30"/>
        <v>211.33</v>
      </c>
      <c r="V58" s="33">
        <f t="shared" si="30"/>
        <v>211.33</v>
      </c>
      <c r="W58" s="33">
        <f t="shared" si="30"/>
        <v>211.33</v>
      </c>
      <c r="X58" s="33">
        <f t="shared" si="30"/>
        <v>211.33</v>
      </c>
      <c r="Y58" s="34">
        <f t="shared" si="30"/>
        <v>211.33</v>
      </c>
    </row>
    <row r="59" spans="1:25" ht="15" customHeight="1" outlineLevel="1" thickBot="1" x14ac:dyDescent="0.25">
      <c r="A59" s="2" t="s">
        <v>34</v>
      </c>
      <c r="B59" s="35">
        <f>$B$19</f>
        <v>3.6440235599999999</v>
      </c>
      <c r="C59" s="36">
        <f t="shared" ref="C59:Y59" si="31">$B$19</f>
        <v>3.6440235599999999</v>
      </c>
      <c r="D59" s="36">
        <f t="shared" si="31"/>
        <v>3.6440235599999999</v>
      </c>
      <c r="E59" s="36">
        <f t="shared" si="31"/>
        <v>3.6440235599999999</v>
      </c>
      <c r="F59" s="36">
        <f t="shared" si="31"/>
        <v>3.6440235599999999</v>
      </c>
      <c r="G59" s="36">
        <f t="shared" si="31"/>
        <v>3.6440235599999999</v>
      </c>
      <c r="H59" s="36">
        <f t="shared" si="31"/>
        <v>3.6440235599999999</v>
      </c>
      <c r="I59" s="36">
        <f t="shared" si="31"/>
        <v>3.6440235599999999</v>
      </c>
      <c r="J59" s="36">
        <f t="shared" si="31"/>
        <v>3.6440235599999999</v>
      </c>
      <c r="K59" s="36">
        <f t="shared" si="31"/>
        <v>3.6440235599999999</v>
      </c>
      <c r="L59" s="36">
        <f t="shared" si="31"/>
        <v>3.6440235599999999</v>
      </c>
      <c r="M59" s="36">
        <f t="shared" si="31"/>
        <v>3.6440235599999999</v>
      </c>
      <c r="N59" s="36">
        <f t="shared" si="31"/>
        <v>3.6440235599999999</v>
      </c>
      <c r="O59" s="36">
        <f t="shared" si="31"/>
        <v>3.6440235599999999</v>
      </c>
      <c r="P59" s="36">
        <f t="shared" si="31"/>
        <v>3.6440235599999999</v>
      </c>
      <c r="Q59" s="36">
        <f t="shared" si="31"/>
        <v>3.6440235599999999</v>
      </c>
      <c r="R59" s="36">
        <f t="shared" si="31"/>
        <v>3.6440235599999999</v>
      </c>
      <c r="S59" s="36">
        <f t="shared" si="31"/>
        <v>3.6440235599999999</v>
      </c>
      <c r="T59" s="36">
        <f t="shared" si="31"/>
        <v>3.6440235599999999</v>
      </c>
      <c r="U59" s="36">
        <f t="shared" si="31"/>
        <v>3.6440235599999999</v>
      </c>
      <c r="V59" s="36">
        <f t="shared" si="31"/>
        <v>3.6440235599999999</v>
      </c>
      <c r="W59" s="36">
        <f t="shared" si="31"/>
        <v>3.6440235599999999</v>
      </c>
      <c r="X59" s="36">
        <f t="shared" si="31"/>
        <v>3.6440235599999999</v>
      </c>
      <c r="Y59" s="37">
        <f t="shared" si="31"/>
        <v>3.6440235599999999</v>
      </c>
    </row>
    <row r="60" spans="1:25" ht="20.25" customHeight="1" thickBot="1" x14ac:dyDescent="0.25">
      <c r="A60" s="10">
        <v>12</v>
      </c>
      <c r="B60" s="28">
        <f t="shared" ref="B60:Y60" si="32">SUM(B61:B63)</f>
        <v>973.18980067000007</v>
      </c>
      <c r="C60" s="28">
        <f t="shared" si="32"/>
        <v>1049.3822563799999</v>
      </c>
      <c r="D60" s="28">
        <f t="shared" si="32"/>
        <v>1110.4087974900001</v>
      </c>
      <c r="E60" s="28">
        <f t="shared" si="32"/>
        <v>1136.80999361</v>
      </c>
      <c r="F60" s="28">
        <f t="shared" si="32"/>
        <v>1155.04993717</v>
      </c>
      <c r="G60" s="28">
        <f t="shared" si="32"/>
        <v>1134.6405525499999</v>
      </c>
      <c r="H60" s="28">
        <f t="shared" si="32"/>
        <v>1083.93666762</v>
      </c>
      <c r="I60" s="28">
        <f t="shared" si="32"/>
        <v>992.46858565000014</v>
      </c>
      <c r="J60" s="28">
        <f t="shared" si="32"/>
        <v>936.90172167000014</v>
      </c>
      <c r="K60" s="28">
        <f t="shared" si="32"/>
        <v>964.45534623000015</v>
      </c>
      <c r="L60" s="28">
        <f t="shared" si="32"/>
        <v>974.94262033000007</v>
      </c>
      <c r="M60" s="28">
        <f t="shared" si="32"/>
        <v>983.17721079000012</v>
      </c>
      <c r="N60" s="28">
        <f t="shared" si="32"/>
        <v>986.2648085400001</v>
      </c>
      <c r="O60" s="28">
        <f t="shared" si="32"/>
        <v>997.90839789000006</v>
      </c>
      <c r="P60" s="28">
        <f t="shared" si="32"/>
        <v>966.70368026000006</v>
      </c>
      <c r="Q60" s="28">
        <f t="shared" si="32"/>
        <v>979.1360046100001</v>
      </c>
      <c r="R60" s="28">
        <f t="shared" si="32"/>
        <v>966.9202931100001</v>
      </c>
      <c r="S60" s="28">
        <f t="shared" si="32"/>
        <v>951.79087940000011</v>
      </c>
      <c r="T60" s="28">
        <f t="shared" si="32"/>
        <v>998.39104925000004</v>
      </c>
      <c r="U60" s="28">
        <f t="shared" si="32"/>
        <v>1018.6575586500001</v>
      </c>
      <c r="V60" s="28">
        <f t="shared" si="32"/>
        <v>1036.38330273</v>
      </c>
      <c r="W60" s="28">
        <f t="shared" si="32"/>
        <v>1037.0132443800001</v>
      </c>
      <c r="X60" s="28">
        <f t="shared" si="32"/>
        <v>992.41431921000014</v>
      </c>
      <c r="Y60" s="28">
        <f t="shared" si="32"/>
        <v>950.98533774000009</v>
      </c>
    </row>
    <row r="61" spans="1:25" ht="51.75" customHeight="1" outlineLevel="1" x14ac:dyDescent="0.2">
      <c r="A61" s="2" t="s">
        <v>41</v>
      </c>
      <c r="B61" s="29">
        <f t="array" ref="B61:Y61">TRANSPOSE([2]Лист1!$D$303:$D$326)</f>
        <v>758.21577710999998</v>
      </c>
      <c r="C61" s="30">
        <v>834.40823281999997</v>
      </c>
      <c r="D61" s="30">
        <v>895.43477393000001</v>
      </c>
      <c r="E61" s="30">
        <v>921.83597005000001</v>
      </c>
      <c r="F61" s="30">
        <v>940.07591361000004</v>
      </c>
      <c r="G61" s="30">
        <v>919.66652898999996</v>
      </c>
      <c r="H61" s="30">
        <v>868.96264406</v>
      </c>
      <c r="I61" s="30">
        <v>777.49456209000004</v>
      </c>
      <c r="J61" s="30">
        <v>721.92769811000005</v>
      </c>
      <c r="K61" s="30">
        <v>749.48132267000005</v>
      </c>
      <c r="L61" s="30">
        <v>759.96859676999998</v>
      </c>
      <c r="M61" s="30">
        <v>768.20318723000003</v>
      </c>
      <c r="N61" s="30">
        <v>771.29078498000001</v>
      </c>
      <c r="O61" s="30">
        <v>782.93437432999997</v>
      </c>
      <c r="P61" s="30">
        <v>751.72965669999996</v>
      </c>
      <c r="Q61" s="30">
        <v>764.16198105000001</v>
      </c>
      <c r="R61" s="30">
        <v>751.94626955000001</v>
      </c>
      <c r="S61" s="30">
        <v>736.81685584000002</v>
      </c>
      <c r="T61" s="30">
        <v>783.41702568999995</v>
      </c>
      <c r="U61" s="30">
        <v>803.68353508999996</v>
      </c>
      <c r="V61" s="30">
        <v>821.40927916999999</v>
      </c>
      <c r="W61" s="30">
        <v>822.03922081999997</v>
      </c>
      <c r="X61" s="30">
        <v>777.44029565000005</v>
      </c>
      <c r="Y61" s="31">
        <v>736.01131418</v>
      </c>
    </row>
    <row r="62" spans="1:25" ht="15" customHeight="1" outlineLevel="1" x14ac:dyDescent="0.2">
      <c r="A62" s="2" t="s">
        <v>32</v>
      </c>
      <c r="B62" s="32">
        <f>$B$18</f>
        <v>211.33</v>
      </c>
      <c r="C62" s="33">
        <f t="shared" ref="C62:Y62" si="33">$B$18</f>
        <v>211.33</v>
      </c>
      <c r="D62" s="33">
        <f t="shared" si="33"/>
        <v>211.33</v>
      </c>
      <c r="E62" s="33">
        <f t="shared" si="33"/>
        <v>211.33</v>
      </c>
      <c r="F62" s="33">
        <f t="shared" si="33"/>
        <v>211.33</v>
      </c>
      <c r="G62" s="33">
        <f t="shared" si="33"/>
        <v>211.33</v>
      </c>
      <c r="H62" s="33">
        <f t="shared" si="33"/>
        <v>211.33</v>
      </c>
      <c r="I62" s="33">
        <f t="shared" si="33"/>
        <v>211.33</v>
      </c>
      <c r="J62" s="33">
        <f t="shared" si="33"/>
        <v>211.33</v>
      </c>
      <c r="K62" s="33">
        <f t="shared" si="33"/>
        <v>211.33</v>
      </c>
      <c r="L62" s="33">
        <f t="shared" si="33"/>
        <v>211.33</v>
      </c>
      <c r="M62" s="33">
        <f t="shared" si="33"/>
        <v>211.33</v>
      </c>
      <c r="N62" s="33">
        <f t="shared" si="33"/>
        <v>211.33</v>
      </c>
      <c r="O62" s="33">
        <f t="shared" si="33"/>
        <v>211.33</v>
      </c>
      <c r="P62" s="33">
        <f t="shared" si="33"/>
        <v>211.33</v>
      </c>
      <c r="Q62" s="33">
        <f t="shared" si="33"/>
        <v>211.33</v>
      </c>
      <c r="R62" s="33">
        <f t="shared" si="33"/>
        <v>211.33</v>
      </c>
      <c r="S62" s="33">
        <f t="shared" si="33"/>
        <v>211.33</v>
      </c>
      <c r="T62" s="33">
        <f t="shared" si="33"/>
        <v>211.33</v>
      </c>
      <c r="U62" s="33">
        <f t="shared" si="33"/>
        <v>211.33</v>
      </c>
      <c r="V62" s="33">
        <f t="shared" si="33"/>
        <v>211.33</v>
      </c>
      <c r="W62" s="33">
        <f t="shared" si="33"/>
        <v>211.33</v>
      </c>
      <c r="X62" s="33">
        <f t="shared" si="33"/>
        <v>211.33</v>
      </c>
      <c r="Y62" s="34">
        <f t="shared" si="33"/>
        <v>211.33</v>
      </c>
    </row>
    <row r="63" spans="1:25" ht="15" customHeight="1" outlineLevel="1" thickBot="1" x14ac:dyDescent="0.25">
      <c r="A63" s="2" t="s">
        <v>34</v>
      </c>
      <c r="B63" s="35">
        <f>$B$19</f>
        <v>3.6440235599999999</v>
      </c>
      <c r="C63" s="36">
        <f t="shared" ref="C63:Y63" si="34">$B$19</f>
        <v>3.6440235599999999</v>
      </c>
      <c r="D63" s="36">
        <f t="shared" si="34"/>
        <v>3.6440235599999999</v>
      </c>
      <c r="E63" s="36">
        <f t="shared" si="34"/>
        <v>3.6440235599999999</v>
      </c>
      <c r="F63" s="36">
        <f t="shared" si="34"/>
        <v>3.6440235599999999</v>
      </c>
      <c r="G63" s="36">
        <f t="shared" si="34"/>
        <v>3.6440235599999999</v>
      </c>
      <c r="H63" s="36">
        <f t="shared" si="34"/>
        <v>3.6440235599999999</v>
      </c>
      <c r="I63" s="36">
        <f t="shared" si="34"/>
        <v>3.6440235599999999</v>
      </c>
      <c r="J63" s="36">
        <f t="shared" si="34"/>
        <v>3.6440235599999999</v>
      </c>
      <c r="K63" s="36">
        <f t="shared" si="34"/>
        <v>3.6440235599999999</v>
      </c>
      <c r="L63" s="36">
        <f t="shared" si="34"/>
        <v>3.6440235599999999</v>
      </c>
      <c r="M63" s="36">
        <f t="shared" si="34"/>
        <v>3.6440235599999999</v>
      </c>
      <c r="N63" s="36">
        <f t="shared" si="34"/>
        <v>3.6440235599999999</v>
      </c>
      <c r="O63" s="36">
        <f t="shared" si="34"/>
        <v>3.6440235599999999</v>
      </c>
      <c r="P63" s="36">
        <f t="shared" si="34"/>
        <v>3.6440235599999999</v>
      </c>
      <c r="Q63" s="36">
        <f t="shared" si="34"/>
        <v>3.6440235599999999</v>
      </c>
      <c r="R63" s="36">
        <f t="shared" si="34"/>
        <v>3.6440235599999999</v>
      </c>
      <c r="S63" s="36">
        <f t="shared" si="34"/>
        <v>3.6440235599999999</v>
      </c>
      <c r="T63" s="36">
        <f t="shared" si="34"/>
        <v>3.6440235599999999</v>
      </c>
      <c r="U63" s="36">
        <f t="shared" si="34"/>
        <v>3.6440235599999999</v>
      </c>
      <c r="V63" s="36">
        <f t="shared" si="34"/>
        <v>3.6440235599999999</v>
      </c>
      <c r="W63" s="36">
        <f t="shared" si="34"/>
        <v>3.6440235599999999</v>
      </c>
      <c r="X63" s="36">
        <f t="shared" si="34"/>
        <v>3.6440235599999999</v>
      </c>
      <c r="Y63" s="37">
        <f t="shared" si="34"/>
        <v>3.6440235599999999</v>
      </c>
    </row>
    <row r="64" spans="1:25" ht="20.25" customHeight="1" thickBot="1" x14ac:dyDescent="0.25">
      <c r="A64" s="10">
        <v>13</v>
      </c>
      <c r="B64" s="28">
        <f t="shared" ref="B64:Y64" si="35">SUM(B65:B67)</f>
        <v>1021.7181798000001</v>
      </c>
      <c r="C64" s="28">
        <f t="shared" si="35"/>
        <v>1090.61714293</v>
      </c>
      <c r="D64" s="28">
        <f t="shared" si="35"/>
        <v>1144.0051170900001</v>
      </c>
      <c r="E64" s="28">
        <f t="shared" si="35"/>
        <v>1141.14494526</v>
      </c>
      <c r="F64" s="28">
        <f t="shared" si="35"/>
        <v>1145.9031760600001</v>
      </c>
      <c r="G64" s="28">
        <f t="shared" si="35"/>
        <v>1147.96158638</v>
      </c>
      <c r="H64" s="28">
        <f t="shared" si="35"/>
        <v>1101.3343713199999</v>
      </c>
      <c r="I64" s="28">
        <f t="shared" si="35"/>
        <v>1020.09238745</v>
      </c>
      <c r="J64" s="28">
        <f t="shared" si="35"/>
        <v>962.25180659000011</v>
      </c>
      <c r="K64" s="28">
        <f t="shared" si="35"/>
        <v>960.30379086000005</v>
      </c>
      <c r="L64" s="28">
        <f t="shared" si="35"/>
        <v>1015.8578327200001</v>
      </c>
      <c r="M64" s="28">
        <f t="shared" si="35"/>
        <v>1087.6827130900001</v>
      </c>
      <c r="N64" s="28">
        <f t="shared" si="35"/>
        <v>986.26563714000008</v>
      </c>
      <c r="O64" s="28">
        <f t="shared" si="35"/>
        <v>981.58546338000008</v>
      </c>
      <c r="P64" s="28">
        <f t="shared" si="35"/>
        <v>962.13392664000014</v>
      </c>
      <c r="Q64" s="28">
        <f t="shared" si="35"/>
        <v>955.9143597100001</v>
      </c>
      <c r="R64" s="28">
        <f t="shared" si="35"/>
        <v>959.70824033000008</v>
      </c>
      <c r="S64" s="28">
        <f t="shared" si="35"/>
        <v>946.46601840000005</v>
      </c>
      <c r="T64" s="28">
        <f t="shared" si="35"/>
        <v>1005.8788171300001</v>
      </c>
      <c r="U64" s="28">
        <f t="shared" si="35"/>
        <v>1024.73679186</v>
      </c>
      <c r="V64" s="28">
        <f t="shared" si="35"/>
        <v>1026.90956319</v>
      </c>
      <c r="W64" s="28">
        <f t="shared" si="35"/>
        <v>1030.92510122</v>
      </c>
      <c r="X64" s="28">
        <f t="shared" si="35"/>
        <v>1009.1422405000001</v>
      </c>
      <c r="Y64" s="28">
        <f t="shared" si="35"/>
        <v>960.78203607000012</v>
      </c>
    </row>
    <row r="65" spans="1:25" ht="51.75" customHeight="1" outlineLevel="1" x14ac:dyDescent="0.2">
      <c r="A65" s="2" t="s">
        <v>41</v>
      </c>
      <c r="B65" s="29">
        <f t="array" ref="B65:Y65">TRANSPOSE([2]Лист1!$D$327:$D$350)</f>
        <v>806.74415624000005</v>
      </c>
      <c r="C65" s="30">
        <v>875.64311937000002</v>
      </c>
      <c r="D65" s="30">
        <v>929.03109353000002</v>
      </c>
      <c r="E65" s="30">
        <v>926.17092170000001</v>
      </c>
      <c r="F65" s="30">
        <v>930.92915249999999</v>
      </c>
      <c r="G65" s="30">
        <v>932.98756281999999</v>
      </c>
      <c r="H65" s="30">
        <v>886.36034775999997</v>
      </c>
      <c r="I65" s="30">
        <v>805.11836388999996</v>
      </c>
      <c r="J65" s="30">
        <v>747.27778303000002</v>
      </c>
      <c r="K65" s="30">
        <v>745.32976729999996</v>
      </c>
      <c r="L65" s="30">
        <v>800.88380916000006</v>
      </c>
      <c r="M65" s="30">
        <v>872.70868953000002</v>
      </c>
      <c r="N65" s="30">
        <v>771.29161357999999</v>
      </c>
      <c r="O65" s="30">
        <v>766.61143981999999</v>
      </c>
      <c r="P65" s="30">
        <v>747.15990308000005</v>
      </c>
      <c r="Q65" s="30">
        <v>740.94033615000001</v>
      </c>
      <c r="R65" s="30">
        <v>744.73421676999999</v>
      </c>
      <c r="S65" s="30">
        <v>731.49199483999996</v>
      </c>
      <c r="T65" s="30">
        <v>790.90479357000004</v>
      </c>
      <c r="U65" s="30">
        <v>809.76276829999995</v>
      </c>
      <c r="V65" s="30">
        <v>811.93553962999999</v>
      </c>
      <c r="W65" s="30">
        <v>815.95107766000001</v>
      </c>
      <c r="X65" s="30">
        <v>794.16821693999998</v>
      </c>
      <c r="Y65" s="31">
        <v>745.80801251000003</v>
      </c>
    </row>
    <row r="66" spans="1:25" ht="15" customHeight="1" outlineLevel="1" x14ac:dyDescent="0.2">
      <c r="A66" s="2" t="s">
        <v>32</v>
      </c>
      <c r="B66" s="32">
        <f>$B$18</f>
        <v>211.33</v>
      </c>
      <c r="C66" s="33">
        <f t="shared" ref="C66:Y66" si="36">$B$18</f>
        <v>211.33</v>
      </c>
      <c r="D66" s="33">
        <f t="shared" si="36"/>
        <v>211.33</v>
      </c>
      <c r="E66" s="33">
        <f t="shared" si="36"/>
        <v>211.33</v>
      </c>
      <c r="F66" s="33">
        <f t="shared" si="36"/>
        <v>211.33</v>
      </c>
      <c r="G66" s="33">
        <f t="shared" si="36"/>
        <v>211.33</v>
      </c>
      <c r="H66" s="33">
        <f t="shared" si="36"/>
        <v>211.33</v>
      </c>
      <c r="I66" s="33">
        <f t="shared" si="36"/>
        <v>211.33</v>
      </c>
      <c r="J66" s="33">
        <f t="shared" si="36"/>
        <v>211.33</v>
      </c>
      <c r="K66" s="33">
        <f t="shared" si="36"/>
        <v>211.33</v>
      </c>
      <c r="L66" s="33">
        <f t="shared" si="36"/>
        <v>211.33</v>
      </c>
      <c r="M66" s="33">
        <f t="shared" si="36"/>
        <v>211.33</v>
      </c>
      <c r="N66" s="33">
        <f t="shared" si="36"/>
        <v>211.33</v>
      </c>
      <c r="O66" s="33">
        <f t="shared" si="36"/>
        <v>211.33</v>
      </c>
      <c r="P66" s="33">
        <f t="shared" si="36"/>
        <v>211.33</v>
      </c>
      <c r="Q66" s="33">
        <f t="shared" si="36"/>
        <v>211.33</v>
      </c>
      <c r="R66" s="33">
        <f t="shared" si="36"/>
        <v>211.33</v>
      </c>
      <c r="S66" s="33">
        <f t="shared" si="36"/>
        <v>211.33</v>
      </c>
      <c r="T66" s="33">
        <f t="shared" si="36"/>
        <v>211.33</v>
      </c>
      <c r="U66" s="33">
        <f t="shared" si="36"/>
        <v>211.33</v>
      </c>
      <c r="V66" s="33">
        <f t="shared" si="36"/>
        <v>211.33</v>
      </c>
      <c r="W66" s="33">
        <f t="shared" si="36"/>
        <v>211.33</v>
      </c>
      <c r="X66" s="33">
        <f t="shared" si="36"/>
        <v>211.33</v>
      </c>
      <c r="Y66" s="34">
        <f t="shared" si="36"/>
        <v>211.33</v>
      </c>
    </row>
    <row r="67" spans="1:25" ht="15" customHeight="1" outlineLevel="1" thickBot="1" x14ac:dyDescent="0.25">
      <c r="A67" s="2" t="s">
        <v>34</v>
      </c>
      <c r="B67" s="35">
        <f>$B$19</f>
        <v>3.6440235599999999</v>
      </c>
      <c r="C67" s="36">
        <f t="shared" ref="C67:Y67" si="37">$B$19</f>
        <v>3.6440235599999999</v>
      </c>
      <c r="D67" s="36">
        <f t="shared" si="37"/>
        <v>3.6440235599999999</v>
      </c>
      <c r="E67" s="36">
        <f t="shared" si="37"/>
        <v>3.6440235599999999</v>
      </c>
      <c r="F67" s="36">
        <f t="shared" si="37"/>
        <v>3.6440235599999999</v>
      </c>
      <c r="G67" s="36">
        <f t="shared" si="37"/>
        <v>3.6440235599999999</v>
      </c>
      <c r="H67" s="36">
        <f t="shared" si="37"/>
        <v>3.6440235599999999</v>
      </c>
      <c r="I67" s="36">
        <f t="shared" si="37"/>
        <v>3.6440235599999999</v>
      </c>
      <c r="J67" s="36">
        <f t="shared" si="37"/>
        <v>3.6440235599999999</v>
      </c>
      <c r="K67" s="36">
        <f t="shared" si="37"/>
        <v>3.6440235599999999</v>
      </c>
      <c r="L67" s="36">
        <f t="shared" si="37"/>
        <v>3.6440235599999999</v>
      </c>
      <c r="M67" s="36">
        <f t="shared" si="37"/>
        <v>3.6440235599999999</v>
      </c>
      <c r="N67" s="36">
        <f t="shared" si="37"/>
        <v>3.6440235599999999</v>
      </c>
      <c r="O67" s="36">
        <f t="shared" si="37"/>
        <v>3.6440235599999999</v>
      </c>
      <c r="P67" s="36">
        <f t="shared" si="37"/>
        <v>3.6440235599999999</v>
      </c>
      <c r="Q67" s="36">
        <f t="shared" si="37"/>
        <v>3.6440235599999999</v>
      </c>
      <c r="R67" s="36">
        <f t="shared" si="37"/>
        <v>3.6440235599999999</v>
      </c>
      <c r="S67" s="36">
        <f t="shared" si="37"/>
        <v>3.6440235599999999</v>
      </c>
      <c r="T67" s="36">
        <f t="shared" si="37"/>
        <v>3.6440235599999999</v>
      </c>
      <c r="U67" s="36">
        <f t="shared" si="37"/>
        <v>3.6440235599999999</v>
      </c>
      <c r="V67" s="36">
        <f t="shared" si="37"/>
        <v>3.6440235599999999</v>
      </c>
      <c r="W67" s="36">
        <f t="shared" si="37"/>
        <v>3.6440235599999999</v>
      </c>
      <c r="X67" s="36">
        <f t="shared" si="37"/>
        <v>3.6440235599999999</v>
      </c>
      <c r="Y67" s="37">
        <f t="shared" si="37"/>
        <v>3.6440235599999999</v>
      </c>
    </row>
    <row r="68" spans="1:25" ht="20.25" customHeight="1" thickBot="1" x14ac:dyDescent="0.25">
      <c r="A68" s="10">
        <v>14</v>
      </c>
      <c r="B68" s="28">
        <f t="shared" ref="B68:Y68" si="38">SUM(B69:B71)</f>
        <v>1018.7332268600001</v>
      </c>
      <c r="C68" s="28">
        <f t="shared" si="38"/>
        <v>1098.4957957199999</v>
      </c>
      <c r="D68" s="28">
        <f t="shared" si="38"/>
        <v>1144.5671763099999</v>
      </c>
      <c r="E68" s="28">
        <f t="shared" si="38"/>
        <v>1130.8437211</v>
      </c>
      <c r="F68" s="28">
        <f t="shared" si="38"/>
        <v>1139.0310254600001</v>
      </c>
      <c r="G68" s="28">
        <f t="shared" si="38"/>
        <v>1139.74913057</v>
      </c>
      <c r="H68" s="28">
        <f t="shared" si="38"/>
        <v>1109.96242338</v>
      </c>
      <c r="I68" s="28">
        <f t="shared" si="38"/>
        <v>1088.97160661</v>
      </c>
      <c r="J68" s="28">
        <f t="shared" si="38"/>
        <v>1101.32784126</v>
      </c>
      <c r="K68" s="28">
        <f t="shared" si="38"/>
        <v>1124.8006432899999</v>
      </c>
      <c r="L68" s="28">
        <f t="shared" si="38"/>
        <v>1128.3078816500001</v>
      </c>
      <c r="M68" s="28">
        <f t="shared" si="38"/>
        <v>1140.7144446700001</v>
      </c>
      <c r="N68" s="28">
        <f t="shared" si="38"/>
        <v>1152.95274617</v>
      </c>
      <c r="O68" s="28">
        <f t="shared" si="38"/>
        <v>1155.42560527</v>
      </c>
      <c r="P68" s="28">
        <f t="shared" si="38"/>
        <v>1152.1794929499999</v>
      </c>
      <c r="Q68" s="28">
        <f t="shared" si="38"/>
        <v>1154.5665273900001</v>
      </c>
      <c r="R68" s="28">
        <f t="shared" si="38"/>
        <v>1150.57036275</v>
      </c>
      <c r="S68" s="28">
        <f t="shared" si="38"/>
        <v>1133.6737673499999</v>
      </c>
      <c r="T68" s="28">
        <f t="shared" si="38"/>
        <v>1113.6783493800001</v>
      </c>
      <c r="U68" s="28">
        <f t="shared" si="38"/>
        <v>1102.6526000900001</v>
      </c>
      <c r="V68" s="28">
        <f t="shared" si="38"/>
        <v>1096.5027467899999</v>
      </c>
      <c r="W68" s="28">
        <f t="shared" si="38"/>
        <v>1108.0645721999999</v>
      </c>
      <c r="X68" s="28">
        <f t="shared" si="38"/>
        <v>1081.7156277500001</v>
      </c>
      <c r="Y68" s="28">
        <f t="shared" si="38"/>
        <v>1053.98046679</v>
      </c>
    </row>
    <row r="69" spans="1:25" ht="51.75" customHeight="1" outlineLevel="1" x14ac:dyDescent="0.2">
      <c r="A69" s="2" t="s">
        <v>41</v>
      </c>
      <c r="B69" s="29">
        <f t="array" ref="B69:Y69">TRANSPOSE([2]Лист1!$D$351:$D$374)</f>
        <v>803.75920329999997</v>
      </c>
      <c r="C69" s="30">
        <v>883.52177215999995</v>
      </c>
      <c r="D69" s="30">
        <v>929.59315274999994</v>
      </c>
      <c r="E69" s="30">
        <v>915.86969753999995</v>
      </c>
      <c r="F69" s="30">
        <v>924.05700190000005</v>
      </c>
      <c r="G69" s="30">
        <v>924.77510701000006</v>
      </c>
      <c r="H69" s="30">
        <v>894.98839982000004</v>
      </c>
      <c r="I69" s="30">
        <v>873.99758305</v>
      </c>
      <c r="J69" s="30">
        <v>886.35381770000004</v>
      </c>
      <c r="K69" s="30">
        <v>909.82661972999995</v>
      </c>
      <c r="L69" s="30">
        <v>913.33385809000004</v>
      </c>
      <c r="M69" s="30">
        <v>925.74042111000006</v>
      </c>
      <c r="N69" s="30">
        <v>937.97872260999998</v>
      </c>
      <c r="O69" s="30">
        <v>940.45158171000003</v>
      </c>
      <c r="P69" s="30">
        <v>937.20546938999996</v>
      </c>
      <c r="Q69" s="30">
        <v>939.59250383000006</v>
      </c>
      <c r="R69" s="30">
        <v>935.59633918999998</v>
      </c>
      <c r="S69" s="30">
        <v>918.69974378999996</v>
      </c>
      <c r="T69" s="30">
        <v>898.70432582000001</v>
      </c>
      <c r="U69" s="30">
        <v>887.67857652999999</v>
      </c>
      <c r="V69" s="30">
        <v>881.52872322999997</v>
      </c>
      <c r="W69" s="30">
        <v>893.09054863999995</v>
      </c>
      <c r="X69" s="30">
        <v>866.74160418999998</v>
      </c>
      <c r="Y69" s="31">
        <v>839.00644322999995</v>
      </c>
    </row>
    <row r="70" spans="1:25" ht="15" customHeight="1" outlineLevel="1" x14ac:dyDescent="0.2">
      <c r="A70" s="2" t="s">
        <v>32</v>
      </c>
      <c r="B70" s="32">
        <f>$B$18</f>
        <v>211.33</v>
      </c>
      <c r="C70" s="33">
        <f t="shared" ref="C70:Y70" si="39">$B$18</f>
        <v>211.33</v>
      </c>
      <c r="D70" s="33">
        <f t="shared" si="39"/>
        <v>211.33</v>
      </c>
      <c r="E70" s="33">
        <f t="shared" si="39"/>
        <v>211.33</v>
      </c>
      <c r="F70" s="33">
        <f t="shared" si="39"/>
        <v>211.33</v>
      </c>
      <c r="G70" s="33">
        <f t="shared" si="39"/>
        <v>211.33</v>
      </c>
      <c r="H70" s="33">
        <f t="shared" si="39"/>
        <v>211.33</v>
      </c>
      <c r="I70" s="33">
        <f t="shared" si="39"/>
        <v>211.33</v>
      </c>
      <c r="J70" s="33">
        <f t="shared" si="39"/>
        <v>211.33</v>
      </c>
      <c r="K70" s="33">
        <f t="shared" si="39"/>
        <v>211.33</v>
      </c>
      <c r="L70" s="33">
        <f t="shared" si="39"/>
        <v>211.33</v>
      </c>
      <c r="M70" s="33">
        <f t="shared" si="39"/>
        <v>211.33</v>
      </c>
      <c r="N70" s="33">
        <f t="shared" si="39"/>
        <v>211.33</v>
      </c>
      <c r="O70" s="33">
        <f t="shared" si="39"/>
        <v>211.33</v>
      </c>
      <c r="P70" s="33">
        <f t="shared" si="39"/>
        <v>211.33</v>
      </c>
      <c r="Q70" s="33">
        <f t="shared" si="39"/>
        <v>211.33</v>
      </c>
      <c r="R70" s="33">
        <f t="shared" si="39"/>
        <v>211.33</v>
      </c>
      <c r="S70" s="33">
        <f t="shared" si="39"/>
        <v>211.33</v>
      </c>
      <c r="T70" s="33">
        <f t="shared" si="39"/>
        <v>211.33</v>
      </c>
      <c r="U70" s="33">
        <f t="shared" si="39"/>
        <v>211.33</v>
      </c>
      <c r="V70" s="33">
        <f t="shared" si="39"/>
        <v>211.33</v>
      </c>
      <c r="W70" s="33">
        <f t="shared" si="39"/>
        <v>211.33</v>
      </c>
      <c r="X70" s="33">
        <f t="shared" si="39"/>
        <v>211.33</v>
      </c>
      <c r="Y70" s="34">
        <f t="shared" si="39"/>
        <v>211.33</v>
      </c>
    </row>
    <row r="71" spans="1:25" ht="15" customHeight="1" outlineLevel="1" thickBot="1" x14ac:dyDescent="0.25">
      <c r="A71" s="2" t="s">
        <v>34</v>
      </c>
      <c r="B71" s="35">
        <f>$B$19</f>
        <v>3.6440235599999999</v>
      </c>
      <c r="C71" s="36">
        <f t="shared" ref="C71:Y71" si="40">$B$19</f>
        <v>3.6440235599999999</v>
      </c>
      <c r="D71" s="36">
        <f t="shared" si="40"/>
        <v>3.6440235599999999</v>
      </c>
      <c r="E71" s="36">
        <f t="shared" si="40"/>
        <v>3.6440235599999999</v>
      </c>
      <c r="F71" s="36">
        <f t="shared" si="40"/>
        <v>3.6440235599999999</v>
      </c>
      <c r="G71" s="36">
        <f t="shared" si="40"/>
        <v>3.6440235599999999</v>
      </c>
      <c r="H71" s="36">
        <f t="shared" si="40"/>
        <v>3.6440235599999999</v>
      </c>
      <c r="I71" s="36">
        <f t="shared" si="40"/>
        <v>3.6440235599999999</v>
      </c>
      <c r="J71" s="36">
        <f t="shared" si="40"/>
        <v>3.6440235599999999</v>
      </c>
      <c r="K71" s="36">
        <f t="shared" si="40"/>
        <v>3.6440235599999999</v>
      </c>
      <c r="L71" s="36">
        <f t="shared" si="40"/>
        <v>3.6440235599999999</v>
      </c>
      <c r="M71" s="36">
        <f t="shared" si="40"/>
        <v>3.6440235599999999</v>
      </c>
      <c r="N71" s="36">
        <f t="shared" si="40"/>
        <v>3.6440235599999999</v>
      </c>
      <c r="O71" s="36">
        <f t="shared" si="40"/>
        <v>3.6440235599999999</v>
      </c>
      <c r="P71" s="36">
        <f t="shared" si="40"/>
        <v>3.6440235599999999</v>
      </c>
      <c r="Q71" s="36">
        <f t="shared" si="40"/>
        <v>3.6440235599999999</v>
      </c>
      <c r="R71" s="36">
        <f t="shared" si="40"/>
        <v>3.6440235599999999</v>
      </c>
      <c r="S71" s="36">
        <f t="shared" si="40"/>
        <v>3.6440235599999999</v>
      </c>
      <c r="T71" s="36">
        <f t="shared" si="40"/>
        <v>3.6440235599999999</v>
      </c>
      <c r="U71" s="36">
        <f t="shared" si="40"/>
        <v>3.6440235599999999</v>
      </c>
      <c r="V71" s="36">
        <f t="shared" si="40"/>
        <v>3.6440235599999999</v>
      </c>
      <c r="W71" s="36">
        <f t="shared" si="40"/>
        <v>3.6440235599999999</v>
      </c>
      <c r="X71" s="36">
        <f t="shared" si="40"/>
        <v>3.6440235599999999</v>
      </c>
      <c r="Y71" s="37">
        <f t="shared" si="40"/>
        <v>3.6440235599999999</v>
      </c>
    </row>
    <row r="72" spans="1:25" ht="20.25" customHeight="1" thickBot="1" x14ac:dyDescent="0.25">
      <c r="A72" s="10">
        <v>15</v>
      </c>
      <c r="B72" s="28">
        <f t="shared" ref="B72:Y72" si="41">SUM(B73:B75)</f>
        <v>1093.23615316</v>
      </c>
      <c r="C72" s="28">
        <f t="shared" si="41"/>
        <v>1174.6939668499999</v>
      </c>
      <c r="D72" s="28">
        <f t="shared" si="41"/>
        <v>1222.7778232400001</v>
      </c>
      <c r="E72" s="28">
        <f t="shared" si="41"/>
        <v>1240.4077288199999</v>
      </c>
      <c r="F72" s="28">
        <f t="shared" si="41"/>
        <v>1235.4689994299999</v>
      </c>
      <c r="G72" s="28">
        <f t="shared" si="41"/>
        <v>1214.32262352</v>
      </c>
      <c r="H72" s="28">
        <f t="shared" si="41"/>
        <v>1166.8355802600001</v>
      </c>
      <c r="I72" s="28">
        <f t="shared" si="41"/>
        <v>1077.4965430300001</v>
      </c>
      <c r="J72" s="28">
        <f t="shared" si="41"/>
        <v>997.18044677000012</v>
      </c>
      <c r="K72" s="28">
        <f t="shared" si="41"/>
        <v>1010.9634107500001</v>
      </c>
      <c r="L72" s="28">
        <f t="shared" si="41"/>
        <v>1033.15506162</v>
      </c>
      <c r="M72" s="28">
        <f t="shared" si="41"/>
        <v>998.4540295700001</v>
      </c>
      <c r="N72" s="28">
        <f t="shared" si="41"/>
        <v>1042.40739364</v>
      </c>
      <c r="O72" s="28">
        <f t="shared" si="41"/>
        <v>1037.4296029100001</v>
      </c>
      <c r="P72" s="28">
        <f t="shared" si="41"/>
        <v>1042.26591134</v>
      </c>
      <c r="Q72" s="28">
        <f t="shared" si="41"/>
        <v>1063.6703939199999</v>
      </c>
      <c r="R72" s="28">
        <f t="shared" si="41"/>
        <v>1053.4272227399999</v>
      </c>
      <c r="S72" s="28">
        <f t="shared" si="41"/>
        <v>1027.61674485</v>
      </c>
      <c r="T72" s="28">
        <f t="shared" si="41"/>
        <v>1024.9762788800001</v>
      </c>
      <c r="U72" s="28">
        <f t="shared" si="41"/>
        <v>1055.41513708</v>
      </c>
      <c r="V72" s="28">
        <f t="shared" si="41"/>
        <v>1048.92647233</v>
      </c>
      <c r="W72" s="28">
        <f t="shared" si="41"/>
        <v>1077.65106384</v>
      </c>
      <c r="X72" s="28">
        <f t="shared" si="41"/>
        <v>1035.0948525900001</v>
      </c>
      <c r="Y72" s="28">
        <f t="shared" si="41"/>
        <v>1010.5654123200001</v>
      </c>
    </row>
    <row r="73" spans="1:25" ht="51.75" customHeight="1" outlineLevel="1" x14ac:dyDescent="0.2">
      <c r="A73" s="2" t="s">
        <v>41</v>
      </c>
      <c r="B73" s="29">
        <f t="array" ref="B73:Y73">TRANSPOSE([2]Лист1!$D$375:$D$398)</f>
        <v>878.26212959999998</v>
      </c>
      <c r="C73" s="30">
        <v>959.71994328999995</v>
      </c>
      <c r="D73" s="30">
        <v>1007.80379968</v>
      </c>
      <c r="E73" s="30">
        <v>1025.4337052599999</v>
      </c>
      <c r="F73" s="30">
        <v>1020.49497587</v>
      </c>
      <c r="G73" s="30">
        <v>999.34859996</v>
      </c>
      <c r="H73" s="30">
        <v>951.86155670000005</v>
      </c>
      <c r="I73" s="30">
        <v>862.52251947000002</v>
      </c>
      <c r="J73" s="30">
        <v>782.20642321000003</v>
      </c>
      <c r="K73" s="30">
        <v>795.98938719</v>
      </c>
      <c r="L73" s="30">
        <v>818.18103805999999</v>
      </c>
      <c r="M73" s="30">
        <v>783.48000601000001</v>
      </c>
      <c r="N73" s="30">
        <v>827.43337008000003</v>
      </c>
      <c r="O73" s="30">
        <v>822.45557934999999</v>
      </c>
      <c r="P73" s="30">
        <v>827.29188778000002</v>
      </c>
      <c r="Q73" s="30">
        <v>848.69637035999995</v>
      </c>
      <c r="R73" s="30">
        <v>838.45319917999996</v>
      </c>
      <c r="S73" s="30">
        <v>812.64272129000005</v>
      </c>
      <c r="T73" s="30">
        <v>810.00225532000002</v>
      </c>
      <c r="U73" s="30">
        <v>840.44111352000004</v>
      </c>
      <c r="V73" s="30">
        <v>833.95244877000005</v>
      </c>
      <c r="W73" s="30">
        <v>862.67704028000003</v>
      </c>
      <c r="X73" s="30">
        <v>820.12082902999998</v>
      </c>
      <c r="Y73" s="31">
        <v>795.59138875999997</v>
      </c>
    </row>
    <row r="74" spans="1:25" ht="15" customHeight="1" outlineLevel="1" x14ac:dyDescent="0.2">
      <c r="A74" s="2" t="s">
        <v>32</v>
      </c>
      <c r="B74" s="32">
        <f>$B$18</f>
        <v>211.33</v>
      </c>
      <c r="C74" s="33">
        <f t="shared" ref="C74:Y74" si="42">$B$18</f>
        <v>211.33</v>
      </c>
      <c r="D74" s="33">
        <f t="shared" si="42"/>
        <v>211.33</v>
      </c>
      <c r="E74" s="33">
        <f t="shared" si="42"/>
        <v>211.33</v>
      </c>
      <c r="F74" s="33">
        <f t="shared" si="42"/>
        <v>211.33</v>
      </c>
      <c r="G74" s="33">
        <f t="shared" si="42"/>
        <v>211.33</v>
      </c>
      <c r="H74" s="33">
        <f t="shared" si="42"/>
        <v>211.33</v>
      </c>
      <c r="I74" s="33">
        <f t="shared" si="42"/>
        <v>211.33</v>
      </c>
      <c r="J74" s="33">
        <f t="shared" si="42"/>
        <v>211.33</v>
      </c>
      <c r="K74" s="33">
        <f t="shared" si="42"/>
        <v>211.33</v>
      </c>
      <c r="L74" s="33">
        <f t="shared" si="42"/>
        <v>211.33</v>
      </c>
      <c r="M74" s="33">
        <f t="shared" si="42"/>
        <v>211.33</v>
      </c>
      <c r="N74" s="33">
        <f t="shared" si="42"/>
        <v>211.33</v>
      </c>
      <c r="O74" s="33">
        <f t="shared" si="42"/>
        <v>211.33</v>
      </c>
      <c r="P74" s="33">
        <f t="shared" si="42"/>
        <v>211.33</v>
      </c>
      <c r="Q74" s="33">
        <f t="shared" si="42"/>
        <v>211.33</v>
      </c>
      <c r="R74" s="33">
        <f t="shared" si="42"/>
        <v>211.33</v>
      </c>
      <c r="S74" s="33">
        <f t="shared" si="42"/>
        <v>211.33</v>
      </c>
      <c r="T74" s="33">
        <f t="shared" si="42"/>
        <v>211.33</v>
      </c>
      <c r="U74" s="33">
        <f t="shared" si="42"/>
        <v>211.33</v>
      </c>
      <c r="V74" s="33">
        <f t="shared" si="42"/>
        <v>211.33</v>
      </c>
      <c r="W74" s="33">
        <f t="shared" si="42"/>
        <v>211.33</v>
      </c>
      <c r="X74" s="33">
        <f t="shared" si="42"/>
        <v>211.33</v>
      </c>
      <c r="Y74" s="34">
        <f t="shared" si="42"/>
        <v>211.33</v>
      </c>
    </row>
    <row r="75" spans="1:25" ht="15" customHeight="1" outlineLevel="1" thickBot="1" x14ac:dyDescent="0.25">
      <c r="A75" s="2" t="s">
        <v>34</v>
      </c>
      <c r="B75" s="35">
        <f>$B$19</f>
        <v>3.6440235599999999</v>
      </c>
      <c r="C75" s="36">
        <f t="shared" ref="C75:Y75" si="43">$B$19</f>
        <v>3.6440235599999999</v>
      </c>
      <c r="D75" s="36">
        <f t="shared" si="43"/>
        <v>3.6440235599999999</v>
      </c>
      <c r="E75" s="36">
        <f t="shared" si="43"/>
        <v>3.6440235599999999</v>
      </c>
      <c r="F75" s="36">
        <f t="shared" si="43"/>
        <v>3.6440235599999999</v>
      </c>
      <c r="G75" s="36">
        <f t="shared" si="43"/>
        <v>3.6440235599999999</v>
      </c>
      <c r="H75" s="36">
        <f t="shared" si="43"/>
        <v>3.6440235599999999</v>
      </c>
      <c r="I75" s="36">
        <f t="shared" si="43"/>
        <v>3.6440235599999999</v>
      </c>
      <c r="J75" s="36">
        <f t="shared" si="43"/>
        <v>3.6440235599999999</v>
      </c>
      <c r="K75" s="36">
        <f t="shared" si="43"/>
        <v>3.6440235599999999</v>
      </c>
      <c r="L75" s="36">
        <f t="shared" si="43"/>
        <v>3.6440235599999999</v>
      </c>
      <c r="M75" s="36">
        <f t="shared" si="43"/>
        <v>3.6440235599999999</v>
      </c>
      <c r="N75" s="36">
        <f t="shared" si="43"/>
        <v>3.6440235599999999</v>
      </c>
      <c r="O75" s="36">
        <f t="shared" si="43"/>
        <v>3.6440235599999999</v>
      </c>
      <c r="P75" s="36">
        <f t="shared" si="43"/>
        <v>3.6440235599999999</v>
      </c>
      <c r="Q75" s="36">
        <f t="shared" si="43"/>
        <v>3.6440235599999999</v>
      </c>
      <c r="R75" s="36">
        <f t="shared" si="43"/>
        <v>3.6440235599999999</v>
      </c>
      <c r="S75" s="36">
        <f t="shared" si="43"/>
        <v>3.6440235599999999</v>
      </c>
      <c r="T75" s="36">
        <f t="shared" si="43"/>
        <v>3.6440235599999999</v>
      </c>
      <c r="U75" s="36">
        <f t="shared" si="43"/>
        <v>3.6440235599999999</v>
      </c>
      <c r="V75" s="36">
        <f t="shared" si="43"/>
        <v>3.6440235599999999</v>
      </c>
      <c r="W75" s="36">
        <f t="shared" si="43"/>
        <v>3.6440235599999999</v>
      </c>
      <c r="X75" s="36">
        <f t="shared" si="43"/>
        <v>3.6440235599999999</v>
      </c>
      <c r="Y75" s="37">
        <f t="shared" si="43"/>
        <v>3.6440235599999999</v>
      </c>
    </row>
    <row r="76" spans="1:25" ht="20.25" customHeight="1" thickBot="1" x14ac:dyDescent="0.25">
      <c r="A76" s="10">
        <v>16</v>
      </c>
      <c r="B76" s="28">
        <f t="shared" ref="B76:Y76" si="44">SUM(B77:B79)</f>
        <v>1015.6482587</v>
      </c>
      <c r="C76" s="28">
        <f t="shared" si="44"/>
        <v>1087.0643857100001</v>
      </c>
      <c r="D76" s="28">
        <f t="shared" si="44"/>
        <v>1140.6333575599999</v>
      </c>
      <c r="E76" s="28">
        <f t="shared" si="44"/>
        <v>1153.8435527199999</v>
      </c>
      <c r="F76" s="28">
        <f t="shared" si="44"/>
        <v>1158.03045301</v>
      </c>
      <c r="G76" s="28">
        <f t="shared" si="44"/>
        <v>1140.0736932500001</v>
      </c>
      <c r="H76" s="28">
        <f t="shared" si="44"/>
        <v>1105.0548307900001</v>
      </c>
      <c r="I76" s="28">
        <f t="shared" si="44"/>
        <v>1045.67906733</v>
      </c>
      <c r="J76" s="28">
        <f t="shared" si="44"/>
        <v>987.11786416000007</v>
      </c>
      <c r="K76" s="28">
        <f t="shared" si="44"/>
        <v>1033.93209991</v>
      </c>
      <c r="L76" s="28">
        <f t="shared" si="44"/>
        <v>1051.9399744699999</v>
      </c>
      <c r="M76" s="28">
        <f t="shared" si="44"/>
        <v>983.63315545000012</v>
      </c>
      <c r="N76" s="28">
        <f t="shared" si="44"/>
        <v>929.79108978000011</v>
      </c>
      <c r="O76" s="28">
        <f t="shared" si="44"/>
        <v>945.21980622000012</v>
      </c>
      <c r="P76" s="28">
        <f t="shared" si="44"/>
        <v>951.94654295000009</v>
      </c>
      <c r="Q76" s="28">
        <f t="shared" si="44"/>
        <v>951.01141751000011</v>
      </c>
      <c r="R76" s="28">
        <f t="shared" si="44"/>
        <v>939.19586916000014</v>
      </c>
      <c r="S76" s="28">
        <f t="shared" si="44"/>
        <v>1000.7992951200001</v>
      </c>
      <c r="T76" s="28">
        <f t="shared" si="44"/>
        <v>1004.9257505800001</v>
      </c>
      <c r="U76" s="28">
        <f t="shared" si="44"/>
        <v>1014.80551002</v>
      </c>
      <c r="V76" s="28">
        <f t="shared" si="44"/>
        <v>1012.1349100200001</v>
      </c>
      <c r="W76" s="28">
        <f t="shared" si="44"/>
        <v>1040.32648294</v>
      </c>
      <c r="X76" s="28">
        <f t="shared" si="44"/>
        <v>1023.2428342200001</v>
      </c>
      <c r="Y76" s="28">
        <f t="shared" si="44"/>
        <v>958.39438028000006</v>
      </c>
    </row>
    <row r="77" spans="1:25" ht="51.75" customHeight="1" outlineLevel="1" x14ac:dyDescent="0.2">
      <c r="A77" s="2" t="s">
        <v>41</v>
      </c>
      <c r="B77" s="29">
        <f t="array" ref="B77:Y77">TRANSPOSE([2]Лист1!$D$399:$D$422)</f>
        <v>800.67423513999995</v>
      </c>
      <c r="C77" s="30">
        <v>872.09036215000003</v>
      </c>
      <c r="D77" s="30">
        <v>925.65933399999994</v>
      </c>
      <c r="E77" s="30">
        <v>938.86952915999996</v>
      </c>
      <c r="F77" s="30">
        <v>943.05642945</v>
      </c>
      <c r="G77" s="30">
        <v>925.09966969000004</v>
      </c>
      <c r="H77" s="30">
        <v>890.08080723</v>
      </c>
      <c r="I77" s="30">
        <v>830.70504376999997</v>
      </c>
      <c r="J77" s="30">
        <v>772.14384059999998</v>
      </c>
      <c r="K77" s="30">
        <v>818.95807635000006</v>
      </c>
      <c r="L77" s="30">
        <v>836.96595090999995</v>
      </c>
      <c r="M77" s="30">
        <v>768.65913189000003</v>
      </c>
      <c r="N77" s="30">
        <v>714.81706622000002</v>
      </c>
      <c r="O77" s="30">
        <v>730.24578266000003</v>
      </c>
      <c r="P77" s="30">
        <v>736.97251939</v>
      </c>
      <c r="Q77" s="30">
        <v>736.03739395000002</v>
      </c>
      <c r="R77" s="30">
        <v>724.22184560000005</v>
      </c>
      <c r="S77" s="30">
        <v>785.82527156000003</v>
      </c>
      <c r="T77" s="30">
        <v>789.95172702000002</v>
      </c>
      <c r="U77" s="30">
        <v>799.83148645999995</v>
      </c>
      <c r="V77" s="30">
        <v>797.16088646000003</v>
      </c>
      <c r="W77" s="30">
        <v>825.35245938000003</v>
      </c>
      <c r="X77" s="30">
        <v>808.26881065999999</v>
      </c>
      <c r="Y77" s="31">
        <v>743.42035671999997</v>
      </c>
    </row>
    <row r="78" spans="1:25" ht="15" customHeight="1" outlineLevel="1" x14ac:dyDescent="0.2">
      <c r="A78" s="2" t="s">
        <v>32</v>
      </c>
      <c r="B78" s="32">
        <f>$B$18</f>
        <v>211.33</v>
      </c>
      <c r="C78" s="33">
        <f t="shared" ref="C78:Y78" si="45">$B$18</f>
        <v>211.33</v>
      </c>
      <c r="D78" s="33">
        <f t="shared" si="45"/>
        <v>211.33</v>
      </c>
      <c r="E78" s="33">
        <f t="shared" si="45"/>
        <v>211.33</v>
      </c>
      <c r="F78" s="33">
        <f t="shared" si="45"/>
        <v>211.33</v>
      </c>
      <c r="G78" s="33">
        <f t="shared" si="45"/>
        <v>211.33</v>
      </c>
      <c r="H78" s="33">
        <f t="shared" si="45"/>
        <v>211.33</v>
      </c>
      <c r="I78" s="33">
        <f t="shared" si="45"/>
        <v>211.33</v>
      </c>
      <c r="J78" s="33">
        <f t="shared" si="45"/>
        <v>211.33</v>
      </c>
      <c r="K78" s="33">
        <f t="shared" si="45"/>
        <v>211.33</v>
      </c>
      <c r="L78" s="33">
        <f t="shared" si="45"/>
        <v>211.33</v>
      </c>
      <c r="M78" s="33">
        <f t="shared" si="45"/>
        <v>211.33</v>
      </c>
      <c r="N78" s="33">
        <f t="shared" si="45"/>
        <v>211.33</v>
      </c>
      <c r="O78" s="33">
        <f t="shared" si="45"/>
        <v>211.33</v>
      </c>
      <c r="P78" s="33">
        <f t="shared" si="45"/>
        <v>211.33</v>
      </c>
      <c r="Q78" s="33">
        <f t="shared" si="45"/>
        <v>211.33</v>
      </c>
      <c r="R78" s="33">
        <f t="shared" si="45"/>
        <v>211.33</v>
      </c>
      <c r="S78" s="33">
        <f t="shared" si="45"/>
        <v>211.33</v>
      </c>
      <c r="T78" s="33">
        <f t="shared" si="45"/>
        <v>211.33</v>
      </c>
      <c r="U78" s="33">
        <f t="shared" si="45"/>
        <v>211.33</v>
      </c>
      <c r="V78" s="33">
        <f t="shared" si="45"/>
        <v>211.33</v>
      </c>
      <c r="W78" s="33">
        <f t="shared" si="45"/>
        <v>211.33</v>
      </c>
      <c r="X78" s="33">
        <f t="shared" si="45"/>
        <v>211.33</v>
      </c>
      <c r="Y78" s="34">
        <f t="shared" si="45"/>
        <v>211.33</v>
      </c>
    </row>
    <row r="79" spans="1:25" ht="15" customHeight="1" outlineLevel="1" thickBot="1" x14ac:dyDescent="0.25">
      <c r="A79" s="2" t="s">
        <v>34</v>
      </c>
      <c r="B79" s="35">
        <f>$B$19</f>
        <v>3.6440235599999999</v>
      </c>
      <c r="C79" s="36">
        <f t="shared" ref="C79:Y79" si="46">$B$19</f>
        <v>3.6440235599999999</v>
      </c>
      <c r="D79" s="36">
        <f t="shared" si="46"/>
        <v>3.6440235599999999</v>
      </c>
      <c r="E79" s="36">
        <f t="shared" si="46"/>
        <v>3.6440235599999999</v>
      </c>
      <c r="F79" s="36">
        <f t="shared" si="46"/>
        <v>3.6440235599999999</v>
      </c>
      <c r="G79" s="36">
        <f t="shared" si="46"/>
        <v>3.6440235599999999</v>
      </c>
      <c r="H79" s="36">
        <f t="shared" si="46"/>
        <v>3.6440235599999999</v>
      </c>
      <c r="I79" s="36">
        <f t="shared" si="46"/>
        <v>3.6440235599999999</v>
      </c>
      <c r="J79" s="36">
        <f t="shared" si="46"/>
        <v>3.6440235599999999</v>
      </c>
      <c r="K79" s="36">
        <f t="shared" si="46"/>
        <v>3.6440235599999999</v>
      </c>
      <c r="L79" s="36">
        <f t="shared" si="46"/>
        <v>3.6440235599999999</v>
      </c>
      <c r="M79" s="36">
        <f t="shared" si="46"/>
        <v>3.6440235599999999</v>
      </c>
      <c r="N79" s="36">
        <f t="shared" si="46"/>
        <v>3.6440235599999999</v>
      </c>
      <c r="O79" s="36">
        <f t="shared" si="46"/>
        <v>3.6440235599999999</v>
      </c>
      <c r="P79" s="36">
        <f t="shared" si="46"/>
        <v>3.6440235599999999</v>
      </c>
      <c r="Q79" s="36">
        <f t="shared" si="46"/>
        <v>3.6440235599999999</v>
      </c>
      <c r="R79" s="36">
        <f t="shared" si="46"/>
        <v>3.6440235599999999</v>
      </c>
      <c r="S79" s="36">
        <f t="shared" si="46"/>
        <v>3.6440235599999999</v>
      </c>
      <c r="T79" s="36">
        <f t="shared" si="46"/>
        <v>3.6440235599999999</v>
      </c>
      <c r="U79" s="36">
        <f t="shared" si="46"/>
        <v>3.6440235599999999</v>
      </c>
      <c r="V79" s="36">
        <f t="shared" si="46"/>
        <v>3.6440235599999999</v>
      </c>
      <c r="W79" s="36">
        <f t="shared" si="46"/>
        <v>3.6440235599999999</v>
      </c>
      <c r="X79" s="36">
        <f t="shared" si="46"/>
        <v>3.6440235599999999</v>
      </c>
      <c r="Y79" s="37">
        <f t="shared" si="46"/>
        <v>3.6440235599999999</v>
      </c>
    </row>
    <row r="80" spans="1:25" ht="20.25" customHeight="1" thickBot="1" x14ac:dyDescent="0.25">
      <c r="A80" s="10">
        <v>17</v>
      </c>
      <c r="B80" s="28">
        <f t="shared" ref="B80:Y80" si="47">SUM(B81:B83)</f>
        <v>994.91500750000012</v>
      </c>
      <c r="C80" s="28">
        <f t="shared" si="47"/>
        <v>1069.2272027500001</v>
      </c>
      <c r="D80" s="28">
        <f t="shared" si="47"/>
        <v>1108.6485258800001</v>
      </c>
      <c r="E80" s="28">
        <f t="shared" si="47"/>
        <v>1119.8949081400001</v>
      </c>
      <c r="F80" s="28">
        <f t="shared" si="47"/>
        <v>1122.8526949700001</v>
      </c>
      <c r="G80" s="28">
        <f t="shared" si="47"/>
        <v>1115.2384026300001</v>
      </c>
      <c r="H80" s="28">
        <f t="shared" si="47"/>
        <v>1109.7149747999999</v>
      </c>
      <c r="I80" s="28">
        <f t="shared" si="47"/>
        <v>1056.8476325399999</v>
      </c>
      <c r="J80" s="28">
        <f t="shared" si="47"/>
        <v>1013.1521911000001</v>
      </c>
      <c r="K80" s="28">
        <f t="shared" si="47"/>
        <v>977.20893111000009</v>
      </c>
      <c r="L80" s="28">
        <f t="shared" si="47"/>
        <v>1008.5224599200001</v>
      </c>
      <c r="M80" s="28">
        <f t="shared" si="47"/>
        <v>961.67009489000009</v>
      </c>
      <c r="N80" s="28">
        <f t="shared" si="47"/>
        <v>975.77583691000007</v>
      </c>
      <c r="O80" s="28">
        <f t="shared" si="47"/>
        <v>990.96261697000011</v>
      </c>
      <c r="P80" s="28">
        <f t="shared" si="47"/>
        <v>1023.5192143300001</v>
      </c>
      <c r="Q80" s="28">
        <f t="shared" si="47"/>
        <v>1041.81423399</v>
      </c>
      <c r="R80" s="28">
        <f t="shared" si="47"/>
        <v>1024.93871279</v>
      </c>
      <c r="S80" s="28">
        <f t="shared" si="47"/>
        <v>995.79147138000008</v>
      </c>
      <c r="T80" s="28">
        <f t="shared" si="47"/>
        <v>1025.4187454800001</v>
      </c>
      <c r="U80" s="28">
        <f t="shared" si="47"/>
        <v>1031.9860899299999</v>
      </c>
      <c r="V80" s="28">
        <f t="shared" si="47"/>
        <v>1026.4909083300001</v>
      </c>
      <c r="W80" s="28">
        <f t="shared" si="47"/>
        <v>1038.01654697</v>
      </c>
      <c r="X80" s="28">
        <f t="shared" si="47"/>
        <v>1017.7357770000001</v>
      </c>
      <c r="Y80" s="28">
        <f t="shared" si="47"/>
        <v>976.31090244000006</v>
      </c>
    </row>
    <row r="81" spans="1:25" ht="51.75" customHeight="1" outlineLevel="1" x14ac:dyDescent="0.2">
      <c r="A81" s="2" t="s">
        <v>41</v>
      </c>
      <c r="B81" s="29">
        <f t="array" ref="B81:Y81">TRANSPOSE([2]Лист1!$D$423:$D$446)</f>
        <v>779.94098394000002</v>
      </c>
      <c r="C81" s="30">
        <v>854.25317918999997</v>
      </c>
      <c r="D81" s="30">
        <v>893.67450231999999</v>
      </c>
      <c r="E81" s="30">
        <v>904.92088458000001</v>
      </c>
      <c r="F81" s="30">
        <v>907.87867141000004</v>
      </c>
      <c r="G81" s="30">
        <v>900.26437907000002</v>
      </c>
      <c r="H81" s="30">
        <v>894.74095123999996</v>
      </c>
      <c r="I81" s="30">
        <v>841.87360897999997</v>
      </c>
      <c r="J81" s="30">
        <v>798.17816754</v>
      </c>
      <c r="K81" s="30">
        <v>762.23490755</v>
      </c>
      <c r="L81" s="30">
        <v>793.54843635999998</v>
      </c>
      <c r="M81" s="30">
        <v>746.69607133</v>
      </c>
      <c r="N81" s="30">
        <v>760.80181334999997</v>
      </c>
      <c r="O81" s="30">
        <v>775.98859341000002</v>
      </c>
      <c r="P81" s="30">
        <v>808.54519076999998</v>
      </c>
      <c r="Q81" s="30">
        <v>826.84021042999996</v>
      </c>
      <c r="R81" s="30">
        <v>809.96468922999998</v>
      </c>
      <c r="S81" s="30">
        <v>780.81744781999998</v>
      </c>
      <c r="T81" s="30">
        <v>810.44472192000001</v>
      </c>
      <c r="U81" s="30">
        <v>817.01206636999996</v>
      </c>
      <c r="V81" s="30">
        <v>811.51688477000005</v>
      </c>
      <c r="W81" s="30">
        <v>823.04252340999994</v>
      </c>
      <c r="X81" s="30">
        <v>802.76175344000001</v>
      </c>
      <c r="Y81" s="31">
        <v>761.33687887999997</v>
      </c>
    </row>
    <row r="82" spans="1:25" ht="15" customHeight="1" outlineLevel="1" x14ac:dyDescent="0.2">
      <c r="A82" s="2" t="s">
        <v>32</v>
      </c>
      <c r="B82" s="32">
        <f>$B$18</f>
        <v>211.33</v>
      </c>
      <c r="C82" s="33">
        <f t="shared" ref="C82:Y82" si="48">$B$18</f>
        <v>211.33</v>
      </c>
      <c r="D82" s="33">
        <f t="shared" si="48"/>
        <v>211.33</v>
      </c>
      <c r="E82" s="33">
        <f t="shared" si="48"/>
        <v>211.33</v>
      </c>
      <c r="F82" s="33">
        <f t="shared" si="48"/>
        <v>211.33</v>
      </c>
      <c r="G82" s="33">
        <f t="shared" si="48"/>
        <v>211.33</v>
      </c>
      <c r="H82" s="33">
        <f t="shared" si="48"/>
        <v>211.33</v>
      </c>
      <c r="I82" s="33">
        <f t="shared" si="48"/>
        <v>211.33</v>
      </c>
      <c r="J82" s="33">
        <f t="shared" si="48"/>
        <v>211.33</v>
      </c>
      <c r="K82" s="33">
        <f t="shared" si="48"/>
        <v>211.33</v>
      </c>
      <c r="L82" s="33">
        <f t="shared" si="48"/>
        <v>211.33</v>
      </c>
      <c r="M82" s="33">
        <f t="shared" si="48"/>
        <v>211.33</v>
      </c>
      <c r="N82" s="33">
        <f t="shared" si="48"/>
        <v>211.33</v>
      </c>
      <c r="O82" s="33">
        <f t="shared" si="48"/>
        <v>211.33</v>
      </c>
      <c r="P82" s="33">
        <f t="shared" si="48"/>
        <v>211.33</v>
      </c>
      <c r="Q82" s="33">
        <f t="shared" si="48"/>
        <v>211.33</v>
      </c>
      <c r="R82" s="33">
        <f t="shared" si="48"/>
        <v>211.33</v>
      </c>
      <c r="S82" s="33">
        <f t="shared" si="48"/>
        <v>211.33</v>
      </c>
      <c r="T82" s="33">
        <f t="shared" si="48"/>
        <v>211.33</v>
      </c>
      <c r="U82" s="33">
        <f t="shared" si="48"/>
        <v>211.33</v>
      </c>
      <c r="V82" s="33">
        <f t="shared" si="48"/>
        <v>211.33</v>
      </c>
      <c r="W82" s="33">
        <f t="shared" si="48"/>
        <v>211.33</v>
      </c>
      <c r="X82" s="33">
        <f t="shared" si="48"/>
        <v>211.33</v>
      </c>
      <c r="Y82" s="34">
        <f t="shared" si="48"/>
        <v>211.33</v>
      </c>
    </row>
    <row r="83" spans="1:25" ht="15" customHeight="1" outlineLevel="1" thickBot="1" x14ac:dyDescent="0.25">
      <c r="A83" s="2" t="s">
        <v>34</v>
      </c>
      <c r="B83" s="35">
        <f>$B$19</f>
        <v>3.6440235599999999</v>
      </c>
      <c r="C83" s="36">
        <f t="shared" ref="C83:Y83" si="49">$B$19</f>
        <v>3.6440235599999999</v>
      </c>
      <c r="D83" s="36">
        <f t="shared" si="49"/>
        <v>3.6440235599999999</v>
      </c>
      <c r="E83" s="36">
        <f t="shared" si="49"/>
        <v>3.6440235599999999</v>
      </c>
      <c r="F83" s="36">
        <f t="shared" si="49"/>
        <v>3.6440235599999999</v>
      </c>
      <c r="G83" s="36">
        <f t="shared" si="49"/>
        <v>3.6440235599999999</v>
      </c>
      <c r="H83" s="36">
        <f t="shared" si="49"/>
        <v>3.6440235599999999</v>
      </c>
      <c r="I83" s="36">
        <f t="shared" si="49"/>
        <v>3.6440235599999999</v>
      </c>
      <c r="J83" s="36">
        <f t="shared" si="49"/>
        <v>3.6440235599999999</v>
      </c>
      <c r="K83" s="36">
        <f t="shared" si="49"/>
        <v>3.6440235599999999</v>
      </c>
      <c r="L83" s="36">
        <f t="shared" si="49"/>
        <v>3.6440235599999999</v>
      </c>
      <c r="M83" s="36">
        <f t="shared" si="49"/>
        <v>3.6440235599999999</v>
      </c>
      <c r="N83" s="36">
        <f t="shared" si="49"/>
        <v>3.6440235599999999</v>
      </c>
      <c r="O83" s="36">
        <f t="shared" si="49"/>
        <v>3.6440235599999999</v>
      </c>
      <c r="P83" s="36">
        <f t="shared" si="49"/>
        <v>3.6440235599999999</v>
      </c>
      <c r="Q83" s="36">
        <f t="shared" si="49"/>
        <v>3.6440235599999999</v>
      </c>
      <c r="R83" s="36">
        <f t="shared" si="49"/>
        <v>3.6440235599999999</v>
      </c>
      <c r="S83" s="36">
        <f t="shared" si="49"/>
        <v>3.6440235599999999</v>
      </c>
      <c r="T83" s="36">
        <f t="shared" si="49"/>
        <v>3.6440235599999999</v>
      </c>
      <c r="U83" s="36">
        <f t="shared" si="49"/>
        <v>3.6440235599999999</v>
      </c>
      <c r="V83" s="36">
        <f t="shared" si="49"/>
        <v>3.6440235599999999</v>
      </c>
      <c r="W83" s="36">
        <f t="shared" si="49"/>
        <v>3.6440235599999999</v>
      </c>
      <c r="X83" s="36">
        <f t="shared" si="49"/>
        <v>3.6440235599999999</v>
      </c>
      <c r="Y83" s="37">
        <f t="shared" si="49"/>
        <v>3.6440235599999999</v>
      </c>
    </row>
    <row r="84" spans="1:25" ht="20.25" customHeight="1" thickBot="1" x14ac:dyDescent="0.25">
      <c r="A84" s="10">
        <v>18</v>
      </c>
      <c r="B84" s="28">
        <f t="shared" ref="B84:Y84" si="50">SUM(B85:B87)</f>
        <v>998.23658088000013</v>
      </c>
      <c r="C84" s="28">
        <f t="shared" si="50"/>
        <v>1057.2185203000001</v>
      </c>
      <c r="D84" s="28">
        <f t="shared" si="50"/>
        <v>1095.7485290700001</v>
      </c>
      <c r="E84" s="28">
        <f t="shared" si="50"/>
        <v>1107.1620024599999</v>
      </c>
      <c r="F84" s="28">
        <f t="shared" si="50"/>
        <v>1119.3744702700001</v>
      </c>
      <c r="G84" s="28">
        <f t="shared" si="50"/>
        <v>1120.91166522</v>
      </c>
      <c r="H84" s="28">
        <f t="shared" si="50"/>
        <v>1107.13022531</v>
      </c>
      <c r="I84" s="28">
        <f t="shared" si="50"/>
        <v>1052.8973868600001</v>
      </c>
      <c r="J84" s="28">
        <f t="shared" si="50"/>
        <v>981.02856782000003</v>
      </c>
      <c r="K84" s="28">
        <f t="shared" si="50"/>
        <v>960.96348308000006</v>
      </c>
      <c r="L84" s="28">
        <f t="shared" si="50"/>
        <v>955.71569546000012</v>
      </c>
      <c r="M84" s="28">
        <f t="shared" si="50"/>
        <v>969.32562472000006</v>
      </c>
      <c r="N84" s="28">
        <f t="shared" si="50"/>
        <v>984.12049420000005</v>
      </c>
      <c r="O84" s="28">
        <f t="shared" si="50"/>
        <v>990.80183669000007</v>
      </c>
      <c r="P84" s="28">
        <f t="shared" si="50"/>
        <v>998.59968097000012</v>
      </c>
      <c r="Q84" s="28">
        <f t="shared" si="50"/>
        <v>1011.5487158600001</v>
      </c>
      <c r="R84" s="28">
        <f t="shared" si="50"/>
        <v>993.62618803000009</v>
      </c>
      <c r="S84" s="28">
        <f t="shared" si="50"/>
        <v>1000.2517342500001</v>
      </c>
      <c r="T84" s="28">
        <f t="shared" si="50"/>
        <v>1000.7134536500001</v>
      </c>
      <c r="U84" s="28">
        <f t="shared" si="50"/>
        <v>969.94834300000014</v>
      </c>
      <c r="V84" s="28">
        <f t="shared" si="50"/>
        <v>967.60470709000015</v>
      </c>
      <c r="W84" s="28">
        <f t="shared" si="50"/>
        <v>938.30556915000011</v>
      </c>
      <c r="X84" s="28">
        <f t="shared" si="50"/>
        <v>960.38603139000008</v>
      </c>
      <c r="Y84" s="28">
        <f t="shared" si="50"/>
        <v>1018.6613741000001</v>
      </c>
    </row>
    <row r="85" spans="1:25" ht="51.75" customHeight="1" outlineLevel="1" x14ac:dyDescent="0.2">
      <c r="A85" s="2" t="s">
        <v>41</v>
      </c>
      <c r="B85" s="29">
        <f t="array" ref="B85:Y85">TRANSPOSE([2]Лист1!$D$447:$D$470)</f>
        <v>783.26255732000004</v>
      </c>
      <c r="C85" s="30">
        <v>842.24449674000005</v>
      </c>
      <c r="D85" s="30">
        <v>880.77450551000004</v>
      </c>
      <c r="E85" s="30">
        <v>892.18797889999996</v>
      </c>
      <c r="F85" s="30">
        <v>904.40044670999998</v>
      </c>
      <c r="G85" s="30">
        <v>905.93764166000005</v>
      </c>
      <c r="H85" s="30">
        <v>892.15620175000004</v>
      </c>
      <c r="I85" s="30">
        <v>837.92336330000001</v>
      </c>
      <c r="J85" s="30">
        <v>766.05454425999994</v>
      </c>
      <c r="K85" s="30">
        <v>745.98945951999997</v>
      </c>
      <c r="L85" s="30">
        <v>740.74167190000003</v>
      </c>
      <c r="M85" s="30">
        <v>754.35160115999997</v>
      </c>
      <c r="N85" s="30">
        <v>769.14647063999996</v>
      </c>
      <c r="O85" s="30">
        <v>775.82781312999998</v>
      </c>
      <c r="P85" s="30">
        <v>783.62565741000003</v>
      </c>
      <c r="Q85" s="30">
        <v>796.57469230000004</v>
      </c>
      <c r="R85" s="30">
        <v>778.65216447</v>
      </c>
      <c r="S85" s="30">
        <v>785.27771069000005</v>
      </c>
      <c r="T85" s="30">
        <v>785.73943009000004</v>
      </c>
      <c r="U85" s="30">
        <v>754.97431944000004</v>
      </c>
      <c r="V85" s="30">
        <v>752.63068353000006</v>
      </c>
      <c r="W85" s="30">
        <v>723.33154559000002</v>
      </c>
      <c r="X85" s="30">
        <v>745.41200782999999</v>
      </c>
      <c r="Y85" s="31">
        <v>803.68735054000001</v>
      </c>
    </row>
    <row r="86" spans="1:25" ht="15" customHeight="1" outlineLevel="1" x14ac:dyDescent="0.2">
      <c r="A86" s="2" t="s">
        <v>32</v>
      </c>
      <c r="B86" s="32">
        <f>$B$18</f>
        <v>211.33</v>
      </c>
      <c r="C86" s="33">
        <f t="shared" ref="C86:Y86" si="51">$B$18</f>
        <v>211.33</v>
      </c>
      <c r="D86" s="33">
        <f t="shared" si="51"/>
        <v>211.33</v>
      </c>
      <c r="E86" s="33">
        <f t="shared" si="51"/>
        <v>211.33</v>
      </c>
      <c r="F86" s="33">
        <f t="shared" si="51"/>
        <v>211.33</v>
      </c>
      <c r="G86" s="33">
        <f t="shared" si="51"/>
        <v>211.33</v>
      </c>
      <c r="H86" s="33">
        <f t="shared" si="51"/>
        <v>211.33</v>
      </c>
      <c r="I86" s="33">
        <f t="shared" si="51"/>
        <v>211.33</v>
      </c>
      <c r="J86" s="33">
        <f t="shared" si="51"/>
        <v>211.33</v>
      </c>
      <c r="K86" s="33">
        <f t="shared" si="51"/>
        <v>211.33</v>
      </c>
      <c r="L86" s="33">
        <f t="shared" si="51"/>
        <v>211.33</v>
      </c>
      <c r="M86" s="33">
        <f t="shared" si="51"/>
        <v>211.33</v>
      </c>
      <c r="N86" s="33">
        <f t="shared" si="51"/>
        <v>211.33</v>
      </c>
      <c r="O86" s="33">
        <f t="shared" si="51"/>
        <v>211.33</v>
      </c>
      <c r="P86" s="33">
        <f t="shared" si="51"/>
        <v>211.33</v>
      </c>
      <c r="Q86" s="33">
        <f t="shared" si="51"/>
        <v>211.33</v>
      </c>
      <c r="R86" s="33">
        <f t="shared" si="51"/>
        <v>211.33</v>
      </c>
      <c r="S86" s="33">
        <f t="shared" si="51"/>
        <v>211.33</v>
      </c>
      <c r="T86" s="33">
        <f t="shared" si="51"/>
        <v>211.33</v>
      </c>
      <c r="U86" s="33">
        <f t="shared" si="51"/>
        <v>211.33</v>
      </c>
      <c r="V86" s="33">
        <f t="shared" si="51"/>
        <v>211.33</v>
      </c>
      <c r="W86" s="33">
        <f t="shared" si="51"/>
        <v>211.33</v>
      </c>
      <c r="X86" s="33">
        <f t="shared" si="51"/>
        <v>211.33</v>
      </c>
      <c r="Y86" s="34">
        <f t="shared" si="51"/>
        <v>211.33</v>
      </c>
    </row>
    <row r="87" spans="1:25" ht="15" customHeight="1" outlineLevel="1" thickBot="1" x14ac:dyDescent="0.25">
      <c r="A87" s="2" t="s">
        <v>34</v>
      </c>
      <c r="B87" s="35">
        <f>$B$19</f>
        <v>3.6440235599999999</v>
      </c>
      <c r="C87" s="36">
        <f t="shared" ref="C87:Y87" si="52">$B$19</f>
        <v>3.6440235599999999</v>
      </c>
      <c r="D87" s="36">
        <f t="shared" si="52"/>
        <v>3.6440235599999999</v>
      </c>
      <c r="E87" s="36">
        <f t="shared" si="52"/>
        <v>3.6440235599999999</v>
      </c>
      <c r="F87" s="36">
        <f t="shared" si="52"/>
        <v>3.6440235599999999</v>
      </c>
      <c r="G87" s="36">
        <f t="shared" si="52"/>
        <v>3.6440235599999999</v>
      </c>
      <c r="H87" s="36">
        <f t="shared" si="52"/>
        <v>3.6440235599999999</v>
      </c>
      <c r="I87" s="36">
        <f t="shared" si="52"/>
        <v>3.6440235599999999</v>
      </c>
      <c r="J87" s="36">
        <f t="shared" si="52"/>
        <v>3.6440235599999999</v>
      </c>
      <c r="K87" s="36">
        <f t="shared" si="52"/>
        <v>3.6440235599999999</v>
      </c>
      <c r="L87" s="36">
        <f t="shared" si="52"/>
        <v>3.6440235599999999</v>
      </c>
      <c r="M87" s="36">
        <f t="shared" si="52"/>
        <v>3.6440235599999999</v>
      </c>
      <c r="N87" s="36">
        <f t="shared" si="52"/>
        <v>3.6440235599999999</v>
      </c>
      <c r="O87" s="36">
        <f t="shared" si="52"/>
        <v>3.6440235599999999</v>
      </c>
      <c r="P87" s="36">
        <f t="shared" si="52"/>
        <v>3.6440235599999999</v>
      </c>
      <c r="Q87" s="36">
        <f t="shared" si="52"/>
        <v>3.6440235599999999</v>
      </c>
      <c r="R87" s="36">
        <f t="shared" si="52"/>
        <v>3.6440235599999999</v>
      </c>
      <c r="S87" s="36">
        <f t="shared" si="52"/>
        <v>3.6440235599999999</v>
      </c>
      <c r="T87" s="36">
        <f t="shared" si="52"/>
        <v>3.6440235599999999</v>
      </c>
      <c r="U87" s="36">
        <f t="shared" si="52"/>
        <v>3.6440235599999999</v>
      </c>
      <c r="V87" s="36">
        <f t="shared" si="52"/>
        <v>3.6440235599999999</v>
      </c>
      <c r="W87" s="36">
        <f t="shared" si="52"/>
        <v>3.6440235599999999</v>
      </c>
      <c r="X87" s="36">
        <f t="shared" si="52"/>
        <v>3.6440235599999999</v>
      </c>
      <c r="Y87" s="37">
        <f t="shared" si="52"/>
        <v>3.6440235599999999</v>
      </c>
    </row>
    <row r="88" spans="1:25" ht="20.25" customHeight="1" thickBot="1" x14ac:dyDescent="0.25">
      <c r="A88" s="10">
        <v>19</v>
      </c>
      <c r="B88" s="28">
        <f t="shared" ref="B88:Y88" si="53">SUM(B89:B91)</f>
        <v>1101.5298685600001</v>
      </c>
      <c r="C88" s="28">
        <f t="shared" si="53"/>
        <v>1160.5469239199999</v>
      </c>
      <c r="D88" s="28">
        <f t="shared" si="53"/>
        <v>1184.54924052</v>
      </c>
      <c r="E88" s="28">
        <f t="shared" si="53"/>
        <v>1179.33598618</v>
      </c>
      <c r="F88" s="28">
        <f t="shared" si="53"/>
        <v>1178.8054790799999</v>
      </c>
      <c r="G88" s="28">
        <f t="shared" si="53"/>
        <v>1167.25285687</v>
      </c>
      <c r="H88" s="28">
        <f t="shared" si="53"/>
        <v>1191.4835971</v>
      </c>
      <c r="I88" s="28">
        <f t="shared" si="53"/>
        <v>1116.2465886</v>
      </c>
      <c r="J88" s="28">
        <f t="shared" si="53"/>
        <v>1052.92414123</v>
      </c>
      <c r="K88" s="28">
        <f t="shared" si="53"/>
        <v>1004.8298896100001</v>
      </c>
      <c r="L88" s="28">
        <f t="shared" si="53"/>
        <v>976.81665157000009</v>
      </c>
      <c r="M88" s="28">
        <f t="shared" si="53"/>
        <v>999.60369636000007</v>
      </c>
      <c r="N88" s="28">
        <f t="shared" si="53"/>
        <v>1011.8439453200001</v>
      </c>
      <c r="O88" s="28">
        <f t="shared" si="53"/>
        <v>1023.9679864700001</v>
      </c>
      <c r="P88" s="28">
        <f t="shared" si="53"/>
        <v>1006.5196220000001</v>
      </c>
      <c r="Q88" s="28">
        <f t="shared" si="53"/>
        <v>998.33790701000009</v>
      </c>
      <c r="R88" s="28">
        <f t="shared" si="53"/>
        <v>988.50929868000014</v>
      </c>
      <c r="S88" s="28">
        <f t="shared" si="53"/>
        <v>974.3334210700001</v>
      </c>
      <c r="T88" s="28">
        <f t="shared" si="53"/>
        <v>966.94286484000008</v>
      </c>
      <c r="U88" s="28">
        <f t="shared" si="53"/>
        <v>976.36140162000004</v>
      </c>
      <c r="V88" s="28">
        <f t="shared" si="53"/>
        <v>974.02229562000014</v>
      </c>
      <c r="W88" s="28">
        <f t="shared" si="53"/>
        <v>988.31839150000008</v>
      </c>
      <c r="X88" s="28">
        <f t="shared" si="53"/>
        <v>981.23526374000005</v>
      </c>
      <c r="Y88" s="28">
        <f t="shared" si="53"/>
        <v>1014.9744895700001</v>
      </c>
    </row>
    <row r="89" spans="1:25" ht="51.75" customHeight="1" outlineLevel="1" x14ac:dyDescent="0.2">
      <c r="A89" s="2" t="s">
        <v>41</v>
      </c>
      <c r="B89" s="29">
        <f t="array" ref="B89:Y89">TRANSPOSE([2]Лист1!$D$471:$D$494)</f>
        <v>886.55584499999998</v>
      </c>
      <c r="C89" s="30">
        <v>945.57290035999995</v>
      </c>
      <c r="D89" s="30">
        <v>969.57521696000003</v>
      </c>
      <c r="E89" s="30">
        <v>964.36196261999999</v>
      </c>
      <c r="F89" s="30">
        <v>963.83145551999996</v>
      </c>
      <c r="G89" s="30">
        <v>952.27883330999998</v>
      </c>
      <c r="H89" s="30">
        <v>976.50957354000002</v>
      </c>
      <c r="I89" s="30">
        <v>901.27256504000002</v>
      </c>
      <c r="J89" s="30">
        <v>837.95011767000005</v>
      </c>
      <c r="K89" s="30">
        <v>789.85586605000003</v>
      </c>
      <c r="L89" s="30">
        <v>761.84262801</v>
      </c>
      <c r="M89" s="30">
        <v>784.62967279999998</v>
      </c>
      <c r="N89" s="30">
        <v>796.86992176000001</v>
      </c>
      <c r="O89" s="30">
        <v>808.99396291000005</v>
      </c>
      <c r="P89" s="30">
        <v>791.54559844000005</v>
      </c>
      <c r="Q89" s="30">
        <v>783.36388345</v>
      </c>
      <c r="R89" s="30">
        <v>773.53527512000005</v>
      </c>
      <c r="S89" s="30">
        <v>759.35939751000001</v>
      </c>
      <c r="T89" s="30">
        <v>751.96884127999999</v>
      </c>
      <c r="U89" s="30">
        <v>761.38737805999995</v>
      </c>
      <c r="V89" s="30">
        <v>759.04827206000004</v>
      </c>
      <c r="W89" s="30">
        <v>773.34436793999998</v>
      </c>
      <c r="X89" s="30">
        <v>766.26124017999996</v>
      </c>
      <c r="Y89" s="31">
        <v>800.00046600999997</v>
      </c>
    </row>
    <row r="90" spans="1:25" ht="15" customHeight="1" outlineLevel="1" x14ac:dyDescent="0.2">
      <c r="A90" s="2" t="s">
        <v>32</v>
      </c>
      <c r="B90" s="32">
        <f>$B$18</f>
        <v>211.33</v>
      </c>
      <c r="C90" s="33">
        <f t="shared" ref="C90:Y90" si="54">$B$18</f>
        <v>211.33</v>
      </c>
      <c r="D90" s="33">
        <f t="shared" si="54"/>
        <v>211.33</v>
      </c>
      <c r="E90" s="33">
        <f t="shared" si="54"/>
        <v>211.33</v>
      </c>
      <c r="F90" s="33">
        <f t="shared" si="54"/>
        <v>211.33</v>
      </c>
      <c r="G90" s="33">
        <f t="shared" si="54"/>
        <v>211.33</v>
      </c>
      <c r="H90" s="33">
        <f t="shared" si="54"/>
        <v>211.33</v>
      </c>
      <c r="I90" s="33">
        <f t="shared" si="54"/>
        <v>211.33</v>
      </c>
      <c r="J90" s="33">
        <f t="shared" si="54"/>
        <v>211.33</v>
      </c>
      <c r="K90" s="33">
        <f t="shared" si="54"/>
        <v>211.33</v>
      </c>
      <c r="L90" s="33">
        <f t="shared" si="54"/>
        <v>211.33</v>
      </c>
      <c r="M90" s="33">
        <f t="shared" si="54"/>
        <v>211.33</v>
      </c>
      <c r="N90" s="33">
        <f t="shared" si="54"/>
        <v>211.33</v>
      </c>
      <c r="O90" s="33">
        <f t="shared" si="54"/>
        <v>211.33</v>
      </c>
      <c r="P90" s="33">
        <f t="shared" si="54"/>
        <v>211.33</v>
      </c>
      <c r="Q90" s="33">
        <f t="shared" si="54"/>
        <v>211.33</v>
      </c>
      <c r="R90" s="33">
        <f t="shared" si="54"/>
        <v>211.33</v>
      </c>
      <c r="S90" s="33">
        <f t="shared" si="54"/>
        <v>211.33</v>
      </c>
      <c r="T90" s="33">
        <f t="shared" si="54"/>
        <v>211.33</v>
      </c>
      <c r="U90" s="33">
        <f t="shared" si="54"/>
        <v>211.33</v>
      </c>
      <c r="V90" s="33">
        <f t="shared" si="54"/>
        <v>211.33</v>
      </c>
      <c r="W90" s="33">
        <f t="shared" si="54"/>
        <v>211.33</v>
      </c>
      <c r="X90" s="33">
        <f t="shared" si="54"/>
        <v>211.33</v>
      </c>
      <c r="Y90" s="34">
        <f t="shared" si="54"/>
        <v>211.33</v>
      </c>
    </row>
    <row r="91" spans="1:25" ht="15" customHeight="1" outlineLevel="1" thickBot="1" x14ac:dyDescent="0.25">
      <c r="A91" s="54" t="s">
        <v>34</v>
      </c>
      <c r="B91" s="35">
        <f>$B$19</f>
        <v>3.6440235599999999</v>
      </c>
      <c r="C91" s="36">
        <f t="shared" ref="C91:Y91" si="55">$B$19</f>
        <v>3.6440235599999999</v>
      </c>
      <c r="D91" s="36">
        <f t="shared" si="55"/>
        <v>3.6440235599999999</v>
      </c>
      <c r="E91" s="36">
        <f t="shared" si="55"/>
        <v>3.6440235599999999</v>
      </c>
      <c r="F91" s="36">
        <f t="shared" si="55"/>
        <v>3.6440235599999999</v>
      </c>
      <c r="G91" s="36">
        <f t="shared" si="55"/>
        <v>3.6440235599999999</v>
      </c>
      <c r="H91" s="36">
        <f t="shared" si="55"/>
        <v>3.6440235599999999</v>
      </c>
      <c r="I91" s="36">
        <f t="shared" si="55"/>
        <v>3.6440235599999999</v>
      </c>
      <c r="J91" s="36">
        <f t="shared" si="55"/>
        <v>3.6440235599999999</v>
      </c>
      <c r="K91" s="36">
        <f t="shared" si="55"/>
        <v>3.6440235599999999</v>
      </c>
      <c r="L91" s="36">
        <f t="shared" si="55"/>
        <v>3.6440235599999999</v>
      </c>
      <c r="M91" s="36">
        <f t="shared" si="55"/>
        <v>3.6440235599999999</v>
      </c>
      <c r="N91" s="36">
        <f t="shared" si="55"/>
        <v>3.6440235599999999</v>
      </c>
      <c r="O91" s="36">
        <f t="shared" si="55"/>
        <v>3.6440235599999999</v>
      </c>
      <c r="P91" s="36">
        <f t="shared" si="55"/>
        <v>3.6440235599999999</v>
      </c>
      <c r="Q91" s="36">
        <f t="shared" si="55"/>
        <v>3.6440235599999999</v>
      </c>
      <c r="R91" s="36">
        <f t="shared" si="55"/>
        <v>3.6440235599999999</v>
      </c>
      <c r="S91" s="36">
        <f t="shared" si="55"/>
        <v>3.6440235599999999</v>
      </c>
      <c r="T91" s="36">
        <f t="shared" si="55"/>
        <v>3.6440235599999999</v>
      </c>
      <c r="U91" s="36">
        <f t="shared" si="55"/>
        <v>3.6440235599999999</v>
      </c>
      <c r="V91" s="36">
        <f t="shared" si="55"/>
        <v>3.6440235599999999</v>
      </c>
      <c r="W91" s="36">
        <f t="shared" si="55"/>
        <v>3.6440235599999999</v>
      </c>
      <c r="X91" s="36">
        <f t="shared" si="55"/>
        <v>3.6440235599999999</v>
      </c>
      <c r="Y91" s="37">
        <f t="shared" si="55"/>
        <v>3.6440235599999999</v>
      </c>
    </row>
    <row r="92" spans="1:25" ht="20.25" customHeight="1" thickBot="1" x14ac:dyDescent="0.25">
      <c r="A92" s="10">
        <v>20</v>
      </c>
      <c r="B92" s="28">
        <f t="shared" ref="B92:Y92" si="56">SUM(B93:B95)</f>
        <v>1067.09350055</v>
      </c>
      <c r="C92" s="28">
        <f t="shared" si="56"/>
        <v>1151.30155255</v>
      </c>
      <c r="D92" s="28">
        <f t="shared" si="56"/>
        <v>1198.7692569600001</v>
      </c>
      <c r="E92" s="28">
        <f t="shared" si="56"/>
        <v>1212.2286040500001</v>
      </c>
      <c r="F92" s="28">
        <f t="shared" si="56"/>
        <v>1218.4692499499999</v>
      </c>
      <c r="G92" s="28">
        <f t="shared" si="56"/>
        <v>1189.7075048300001</v>
      </c>
      <c r="H92" s="28">
        <f t="shared" si="56"/>
        <v>1137.1119623</v>
      </c>
      <c r="I92" s="28">
        <f t="shared" si="56"/>
        <v>1056.30913771</v>
      </c>
      <c r="J92" s="28">
        <f t="shared" si="56"/>
        <v>984.1022928000001</v>
      </c>
      <c r="K92" s="28">
        <f t="shared" si="56"/>
        <v>965.92611560000012</v>
      </c>
      <c r="L92" s="28">
        <f t="shared" si="56"/>
        <v>959.3511966100001</v>
      </c>
      <c r="M92" s="28">
        <f t="shared" si="56"/>
        <v>947.06844577000004</v>
      </c>
      <c r="N92" s="28">
        <f t="shared" si="56"/>
        <v>976.29796751000003</v>
      </c>
      <c r="O92" s="28">
        <f t="shared" si="56"/>
        <v>968.28938286000005</v>
      </c>
      <c r="P92" s="28">
        <f t="shared" si="56"/>
        <v>983.63975204000008</v>
      </c>
      <c r="Q92" s="28">
        <f t="shared" si="56"/>
        <v>967.20071618000009</v>
      </c>
      <c r="R92" s="28">
        <f t="shared" si="56"/>
        <v>981.20327902000008</v>
      </c>
      <c r="S92" s="28">
        <f t="shared" si="56"/>
        <v>947.24447327000007</v>
      </c>
      <c r="T92" s="28">
        <f t="shared" si="56"/>
        <v>991.34685235000006</v>
      </c>
      <c r="U92" s="28">
        <f t="shared" si="56"/>
        <v>1002.1572113500001</v>
      </c>
      <c r="V92" s="28">
        <f t="shared" si="56"/>
        <v>1000.3537719100001</v>
      </c>
      <c r="W92" s="28">
        <f t="shared" si="56"/>
        <v>1028.30881527</v>
      </c>
      <c r="X92" s="28">
        <f t="shared" si="56"/>
        <v>1008.3511622000001</v>
      </c>
      <c r="Y92" s="28">
        <f t="shared" si="56"/>
        <v>1009.0064291300001</v>
      </c>
    </row>
    <row r="93" spans="1:25" ht="51.75" customHeight="1" outlineLevel="1" x14ac:dyDescent="0.2">
      <c r="A93" s="2" t="s">
        <v>41</v>
      </c>
      <c r="B93" s="29">
        <f t="array" ref="B93:Y93">TRANSPOSE([2]Лист1!$D$495:$D$518)</f>
        <v>852.11947698999995</v>
      </c>
      <c r="C93" s="30">
        <v>936.32752899000002</v>
      </c>
      <c r="D93" s="30">
        <v>983.79523340000003</v>
      </c>
      <c r="E93" s="30">
        <v>997.25458048999997</v>
      </c>
      <c r="F93" s="30">
        <v>1003.49522639</v>
      </c>
      <c r="G93" s="30">
        <v>974.73348126999997</v>
      </c>
      <c r="H93" s="30">
        <v>922.13793873999998</v>
      </c>
      <c r="I93" s="30">
        <v>841.33511414999998</v>
      </c>
      <c r="J93" s="30">
        <v>769.12826924000001</v>
      </c>
      <c r="K93" s="30">
        <v>750.95209204000003</v>
      </c>
      <c r="L93" s="30">
        <v>744.37717305000001</v>
      </c>
      <c r="M93" s="30">
        <v>732.09442220999995</v>
      </c>
      <c r="N93" s="30">
        <v>761.32394394999994</v>
      </c>
      <c r="O93" s="30">
        <v>753.31535929999995</v>
      </c>
      <c r="P93" s="30">
        <v>768.66572847999998</v>
      </c>
      <c r="Q93" s="30">
        <v>752.22669261999999</v>
      </c>
      <c r="R93" s="30">
        <v>766.22925545999999</v>
      </c>
      <c r="S93" s="30">
        <v>732.27044970999998</v>
      </c>
      <c r="T93" s="30">
        <v>776.37282878999997</v>
      </c>
      <c r="U93" s="30">
        <v>787.18318779000003</v>
      </c>
      <c r="V93" s="30">
        <v>785.37974835</v>
      </c>
      <c r="W93" s="30">
        <v>813.33479170999999</v>
      </c>
      <c r="X93" s="30">
        <v>793.37713864</v>
      </c>
      <c r="Y93" s="31">
        <v>794.03240557000004</v>
      </c>
    </row>
    <row r="94" spans="1:25" ht="15" customHeight="1" outlineLevel="1" x14ac:dyDescent="0.2">
      <c r="A94" s="2" t="s">
        <v>32</v>
      </c>
      <c r="B94" s="32">
        <f>$B$18</f>
        <v>211.33</v>
      </c>
      <c r="C94" s="33">
        <f t="shared" ref="C94:Y94" si="57">$B$18</f>
        <v>211.33</v>
      </c>
      <c r="D94" s="33">
        <f t="shared" si="57"/>
        <v>211.33</v>
      </c>
      <c r="E94" s="33">
        <f t="shared" si="57"/>
        <v>211.33</v>
      </c>
      <c r="F94" s="33">
        <f t="shared" si="57"/>
        <v>211.33</v>
      </c>
      <c r="G94" s="33">
        <f t="shared" si="57"/>
        <v>211.33</v>
      </c>
      <c r="H94" s="33">
        <f t="shared" si="57"/>
        <v>211.33</v>
      </c>
      <c r="I94" s="33">
        <f t="shared" si="57"/>
        <v>211.33</v>
      </c>
      <c r="J94" s="33">
        <f t="shared" si="57"/>
        <v>211.33</v>
      </c>
      <c r="K94" s="33">
        <f t="shared" si="57"/>
        <v>211.33</v>
      </c>
      <c r="L94" s="33">
        <f t="shared" si="57"/>
        <v>211.33</v>
      </c>
      <c r="M94" s="33">
        <f t="shared" si="57"/>
        <v>211.33</v>
      </c>
      <c r="N94" s="33">
        <f t="shared" si="57"/>
        <v>211.33</v>
      </c>
      <c r="O94" s="33">
        <f t="shared" si="57"/>
        <v>211.33</v>
      </c>
      <c r="P94" s="33">
        <f t="shared" si="57"/>
        <v>211.33</v>
      </c>
      <c r="Q94" s="33">
        <f t="shared" si="57"/>
        <v>211.33</v>
      </c>
      <c r="R94" s="33">
        <f t="shared" si="57"/>
        <v>211.33</v>
      </c>
      <c r="S94" s="33">
        <f t="shared" si="57"/>
        <v>211.33</v>
      </c>
      <c r="T94" s="33">
        <f t="shared" si="57"/>
        <v>211.33</v>
      </c>
      <c r="U94" s="33">
        <f t="shared" si="57"/>
        <v>211.33</v>
      </c>
      <c r="V94" s="33">
        <f t="shared" si="57"/>
        <v>211.33</v>
      </c>
      <c r="W94" s="33">
        <f t="shared" si="57"/>
        <v>211.33</v>
      </c>
      <c r="X94" s="33">
        <f t="shared" si="57"/>
        <v>211.33</v>
      </c>
      <c r="Y94" s="34">
        <f t="shared" si="57"/>
        <v>211.33</v>
      </c>
    </row>
    <row r="95" spans="1:25" ht="15" customHeight="1" outlineLevel="1" thickBot="1" x14ac:dyDescent="0.25">
      <c r="A95" s="2" t="s">
        <v>34</v>
      </c>
      <c r="B95" s="35">
        <f>$B$19</f>
        <v>3.6440235599999999</v>
      </c>
      <c r="C95" s="36">
        <f t="shared" ref="C95:Y95" si="58">$B$19</f>
        <v>3.6440235599999999</v>
      </c>
      <c r="D95" s="36">
        <f t="shared" si="58"/>
        <v>3.6440235599999999</v>
      </c>
      <c r="E95" s="36">
        <f t="shared" si="58"/>
        <v>3.6440235599999999</v>
      </c>
      <c r="F95" s="36">
        <f t="shared" si="58"/>
        <v>3.6440235599999999</v>
      </c>
      <c r="G95" s="36">
        <f t="shared" si="58"/>
        <v>3.6440235599999999</v>
      </c>
      <c r="H95" s="36">
        <f t="shared" si="58"/>
        <v>3.6440235599999999</v>
      </c>
      <c r="I95" s="36">
        <f t="shared" si="58"/>
        <v>3.6440235599999999</v>
      </c>
      <c r="J95" s="36">
        <f t="shared" si="58"/>
        <v>3.6440235599999999</v>
      </c>
      <c r="K95" s="36">
        <f t="shared" si="58"/>
        <v>3.6440235599999999</v>
      </c>
      <c r="L95" s="36">
        <f t="shared" si="58"/>
        <v>3.6440235599999999</v>
      </c>
      <c r="M95" s="36">
        <f t="shared" si="58"/>
        <v>3.6440235599999999</v>
      </c>
      <c r="N95" s="36">
        <f t="shared" si="58"/>
        <v>3.6440235599999999</v>
      </c>
      <c r="O95" s="36">
        <f t="shared" si="58"/>
        <v>3.6440235599999999</v>
      </c>
      <c r="P95" s="36">
        <f t="shared" si="58"/>
        <v>3.6440235599999999</v>
      </c>
      <c r="Q95" s="36">
        <f t="shared" si="58"/>
        <v>3.6440235599999999</v>
      </c>
      <c r="R95" s="36">
        <f t="shared" si="58"/>
        <v>3.6440235599999999</v>
      </c>
      <c r="S95" s="36">
        <f t="shared" si="58"/>
        <v>3.6440235599999999</v>
      </c>
      <c r="T95" s="36">
        <f t="shared" si="58"/>
        <v>3.6440235599999999</v>
      </c>
      <c r="U95" s="36">
        <f t="shared" si="58"/>
        <v>3.6440235599999999</v>
      </c>
      <c r="V95" s="36">
        <f t="shared" si="58"/>
        <v>3.6440235599999999</v>
      </c>
      <c r="W95" s="36">
        <f t="shared" si="58"/>
        <v>3.6440235599999999</v>
      </c>
      <c r="X95" s="36">
        <f t="shared" si="58"/>
        <v>3.6440235599999999</v>
      </c>
      <c r="Y95" s="37">
        <f t="shared" si="58"/>
        <v>3.6440235599999999</v>
      </c>
    </row>
    <row r="96" spans="1:25" ht="20.25" customHeight="1" thickBot="1" x14ac:dyDescent="0.25">
      <c r="A96" s="10">
        <v>21</v>
      </c>
      <c r="B96" s="28">
        <f t="shared" ref="B96:Y96" si="59">SUM(B97:B99)</f>
        <v>1181.44089153</v>
      </c>
      <c r="C96" s="28">
        <f t="shared" si="59"/>
        <v>1260.52263576</v>
      </c>
      <c r="D96" s="28">
        <f t="shared" si="59"/>
        <v>1332.4907800199999</v>
      </c>
      <c r="E96" s="28">
        <f t="shared" si="59"/>
        <v>1346.4058224</v>
      </c>
      <c r="F96" s="28">
        <f t="shared" si="59"/>
        <v>1348.10836008</v>
      </c>
      <c r="G96" s="28">
        <f t="shared" si="59"/>
        <v>1328.9851489999999</v>
      </c>
      <c r="H96" s="28">
        <f t="shared" si="59"/>
        <v>1304.5875190500001</v>
      </c>
      <c r="I96" s="28">
        <f t="shared" si="59"/>
        <v>1211.63193475</v>
      </c>
      <c r="J96" s="28">
        <f t="shared" si="59"/>
        <v>1145.3149581600001</v>
      </c>
      <c r="K96" s="28">
        <f t="shared" si="59"/>
        <v>1088.24683658</v>
      </c>
      <c r="L96" s="28">
        <f t="shared" si="59"/>
        <v>1037.4552010300001</v>
      </c>
      <c r="M96" s="28">
        <f t="shared" si="59"/>
        <v>1044.7187164300001</v>
      </c>
      <c r="N96" s="28">
        <f t="shared" si="59"/>
        <v>1083.2171203800001</v>
      </c>
      <c r="O96" s="28">
        <f t="shared" si="59"/>
        <v>1081.4168135300001</v>
      </c>
      <c r="P96" s="28">
        <f t="shared" si="59"/>
        <v>1098.4449616900001</v>
      </c>
      <c r="Q96" s="28">
        <f t="shared" si="59"/>
        <v>1072.62487796</v>
      </c>
      <c r="R96" s="28">
        <f t="shared" si="59"/>
        <v>1073.9945703999999</v>
      </c>
      <c r="S96" s="28">
        <f t="shared" si="59"/>
        <v>1062.2033265</v>
      </c>
      <c r="T96" s="28">
        <f t="shared" si="59"/>
        <v>1044.9031210200001</v>
      </c>
      <c r="U96" s="28">
        <f t="shared" si="59"/>
        <v>1065.5675713099999</v>
      </c>
      <c r="V96" s="28">
        <f t="shared" si="59"/>
        <v>1074.6805519700001</v>
      </c>
      <c r="W96" s="28">
        <f t="shared" si="59"/>
        <v>1056.3294969999999</v>
      </c>
      <c r="X96" s="28">
        <f t="shared" si="59"/>
        <v>1094.2782615000001</v>
      </c>
      <c r="Y96" s="28">
        <f t="shared" si="59"/>
        <v>1145.8300161899999</v>
      </c>
    </row>
    <row r="97" spans="1:25" ht="51.75" customHeight="1" outlineLevel="1" x14ac:dyDescent="0.2">
      <c r="A97" s="2" t="s">
        <v>41</v>
      </c>
      <c r="B97" s="29">
        <f t="array" ref="B97:Y97">TRANSPOSE([2]Лист1!$D$519:$D$542)</f>
        <v>966.46686796999995</v>
      </c>
      <c r="C97" s="30">
        <v>1045.5486122</v>
      </c>
      <c r="D97" s="30">
        <v>1117.5167564599999</v>
      </c>
      <c r="E97" s="30">
        <v>1131.4317988400001</v>
      </c>
      <c r="F97" s="30">
        <v>1133.13433652</v>
      </c>
      <c r="G97" s="30">
        <v>1114.0111254399999</v>
      </c>
      <c r="H97" s="30">
        <v>1089.6134954900001</v>
      </c>
      <c r="I97" s="30">
        <v>996.65791119000005</v>
      </c>
      <c r="J97" s="30">
        <v>930.34093459999997</v>
      </c>
      <c r="K97" s="30">
        <v>873.27281301999994</v>
      </c>
      <c r="L97" s="30">
        <v>822.48117747000003</v>
      </c>
      <c r="M97" s="30">
        <v>829.74469286999999</v>
      </c>
      <c r="N97" s="30">
        <v>868.24309682000001</v>
      </c>
      <c r="O97" s="30">
        <v>866.44278997000004</v>
      </c>
      <c r="P97" s="30">
        <v>883.47093813000004</v>
      </c>
      <c r="Q97" s="30">
        <v>857.65085439999996</v>
      </c>
      <c r="R97" s="30">
        <v>859.02054683999995</v>
      </c>
      <c r="S97" s="30">
        <v>847.22930294000003</v>
      </c>
      <c r="T97" s="30">
        <v>829.92909745999998</v>
      </c>
      <c r="U97" s="30">
        <v>850.59354774999997</v>
      </c>
      <c r="V97" s="30">
        <v>859.70652841000003</v>
      </c>
      <c r="W97" s="30">
        <v>841.35547343999997</v>
      </c>
      <c r="X97" s="30">
        <v>879.30423794000001</v>
      </c>
      <c r="Y97" s="31">
        <v>930.85599262999995</v>
      </c>
    </row>
    <row r="98" spans="1:25" ht="15" customHeight="1" outlineLevel="1" x14ac:dyDescent="0.2">
      <c r="A98" s="2" t="s">
        <v>32</v>
      </c>
      <c r="B98" s="32">
        <f>$B$18</f>
        <v>211.33</v>
      </c>
      <c r="C98" s="33">
        <f t="shared" ref="C98:Y98" si="60">$B$18</f>
        <v>211.33</v>
      </c>
      <c r="D98" s="33">
        <f t="shared" si="60"/>
        <v>211.33</v>
      </c>
      <c r="E98" s="33">
        <f t="shared" si="60"/>
        <v>211.33</v>
      </c>
      <c r="F98" s="33">
        <f t="shared" si="60"/>
        <v>211.33</v>
      </c>
      <c r="G98" s="33">
        <f t="shared" si="60"/>
        <v>211.33</v>
      </c>
      <c r="H98" s="33">
        <f t="shared" si="60"/>
        <v>211.33</v>
      </c>
      <c r="I98" s="33">
        <f t="shared" si="60"/>
        <v>211.33</v>
      </c>
      <c r="J98" s="33">
        <f t="shared" si="60"/>
        <v>211.33</v>
      </c>
      <c r="K98" s="33">
        <f t="shared" si="60"/>
        <v>211.33</v>
      </c>
      <c r="L98" s="33">
        <f t="shared" si="60"/>
        <v>211.33</v>
      </c>
      <c r="M98" s="33">
        <f t="shared" si="60"/>
        <v>211.33</v>
      </c>
      <c r="N98" s="33">
        <f t="shared" si="60"/>
        <v>211.33</v>
      </c>
      <c r="O98" s="33">
        <f t="shared" si="60"/>
        <v>211.33</v>
      </c>
      <c r="P98" s="33">
        <f t="shared" si="60"/>
        <v>211.33</v>
      </c>
      <c r="Q98" s="33">
        <f t="shared" si="60"/>
        <v>211.33</v>
      </c>
      <c r="R98" s="33">
        <f t="shared" si="60"/>
        <v>211.33</v>
      </c>
      <c r="S98" s="33">
        <f t="shared" si="60"/>
        <v>211.33</v>
      </c>
      <c r="T98" s="33">
        <f t="shared" si="60"/>
        <v>211.33</v>
      </c>
      <c r="U98" s="33">
        <f t="shared" si="60"/>
        <v>211.33</v>
      </c>
      <c r="V98" s="33">
        <f t="shared" si="60"/>
        <v>211.33</v>
      </c>
      <c r="W98" s="33">
        <f t="shared" si="60"/>
        <v>211.33</v>
      </c>
      <c r="X98" s="33">
        <f t="shared" si="60"/>
        <v>211.33</v>
      </c>
      <c r="Y98" s="34">
        <f t="shared" si="60"/>
        <v>211.33</v>
      </c>
    </row>
    <row r="99" spans="1:25" ht="15" customHeight="1" outlineLevel="1" thickBot="1" x14ac:dyDescent="0.25">
      <c r="A99" s="2" t="s">
        <v>34</v>
      </c>
      <c r="B99" s="35">
        <f>$B$19</f>
        <v>3.6440235599999999</v>
      </c>
      <c r="C99" s="36">
        <f t="shared" ref="C99:Y99" si="61">$B$19</f>
        <v>3.6440235599999999</v>
      </c>
      <c r="D99" s="36">
        <f t="shared" si="61"/>
        <v>3.6440235599999999</v>
      </c>
      <c r="E99" s="36">
        <f t="shared" si="61"/>
        <v>3.6440235599999999</v>
      </c>
      <c r="F99" s="36">
        <f t="shared" si="61"/>
        <v>3.6440235599999999</v>
      </c>
      <c r="G99" s="36">
        <f t="shared" si="61"/>
        <v>3.6440235599999999</v>
      </c>
      <c r="H99" s="36">
        <f t="shared" si="61"/>
        <v>3.6440235599999999</v>
      </c>
      <c r="I99" s="36">
        <f t="shared" si="61"/>
        <v>3.6440235599999999</v>
      </c>
      <c r="J99" s="36">
        <f t="shared" si="61"/>
        <v>3.6440235599999999</v>
      </c>
      <c r="K99" s="36">
        <f t="shared" si="61"/>
        <v>3.6440235599999999</v>
      </c>
      <c r="L99" s="36">
        <f t="shared" si="61"/>
        <v>3.6440235599999999</v>
      </c>
      <c r="M99" s="36">
        <f t="shared" si="61"/>
        <v>3.6440235599999999</v>
      </c>
      <c r="N99" s="36">
        <f t="shared" si="61"/>
        <v>3.6440235599999999</v>
      </c>
      <c r="O99" s="36">
        <f t="shared" si="61"/>
        <v>3.6440235599999999</v>
      </c>
      <c r="P99" s="36">
        <f t="shared" si="61"/>
        <v>3.6440235599999999</v>
      </c>
      <c r="Q99" s="36">
        <f t="shared" si="61"/>
        <v>3.6440235599999999</v>
      </c>
      <c r="R99" s="36">
        <f t="shared" si="61"/>
        <v>3.6440235599999999</v>
      </c>
      <c r="S99" s="36">
        <f t="shared" si="61"/>
        <v>3.6440235599999999</v>
      </c>
      <c r="T99" s="36">
        <f t="shared" si="61"/>
        <v>3.6440235599999999</v>
      </c>
      <c r="U99" s="36">
        <f t="shared" si="61"/>
        <v>3.6440235599999999</v>
      </c>
      <c r="V99" s="36">
        <f t="shared" si="61"/>
        <v>3.6440235599999999</v>
      </c>
      <c r="W99" s="36">
        <f t="shared" si="61"/>
        <v>3.6440235599999999</v>
      </c>
      <c r="X99" s="36">
        <f t="shared" si="61"/>
        <v>3.6440235599999999</v>
      </c>
      <c r="Y99" s="37">
        <f t="shared" si="61"/>
        <v>3.6440235599999999</v>
      </c>
    </row>
    <row r="100" spans="1:25" ht="20.25" customHeight="1" thickBot="1" x14ac:dyDescent="0.25">
      <c r="A100" s="10">
        <v>22</v>
      </c>
      <c r="B100" s="28">
        <f t="shared" ref="B100:Y100" si="62">SUM(B101:B103)</f>
        <v>1078.8983092799999</v>
      </c>
      <c r="C100" s="28">
        <f t="shared" si="62"/>
        <v>1142.65471235</v>
      </c>
      <c r="D100" s="28">
        <f t="shared" si="62"/>
        <v>1137.57142959</v>
      </c>
      <c r="E100" s="28">
        <f t="shared" si="62"/>
        <v>1162.7500168500001</v>
      </c>
      <c r="F100" s="28">
        <f t="shared" si="62"/>
        <v>1158.80232116</v>
      </c>
      <c r="G100" s="28">
        <f t="shared" si="62"/>
        <v>1144.5990151799999</v>
      </c>
      <c r="H100" s="28">
        <f t="shared" si="62"/>
        <v>1095.0497970000001</v>
      </c>
      <c r="I100" s="28">
        <f t="shared" si="62"/>
        <v>1038.82367178</v>
      </c>
      <c r="J100" s="28">
        <f t="shared" si="62"/>
        <v>968.04515671000013</v>
      </c>
      <c r="K100" s="28">
        <f t="shared" si="62"/>
        <v>942.6814699900001</v>
      </c>
      <c r="L100" s="28">
        <f t="shared" si="62"/>
        <v>965.76259737000009</v>
      </c>
      <c r="M100" s="28">
        <f t="shared" si="62"/>
        <v>926.27888127000006</v>
      </c>
      <c r="N100" s="28">
        <f t="shared" si="62"/>
        <v>930.73755279000011</v>
      </c>
      <c r="O100" s="28">
        <f t="shared" si="62"/>
        <v>929.37569575000009</v>
      </c>
      <c r="P100" s="28">
        <f t="shared" si="62"/>
        <v>928.62225450000005</v>
      </c>
      <c r="Q100" s="28">
        <f t="shared" si="62"/>
        <v>927.11671023000008</v>
      </c>
      <c r="R100" s="28">
        <f t="shared" si="62"/>
        <v>952.86033957000006</v>
      </c>
      <c r="S100" s="28">
        <f t="shared" si="62"/>
        <v>921.85332620000008</v>
      </c>
      <c r="T100" s="28">
        <f t="shared" si="62"/>
        <v>997.25338270000009</v>
      </c>
      <c r="U100" s="28">
        <f t="shared" si="62"/>
        <v>1009.2029298500001</v>
      </c>
      <c r="V100" s="28">
        <f t="shared" si="62"/>
        <v>1004.6238045000001</v>
      </c>
      <c r="W100" s="28">
        <f t="shared" si="62"/>
        <v>1022.2512737900001</v>
      </c>
      <c r="X100" s="28">
        <f t="shared" si="62"/>
        <v>996.02202585000009</v>
      </c>
      <c r="Y100" s="28">
        <f t="shared" si="62"/>
        <v>974.06748643000014</v>
      </c>
    </row>
    <row r="101" spans="1:25" ht="51.75" customHeight="1" outlineLevel="1" x14ac:dyDescent="0.2">
      <c r="A101" s="2" t="s">
        <v>41</v>
      </c>
      <c r="B101" s="29">
        <f t="array" ref="B101:Y101">TRANSPOSE([2]Лист1!$D$543:$D$566)</f>
        <v>863.92428571999994</v>
      </c>
      <c r="C101" s="30">
        <v>927.68068878999998</v>
      </c>
      <c r="D101" s="30">
        <v>922.59740603</v>
      </c>
      <c r="E101" s="30">
        <v>947.77599328999997</v>
      </c>
      <c r="F101" s="30">
        <v>943.82829760000004</v>
      </c>
      <c r="G101" s="30">
        <v>929.62499161999995</v>
      </c>
      <c r="H101" s="30">
        <v>880.07577344000003</v>
      </c>
      <c r="I101" s="30">
        <v>823.84964821999995</v>
      </c>
      <c r="J101" s="30">
        <v>753.07113315000004</v>
      </c>
      <c r="K101" s="30">
        <v>727.70744643</v>
      </c>
      <c r="L101" s="30">
        <v>750.78857381</v>
      </c>
      <c r="M101" s="30">
        <v>711.30485770999996</v>
      </c>
      <c r="N101" s="30">
        <v>715.76352923000002</v>
      </c>
      <c r="O101" s="30">
        <v>714.40167219</v>
      </c>
      <c r="P101" s="30">
        <v>713.64823093999996</v>
      </c>
      <c r="Q101" s="30">
        <v>712.14268666999999</v>
      </c>
      <c r="R101" s="30">
        <v>737.88631600999997</v>
      </c>
      <c r="S101" s="30">
        <v>706.87930263999999</v>
      </c>
      <c r="T101" s="30">
        <v>782.27935914</v>
      </c>
      <c r="U101" s="30">
        <v>794.22890629000005</v>
      </c>
      <c r="V101" s="30">
        <v>789.64978094000003</v>
      </c>
      <c r="W101" s="30">
        <v>807.27725023000005</v>
      </c>
      <c r="X101" s="30">
        <v>781.04800229</v>
      </c>
      <c r="Y101" s="31">
        <v>759.09346287000005</v>
      </c>
    </row>
    <row r="102" spans="1:25" ht="15" customHeight="1" outlineLevel="1" x14ac:dyDescent="0.2">
      <c r="A102" s="2" t="s">
        <v>32</v>
      </c>
      <c r="B102" s="32">
        <f>$B$18</f>
        <v>211.33</v>
      </c>
      <c r="C102" s="33">
        <f t="shared" ref="C102:Y102" si="63">$B$18</f>
        <v>211.33</v>
      </c>
      <c r="D102" s="33">
        <f t="shared" si="63"/>
        <v>211.33</v>
      </c>
      <c r="E102" s="33">
        <f t="shared" si="63"/>
        <v>211.33</v>
      </c>
      <c r="F102" s="33">
        <f t="shared" si="63"/>
        <v>211.33</v>
      </c>
      <c r="G102" s="33">
        <f t="shared" si="63"/>
        <v>211.33</v>
      </c>
      <c r="H102" s="33">
        <f t="shared" si="63"/>
        <v>211.33</v>
      </c>
      <c r="I102" s="33">
        <f t="shared" si="63"/>
        <v>211.33</v>
      </c>
      <c r="J102" s="33">
        <f t="shared" si="63"/>
        <v>211.33</v>
      </c>
      <c r="K102" s="33">
        <f t="shared" si="63"/>
        <v>211.33</v>
      </c>
      <c r="L102" s="33">
        <f t="shared" si="63"/>
        <v>211.33</v>
      </c>
      <c r="M102" s="33">
        <f t="shared" si="63"/>
        <v>211.33</v>
      </c>
      <c r="N102" s="33">
        <f t="shared" si="63"/>
        <v>211.33</v>
      </c>
      <c r="O102" s="33">
        <f t="shared" si="63"/>
        <v>211.33</v>
      </c>
      <c r="P102" s="33">
        <f t="shared" si="63"/>
        <v>211.33</v>
      </c>
      <c r="Q102" s="33">
        <f t="shared" si="63"/>
        <v>211.33</v>
      </c>
      <c r="R102" s="33">
        <f t="shared" si="63"/>
        <v>211.33</v>
      </c>
      <c r="S102" s="33">
        <f t="shared" si="63"/>
        <v>211.33</v>
      </c>
      <c r="T102" s="33">
        <f t="shared" si="63"/>
        <v>211.33</v>
      </c>
      <c r="U102" s="33">
        <f t="shared" si="63"/>
        <v>211.33</v>
      </c>
      <c r="V102" s="33">
        <f t="shared" si="63"/>
        <v>211.33</v>
      </c>
      <c r="W102" s="33">
        <f t="shared" si="63"/>
        <v>211.33</v>
      </c>
      <c r="X102" s="33">
        <f t="shared" si="63"/>
        <v>211.33</v>
      </c>
      <c r="Y102" s="34">
        <f t="shared" si="63"/>
        <v>211.33</v>
      </c>
    </row>
    <row r="103" spans="1:25" ht="15" customHeight="1" outlineLevel="1" thickBot="1" x14ac:dyDescent="0.25">
      <c r="A103" s="2" t="s">
        <v>34</v>
      </c>
      <c r="B103" s="35">
        <f>$B$19</f>
        <v>3.6440235599999999</v>
      </c>
      <c r="C103" s="36">
        <f t="shared" ref="C103:Y103" si="64">$B$19</f>
        <v>3.6440235599999999</v>
      </c>
      <c r="D103" s="36">
        <f t="shared" si="64"/>
        <v>3.6440235599999999</v>
      </c>
      <c r="E103" s="36">
        <f t="shared" si="64"/>
        <v>3.6440235599999999</v>
      </c>
      <c r="F103" s="36">
        <f t="shared" si="64"/>
        <v>3.6440235599999999</v>
      </c>
      <c r="G103" s="36">
        <f t="shared" si="64"/>
        <v>3.6440235599999999</v>
      </c>
      <c r="H103" s="36">
        <f t="shared" si="64"/>
        <v>3.6440235599999999</v>
      </c>
      <c r="I103" s="36">
        <f t="shared" si="64"/>
        <v>3.6440235599999999</v>
      </c>
      <c r="J103" s="36">
        <f t="shared" si="64"/>
        <v>3.6440235599999999</v>
      </c>
      <c r="K103" s="36">
        <f t="shared" si="64"/>
        <v>3.6440235599999999</v>
      </c>
      <c r="L103" s="36">
        <f t="shared" si="64"/>
        <v>3.6440235599999999</v>
      </c>
      <c r="M103" s="36">
        <f t="shared" si="64"/>
        <v>3.6440235599999999</v>
      </c>
      <c r="N103" s="36">
        <f t="shared" si="64"/>
        <v>3.6440235599999999</v>
      </c>
      <c r="O103" s="36">
        <f t="shared" si="64"/>
        <v>3.6440235599999999</v>
      </c>
      <c r="P103" s="36">
        <f t="shared" si="64"/>
        <v>3.6440235599999999</v>
      </c>
      <c r="Q103" s="36">
        <f t="shared" si="64"/>
        <v>3.6440235599999999</v>
      </c>
      <c r="R103" s="36">
        <f t="shared" si="64"/>
        <v>3.6440235599999999</v>
      </c>
      <c r="S103" s="36">
        <f t="shared" si="64"/>
        <v>3.6440235599999999</v>
      </c>
      <c r="T103" s="36">
        <f t="shared" si="64"/>
        <v>3.6440235599999999</v>
      </c>
      <c r="U103" s="36">
        <f t="shared" si="64"/>
        <v>3.6440235599999999</v>
      </c>
      <c r="V103" s="36">
        <f t="shared" si="64"/>
        <v>3.6440235599999999</v>
      </c>
      <c r="W103" s="36">
        <f t="shared" si="64"/>
        <v>3.6440235599999999</v>
      </c>
      <c r="X103" s="36">
        <f t="shared" si="64"/>
        <v>3.6440235599999999</v>
      </c>
      <c r="Y103" s="37">
        <f t="shared" si="64"/>
        <v>3.6440235599999999</v>
      </c>
    </row>
    <row r="104" spans="1:25" ht="20.25" customHeight="1" thickBot="1" x14ac:dyDescent="0.25">
      <c r="A104" s="10">
        <v>23</v>
      </c>
      <c r="B104" s="28">
        <f t="shared" ref="B104:Y104" si="65">SUM(B105:B107)</f>
        <v>1007.95362737</v>
      </c>
      <c r="C104" s="28">
        <f t="shared" si="65"/>
        <v>1059.3872788000001</v>
      </c>
      <c r="D104" s="28">
        <f t="shared" si="65"/>
        <v>1080.72703819</v>
      </c>
      <c r="E104" s="28">
        <f t="shared" si="65"/>
        <v>1120.48445554</v>
      </c>
      <c r="F104" s="28">
        <f t="shared" si="65"/>
        <v>1117.0457703900001</v>
      </c>
      <c r="G104" s="28">
        <f t="shared" si="65"/>
        <v>1089.73699336</v>
      </c>
      <c r="H104" s="28">
        <f t="shared" si="65"/>
        <v>1046.6359225599999</v>
      </c>
      <c r="I104" s="28">
        <f t="shared" si="65"/>
        <v>940.62093043000004</v>
      </c>
      <c r="J104" s="28">
        <f t="shared" si="65"/>
        <v>928.74969896000005</v>
      </c>
      <c r="K104" s="28">
        <f t="shared" si="65"/>
        <v>950.74370332000012</v>
      </c>
      <c r="L104" s="28">
        <f t="shared" si="65"/>
        <v>973.08230952000008</v>
      </c>
      <c r="M104" s="28">
        <f t="shared" si="65"/>
        <v>962.21599379000008</v>
      </c>
      <c r="N104" s="28">
        <f t="shared" si="65"/>
        <v>959.55305970000006</v>
      </c>
      <c r="O104" s="28">
        <f t="shared" si="65"/>
        <v>939.39547439000012</v>
      </c>
      <c r="P104" s="28">
        <f t="shared" si="65"/>
        <v>941.80203187000006</v>
      </c>
      <c r="Q104" s="28">
        <f t="shared" si="65"/>
        <v>937.14727396000012</v>
      </c>
      <c r="R104" s="28">
        <f t="shared" si="65"/>
        <v>944.26815538000005</v>
      </c>
      <c r="S104" s="28">
        <f t="shared" si="65"/>
        <v>963.10888526000008</v>
      </c>
      <c r="T104" s="28">
        <f t="shared" si="65"/>
        <v>975.67446754000014</v>
      </c>
      <c r="U104" s="28">
        <f t="shared" si="65"/>
        <v>971.51481389000014</v>
      </c>
      <c r="V104" s="28">
        <f t="shared" si="65"/>
        <v>961.77877831000012</v>
      </c>
      <c r="W104" s="28">
        <f t="shared" si="65"/>
        <v>978.9864328000001</v>
      </c>
      <c r="X104" s="28">
        <f t="shared" si="65"/>
        <v>982.91611202000013</v>
      </c>
      <c r="Y104" s="28">
        <f t="shared" si="65"/>
        <v>963.53838334000011</v>
      </c>
    </row>
    <row r="105" spans="1:25" ht="51.75" customHeight="1" outlineLevel="1" x14ac:dyDescent="0.2">
      <c r="A105" s="2" t="s">
        <v>41</v>
      </c>
      <c r="B105" s="29">
        <f t="array" ref="B105:Y105">TRANSPOSE([2]Лист1!$D$567:$D$590)</f>
        <v>792.97960380999996</v>
      </c>
      <c r="C105" s="30">
        <v>844.41325524000001</v>
      </c>
      <c r="D105" s="30">
        <v>865.75301463000005</v>
      </c>
      <c r="E105" s="30">
        <v>905.51043198000002</v>
      </c>
      <c r="F105" s="30">
        <v>902.07174683000005</v>
      </c>
      <c r="G105" s="30">
        <v>874.76296979999995</v>
      </c>
      <c r="H105" s="30">
        <v>831.66189899999995</v>
      </c>
      <c r="I105" s="30">
        <v>725.64690686999995</v>
      </c>
      <c r="J105" s="30">
        <v>713.77567539999995</v>
      </c>
      <c r="K105" s="30">
        <v>735.76967976000003</v>
      </c>
      <c r="L105" s="30">
        <v>758.10828595999999</v>
      </c>
      <c r="M105" s="30">
        <v>747.24197022999999</v>
      </c>
      <c r="N105" s="30">
        <v>744.57903613999997</v>
      </c>
      <c r="O105" s="30">
        <v>724.42145083000003</v>
      </c>
      <c r="P105" s="30">
        <v>726.82800830999997</v>
      </c>
      <c r="Q105" s="30">
        <v>722.17325040000003</v>
      </c>
      <c r="R105" s="30">
        <v>729.29413181999996</v>
      </c>
      <c r="S105" s="30">
        <v>748.13486169999999</v>
      </c>
      <c r="T105" s="30">
        <v>760.70044398000005</v>
      </c>
      <c r="U105" s="30">
        <v>756.54079033000005</v>
      </c>
      <c r="V105" s="30">
        <v>746.80475475000003</v>
      </c>
      <c r="W105" s="30">
        <v>764.01240924000001</v>
      </c>
      <c r="X105" s="30">
        <v>767.94208846000004</v>
      </c>
      <c r="Y105" s="31">
        <v>748.56435978000002</v>
      </c>
    </row>
    <row r="106" spans="1:25" ht="15" customHeight="1" outlineLevel="1" x14ac:dyDescent="0.2">
      <c r="A106" s="2" t="s">
        <v>32</v>
      </c>
      <c r="B106" s="32">
        <f>$B$18</f>
        <v>211.33</v>
      </c>
      <c r="C106" s="33">
        <f t="shared" ref="C106:Y106" si="66">$B$18</f>
        <v>211.33</v>
      </c>
      <c r="D106" s="33">
        <f t="shared" si="66"/>
        <v>211.33</v>
      </c>
      <c r="E106" s="33">
        <f t="shared" si="66"/>
        <v>211.33</v>
      </c>
      <c r="F106" s="33">
        <f t="shared" si="66"/>
        <v>211.33</v>
      </c>
      <c r="G106" s="33">
        <f t="shared" si="66"/>
        <v>211.33</v>
      </c>
      <c r="H106" s="33">
        <f t="shared" si="66"/>
        <v>211.33</v>
      </c>
      <c r="I106" s="33">
        <f t="shared" si="66"/>
        <v>211.33</v>
      </c>
      <c r="J106" s="33">
        <f t="shared" si="66"/>
        <v>211.33</v>
      </c>
      <c r="K106" s="33">
        <f t="shared" si="66"/>
        <v>211.33</v>
      </c>
      <c r="L106" s="33">
        <f t="shared" si="66"/>
        <v>211.33</v>
      </c>
      <c r="M106" s="33">
        <f t="shared" si="66"/>
        <v>211.33</v>
      </c>
      <c r="N106" s="33">
        <f t="shared" si="66"/>
        <v>211.33</v>
      </c>
      <c r="O106" s="33">
        <f t="shared" si="66"/>
        <v>211.33</v>
      </c>
      <c r="P106" s="33">
        <f t="shared" si="66"/>
        <v>211.33</v>
      </c>
      <c r="Q106" s="33">
        <f t="shared" si="66"/>
        <v>211.33</v>
      </c>
      <c r="R106" s="33">
        <f t="shared" si="66"/>
        <v>211.33</v>
      </c>
      <c r="S106" s="33">
        <f t="shared" si="66"/>
        <v>211.33</v>
      </c>
      <c r="T106" s="33">
        <f t="shared" si="66"/>
        <v>211.33</v>
      </c>
      <c r="U106" s="33">
        <f t="shared" si="66"/>
        <v>211.33</v>
      </c>
      <c r="V106" s="33">
        <f t="shared" si="66"/>
        <v>211.33</v>
      </c>
      <c r="W106" s="33">
        <f t="shared" si="66"/>
        <v>211.33</v>
      </c>
      <c r="X106" s="33">
        <f t="shared" si="66"/>
        <v>211.33</v>
      </c>
      <c r="Y106" s="34">
        <f t="shared" si="66"/>
        <v>211.33</v>
      </c>
    </row>
    <row r="107" spans="1:25" ht="15" customHeight="1" outlineLevel="1" thickBot="1" x14ac:dyDescent="0.25">
      <c r="A107" s="2" t="s">
        <v>34</v>
      </c>
      <c r="B107" s="35">
        <f>$B$19</f>
        <v>3.6440235599999999</v>
      </c>
      <c r="C107" s="36">
        <f t="shared" ref="C107:Y107" si="67">$B$19</f>
        <v>3.6440235599999999</v>
      </c>
      <c r="D107" s="36">
        <f t="shared" si="67"/>
        <v>3.6440235599999999</v>
      </c>
      <c r="E107" s="36">
        <f t="shared" si="67"/>
        <v>3.6440235599999999</v>
      </c>
      <c r="F107" s="36">
        <f t="shared" si="67"/>
        <v>3.6440235599999999</v>
      </c>
      <c r="G107" s="36">
        <f t="shared" si="67"/>
        <v>3.6440235599999999</v>
      </c>
      <c r="H107" s="36">
        <f t="shared" si="67"/>
        <v>3.6440235599999999</v>
      </c>
      <c r="I107" s="36">
        <f t="shared" si="67"/>
        <v>3.6440235599999999</v>
      </c>
      <c r="J107" s="36">
        <f t="shared" si="67"/>
        <v>3.6440235599999999</v>
      </c>
      <c r="K107" s="36">
        <f t="shared" si="67"/>
        <v>3.6440235599999999</v>
      </c>
      <c r="L107" s="36">
        <f t="shared" si="67"/>
        <v>3.6440235599999999</v>
      </c>
      <c r="M107" s="36">
        <f t="shared" si="67"/>
        <v>3.6440235599999999</v>
      </c>
      <c r="N107" s="36">
        <f t="shared" si="67"/>
        <v>3.6440235599999999</v>
      </c>
      <c r="O107" s="36">
        <f t="shared" si="67"/>
        <v>3.6440235599999999</v>
      </c>
      <c r="P107" s="36">
        <f t="shared" si="67"/>
        <v>3.6440235599999999</v>
      </c>
      <c r="Q107" s="36">
        <f t="shared" si="67"/>
        <v>3.6440235599999999</v>
      </c>
      <c r="R107" s="36">
        <f t="shared" si="67"/>
        <v>3.6440235599999999</v>
      </c>
      <c r="S107" s="36">
        <f t="shared" si="67"/>
        <v>3.6440235599999999</v>
      </c>
      <c r="T107" s="36">
        <f t="shared" si="67"/>
        <v>3.6440235599999999</v>
      </c>
      <c r="U107" s="36">
        <f t="shared" si="67"/>
        <v>3.6440235599999999</v>
      </c>
      <c r="V107" s="36">
        <f t="shared" si="67"/>
        <v>3.6440235599999999</v>
      </c>
      <c r="W107" s="36">
        <f t="shared" si="67"/>
        <v>3.6440235599999999</v>
      </c>
      <c r="X107" s="36">
        <f t="shared" si="67"/>
        <v>3.6440235599999999</v>
      </c>
      <c r="Y107" s="37">
        <f t="shared" si="67"/>
        <v>3.6440235599999999</v>
      </c>
    </row>
    <row r="108" spans="1:25" ht="20.25" customHeight="1" thickBot="1" x14ac:dyDescent="0.25">
      <c r="A108" s="10">
        <v>24</v>
      </c>
      <c r="B108" s="28">
        <f t="shared" ref="B108:Y108" si="68">SUM(B109:B111)</f>
        <v>1012.5790261800001</v>
      </c>
      <c r="C108" s="28">
        <f t="shared" si="68"/>
        <v>986.73687029000007</v>
      </c>
      <c r="D108" s="28">
        <f t="shared" si="68"/>
        <v>1074.8378039199999</v>
      </c>
      <c r="E108" s="28">
        <f t="shared" si="68"/>
        <v>1090.1958915499999</v>
      </c>
      <c r="F108" s="28">
        <f t="shared" si="68"/>
        <v>1080.2799587700001</v>
      </c>
      <c r="G108" s="28">
        <f t="shared" si="68"/>
        <v>1063.35071752</v>
      </c>
      <c r="H108" s="28">
        <f t="shared" si="68"/>
        <v>1055.8071442299999</v>
      </c>
      <c r="I108" s="28">
        <f t="shared" si="68"/>
        <v>970.9375975800001</v>
      </c>
      <c r="J108" s="28">
        <f t="shared" si="68"/>
        <v>953.31656401000009</v>
      </c>
      <c r="K108" s="28">
        <f t="shared" si="68"/>
        <v>930.66071055000009</v>
      </c>
      <c r="L108" s="28">
        <f t="shared" si="68"/>
        <v>960.27883279000014</v>
      </c>
      <c r="M108" s="28">
        <f t="shared" si="68"/>
        <v>942.43356078000011</v>
      </c>
      <c r="N108" s="28">
        <f t="shared" si="68"/>
        <v>944.02859249000005</v>
      </c>
      <c r="O108" s="28">
        <f t="shared" si="68"/>
        <v>978.17828721000012</v>
      </c>
      <c r="P108" s="28">
        <f t="shared" si="68"/>
        <v>994.91458800000009</v>
      </c>
      <c r="Q108" s="28">
        <f t="shared" si="68"/>
        <v>984.89286847000005</v>
      </c>
      <c r="R108" s="28">
        <f t="shared" si="68"/>
        <v>969.79684093000014</v>
      </c>
      <c r="S108" s="28">
        <f t="shared" si="68"/>
        <v>917.58812588000012</v>
      </c>
      <c r="T108" s="28">
        <f t="shared" si="68"/>
        <v>941.55926187000011</v>
      </c>
      <c r="U108" s="28">
        <f t="shared" si="68"/>
        <v>904.38605215000007</v>
      </c>
      <c r="V108" s="28">
        <f t="shared" si="68"/>
        <v>904.53169574000015</v>
      </c>
      <c r="W108" s="28">
        <f t="shared" si="68"/>
        <v>923.36934409000014</v>
      </c>
      <c r="X108" s="28">
        <f t="shared" si="68"/>
        <v>967.26814642000011</v>
      </c>
      <c r="Y108" s="28">
        <f t="shared" si="68"/>
        <v>977.75663378000013</v>
      </c>
    </row>
    <row r="109" spans="1:25" ht="51.75" customHeight="1" outlineLevel="1" x14ac:dyDescent="0.2">
      <c r="A109" s="2" t="s">
        <v>41</v>
      </c>
      <c r="B109" s="29">
        <f t="array" ref="B109:Y109">TRANSPOSE([2]Лист1!$D$591:$D$614)</f>
        <v>797.60500262000005</v>
      </c>
      <c r="C109" s="30">
        <v>771.76284672999998</v>
      </c>
      <c r="D109" s="30">
        <v>859.86378035999996</v>
      </c>
      <c r="E109" s="30">
        <v>875.22186798999996</v>
      </c>
      <c r="F109" s="30">
        <v>865.30593521000003</v>
      </c>
      <c r="G109" s="30">
        <v>848.37669396000001</v>
      </c>
      <c r="H109" s="30">
        <v>840.83312066999997</v>
      </c>
      <c r="I109" s="30">
        <v>755.96357402000001</v>
      </c>
      <c r="J109" s="30">
        <v>738.34254045</v>
      </c>
      <c r="K109" s="30">
        <v>715.68668699</v>
      </c>
      <c r="L109" s="30">
        <v>745.30480923000005</v>
      </c>
      <c r="M109" s="30">
        <v>727.45953722000002</v>
      </c>
      <c r="N109" s="30">
        <v>729.05456892999996</v>
      </c>
      <c r="O109" s="30">
        <v>763.20426365000003</v>
      </c>
      <c r="P109" s="30">
        <v>779.94056444</v>
      </c>
      <c r="Q109" s="30">
        <v>769.91884490999996</v>
      </c>
      <c r="R109" s="30">
        <v>754.82281737000005</v>
      </c>
      <c r="S109" s="30">
        <v>702.61410232000003</v>
      </c>
      <c r="T109" s="30">
        <v>726.58523831000002</v>
      </c>
      <c r="U109" s="30">
        <v>689.41202858999998</v>
      </c>
      <c r="V109" s="30">
        <v>689.55767218000005</v>
      </c>
      <c r="W109" s="30">
        <v>708.39532053000005</v>
      </c>
      <c r="X109" s="30">
        <v>752.29412286000002</v>
      </c>
      <c r="Y109" s="31">
        <v>762.78261022000004</v>
      </c>
    </row>
    <row r="110" spans="1:25" ht="15" customHeight="1" outlineLevel="1" x14ac:dyDescent="0.2">
      <c r="A110" s="2" t="s">
        <v>32</v>
      </c>
      <c r="B110" s="32">
        <f>$B$18</f>
        <v>211.33</v>
      </c>
      <c r="C110" s="33">
        <f t="shared" ref="C110:Y110" si="69">$B$18</f>
        <v>211.33</v>
      </c>
      <c r="D110" s="33">
        <f t="shared" si="69"/>
        <v>211.33</v>
      </c>
      <c r="E110" s="33">
        <f t="shared" si="69"/>
        <v>211.33</v>
      </c>
      <c r="F110" s="33">
        <f t="shared" si="69"/>
        <v>211.33</v>
      </c>
      <c r="G110" s="33">
        <f t="shared" si="69"/>
        <v>211.33</v>
      </c>
      <c r="H110" s="33">
        <f t="shared" si="69"/>
        <v>211.33</v>
      </c>
      <c r="I110" s="33">
        <f t="shared" si="69"/>
        <v>211.33</v>
      </c>
      <c r="J110" s="33">
        <f t="shared" si="69"/>
        <v>211.33</v>
      </c>
      <c r="K110" s="33">
        <f t="shared" si="69"/>
        <v>211.33</v>
      </c>
      <c r="L110" s="33">
        <f t="shared" si="69"/>
        <v>211.33</v>
      </c>
      <c r="M110" s="33">
        <f t="shared" si="69"/>
        <v>211.33</v>
      </c>
      <c r="N110" s="33">
        <f t="shared" si="69"/>
        <v>211.33</v>
      </c>
      <c r="O110" s="33">
        <f t="shared" si="69"/>
        <v>211.33</v>
      </c>
      <c r="P110" s="33">
        <f t="shared" si="69"/>
        <v>211.33</v>
      </c>
      <c r="Q110" s="33">
        <f t="shared" si="69"/>
        <v>211.33</v>
      </c>
      <c r="R110" s="33">
        <f t="shared" si="69"/>
        <v>211.33</v>
      </c>
      <c r="S110" s="33">
        <f t="shared" si="69"/>
        <v>211.33</v>
      </c>
      <c r="T110" s="33">
        <f t="shared" si="69"/>
        <v>211.33</v>
      </c>
      <c r="U110" s="33">
        <f t="shared" si="69"/>
        <v>211.33</v>
      </c>
      <c r="V110" s="33">
        <f t="shared" si="69"/>
        <v>211.33</v>
      </c>
      <c r="W110" s="33">
        <f t="shared" si="69"/>
        <v>211.33</v>
      </c>
      <c r="X110" s="33">
        <f t="shared" si="69"/>
        <v>211.33</v>
      </c>
      <c r="Y110" s="34">
        <f t="shared" si="69"/>
        <v>211.33</v>
      </c>
    </row>
    <row r="111" spans="1:25" ht="15" customHeight="1" outlineLevel="1" thickBot="1" x14ac:dyDescent="0.25">
      <c r="A111" s="2" t="s">
        <v>34</v>
      </c>
      <c r="B111" s="35">
        <f>$B$19</f>
        <v>3.6440235599999999</v>
      </c>
      <c r="C111" s="36">
        <f t="shared" ref="C111:Y111" si="70">$B$19</f>
        <v>3.6440235599999999</v>
      </c>
      <c r="D111" s="36">
        <f t="shared" si="70"/>
        <v>3.6440235599999999</v>
      </c>
      <c r="E111" s="36">
        <f t="shared" si="70"/>
        <v>3.6440235599999999</v>
      </c>
      <c r="F111" s="36">
        <f t="shared" si="70"/>
        <v>3.6440235599999999</v>
      </c>
      <c r="G111" s="36">
        <f t="shared" si="70"/>
        <v>3.6440235599999999</v>
      </c>
      <c r="H111" s="36">
        <f t="shared" si="70"/>
        <v>3.6440235599999999</v>
      </c>
      <c r="I111" s="36">
        <f t="shared" si="70"/>
        <v>3.6440235599999999</v>
      </c>
      <c r="J111" s="36">
        <f t="shared" si="70"/>
        <v>3.6440235599999999</v>
      </c>
      <c r="K111" s="36">
        <f t="shared" si="70"/>
        <v>3.6440235599999999</v>
      </c>
      <c r="L111" s="36">
        <f t="shared" si="70"/>
        <v>3.6440235599999999</v>
      </c>
      <c r="M111" s="36">
        <f t="shared" si="70"/>
        <v>3.6440235599999999</v>
      </c>
      <c r="N111" s="36">
        <f t="shared" si="70"/>
        <v>3.6440235599999999</v>
      </c>
      <c r="O111" s="36">
        <f t="shared" si="70"/>
        <v>3.6440235599999999</v>
      </c>
      <c r="P111" s="36">
        <f t="shared" si="70"/>
        <v>3.6440235599999999</v>
      </c>
      <c r="Q111" s="36">
        <f t="shared" si="70"/>
        <v>3.6440235599999999</v>
      </c>
      <c r="R111" s="36">
        <f t="shared" si="70"/>
        <v>3.6440235599999999</v>
      </c>
      <c r="S111" s="36">
        <f t="shared" si="70"/>
        <v>3.6440235599999999</v>
      </c>
      <c r="T111" s="36">
        <f t="shared" si="70"/>
        <v>3.6440235599999999</v>
      </c>
      <c r="U111" s="36">
        <f t="shared" si="70"/>
        <v>3.6440235599999999</v>
      </c>
      <c r="V111" s="36">
        <f t="shared" si="70"/>
        <v>3.6440235599999999</v>
      </c>
      <c r="W111" s="36">
        <f t="shared" si="70"/>
        <v>3.6440235599999999</v>
      </c>
      <c r="X111" s="36">
        <f t="shared" si="70"/>
        <v>3.6440235599999999</v>
      </c>
      <c r="Y111" s="37">
        <f t="shared" si="70"/>
        <v>3.6440235599999999</v>
      </c>
    </row>
    <row r="112" spans="1:25" ht="20.25" customHeight="1" thickBot="1" x14ac:dyDescent="0.25">
      <c r="A112" s="10">
        <v>25</v>
      </c>
      <c r="B112" s="28">
        <f t="shared" ref="B112:Y112" si="71">SUM(B113:B115)</f>
        <v>948.51410245000011</v>
      </c>
      <c r="C112" s="28">
        <f t="shared" si="71"/>
        <v>1018.2579243100001</v>
      </c>
      <c r="D112" s="28">
        <f t="shared" si="71"/>
        <v>1056.8165917000001</v>
      </c>
      <c r="E112" s="28">
        <f t="shared" si="71"/>
        <v>1073.9969840900001</v>
      </c>
      <c r="F112" s="28">
        <f t="shared" si="71"/>
        <v>1080.5107919300001</v>
      </c>
      <c r="G112" s="28">
        <f t="shared" si="71"/>
        <v>1070.56124045</v>
      </c>
      <c r="H112" s="28">
        <f t="shared" si="71"/>
        <v>1049.92033328</v>
      </c>
      <c r="I112" s="28">
        <f t="shared" si="71"/>
        <v>993.78975177000007</v>
      </c>
      <c r="J112" s="28">
        <f t="shared" si="71"/>
        <v>927.30923614000005</v>
      </c>
      <c r="K112" s="28">
        <f t="shared" si="71"/>
        <v>896.22063395000009</v>
      </c>
      <c r="L112" s="28">
        <f t="shared" si="71"/>
        <v>894.20924504000004</v>
      </c>
      <c r="M112" s="28">
        <f t="shared" si="71"/>
        <v>907.16655829000013</v>
      </c>
      <c r="N112" s="28">
        <f t="shared" si="71"/>
        <v>958.63793142000009</v>
      </c>
      <c r="O112" s="28">
        <f t="shared" si="71"/>
        <v>998.72890766000012</v>
      </c>
      <c r="P112" s="28">
        <f t="shared" si="71"/>
        <v>998.89214893000008</v>
      </c>
      <c r="Q112" s="28">
        <f t="shared" si="71"/>
        <v>1005.5894670800001</v>
      </c>
      <c r="R112" s="28">
        <f t="shared" si="71"/>
        <v>964.0591055000001</v>
      </c>
      <c r="S112" s="28">
        <f t="shared" si="71"/>
        <v>941.35990469000012</v>
      </c>
      <c r="T112" s="28">
        <f t="shared" si="71"/>
        <v>909.20607945000006</v>
      </c>
      <c r="U112" s="28">
        <f t="shared" si="71"/>
        <v>905.28640722000011</v>
      </c>
      <c r="V112" s="28">
        <f t="shared" si="71"/>
        <v>908.76777714000013</v>
      </c>
      <c r="W112" s="28">
        <f t="shared" si="71"/>
        <v>951.03366223000012</v>
      </c>
      <c r="X112" s="28">
        <f t="shared" si="71"/>
        <v>914.78071339000007</v>
      </c>
      <c r="Y112" s="28">
        <f t="shared" si="71"/>
        <v>933.39807383000004</v>
      </c>
    </row>
    <row r="113" spans="1:25" ht="51.75" customHeight="1" outlineLevel="1" x14ac:dyDescent="0.2">
      <c r="A113" s="2" t="s">
        <v>41</v>
      </c>
      <c r="B113" s="29">
        <f t="array" ref="B113:Y113">TRANSPOSE([2]Лист1!$D$615:$D$638)</f>
        <v>733.54007889000002</v>
      </c>
      <c r="C113" s="30">
        <v>803.28390075000004</v>
      </c>
      <c r="D113" s="30">
        <v>841.84256814000003</v>
      </c>
      <c r="E113" s="30">
        <v>859.02296052999998</v>
      </c>
      <c r="F113" s="30">
        <v>865.53676837</v>
      </c>
      <c r="G113" s="30">
        <v>855.58721689000004</v>
      </c>
      <c r="H113" s="30">
        <v>834.94630972000004</v>
      </c>
      <c r="I113" s="30">
        <v>778.81572820999997</v>
      </c>
      <c r="J113" s="30">
        <v>712.33521257999996</v>
      </c>
      <c r="K113" s="30">
        <v>681.24661039</v>
      </c>
      <c r="L113" s="30">
        <v>679.23522147999995</v>
      </c>
      <c r="M113" s="30">
        <v>692.19253473000003</v>
      </c>
      <c r="N113" s="30">
        <v>743.66390785999999</v>
      </c>
      <c r="O113" s="30">
        <v>783.75488410000003</v>
      </c>
      <c r="P113" s="30">
        <v>783.91812536999998</v>
      </c>
      <c r="Q113" s="30">
        <v>790.61544351999999</v>
      </c>
      <c r="R113" s="30">
        <v>749.08508194000001</v>
      </c>
      <c r="S113" s="30">
        <v>726.38588113000003</v>
      </c>
      <c r="T113" s="30">
        <v>694.23205588999997</v>
      </c>
      <c r="U113" s="30">
        <v>690.31238366000002</v>
      </c>
      <c r="V113" s="30">
        <v>693.79375358000004</v>
      </c>
      <c r="W113" s="30">
        <v>736.05963867000003</v>
      </c>
      <c r="X113" s="30">
        <v>699.80668982999998</v>
      </c>
      <c r="Y113" s="31">
        <v>718.42405026999995</v>
      </c>
    </row>
    <row r="114" spans="1:25" ht="15" customHeight="1" outlineLevel="1" x14ac:dyDescent="0.2">
      <c r="A114" s="2" t="s">
        <v>32</v>
      </c>
      <c r="B114" s="32">
        <f>$B$18</f>
        <v>211.33</v>
      </c>
      <c r="C114" s="33">
        <f t="shared" ref="C114:Y114" si="72">$B$18</f>
        <v>211.33</v>
      </c>
      <c r="D114" s="33">
        <f t="shared" si="72"/>
        <v>211.33</v>
      </c>
      <c r="E114" s="33">
        <f t="shared" si="72"/>
        <v>211.33</v>
      </c>
      <c r="F114" s="33">
        <f t="shared" si="72"/>
        <v>211.33</v>
      </c>
      <c r="G114" s="33">
        <f t="shared" si="72"/>
        <v>211.33</v>
      </c>
      <c r="H114" s="33">
        <f t="shared" si="72"/>
        <v>211.33</v>
      </c>
      <c r="I114" s="33">
        <f t="shared" si="72"/>
        <v>211.33</v>
      </c>
      <c r="J114" s="33">
        <f t="shared" si="72"/>
        <v>211.33</v>
      </c>
      <c r="K114" s="33">
        <f t="shared" si="72"/>
        <v>211.33</v>
      </c>
      <c r="L114" s="33">
        <f t="shared" si="72"/>
        <v>211.33</v>
      </c>
      <c r="M114" s="33">
        <f t="shared" si="72"/>
        <v>211.33</v>
      </c>
      <c r="N114" s="33">
        <f t="shared" si="72"/>
        <v>211.33</v>
      </c>
      <c r="O114" s="33">
        <f t="shared" si="72"/>
        <v>211.33</v>
      </c>
      <c r="P114" s="33">
        <f t="shared" si="72"/>
        <v>211.33</v>
      </c>
      <c r="Q114" s="33">
        <f t="shared" si="72"/>
        <v>211.33</v>
      </c>
      <c r="R114" s="33">
        <f t="shared" si="72"/>
        <v>211.33</v>
      </c>
      <c r="S114" s="33">
        <f t="shared" si="72"/>
        <v>211.33</v>
      </c>
      <c r="T114" s="33">
        <f t="shared" si="72"/>
        <v>211.33</v>
      </c>
      <c r="U114" s="33">
        <f t="shared" si="72"/>
        <v>211.33</v>
      </c>
      <c r="V114" s="33">
        <f t="shared" si="72"/>
        <v>211.33</v>
      </c>
      <c r="W114" s="33">
        <f t="shared" si="72"/>
        <v>211.33</v>
      </c>
      <c r="X114" s="33">
        <f t="shared" si="72"/>
        <v>211.33</v>
      </c>
      <c r="Y114" s="34">
        <f t="shared" si="72"/>
        <v>211.33</v>
      </c>
    </row>
    <row r="115" spans="1:25" ht="15" customHeight="1" outlineLevel="1" thickBot="1" x14ac:dyDescent="0.25">
      <c r="A115" s="2" t="s">
        <v>34</v>
      </c>
      <c r="B115" s="35">
        <f>$B$19</f>
        <v>3.6440235599999999</v>
      </c>
      <c r="C115" s="36">
        <f t="shared" ref="C115:Y115" si="73">$B$19</f>
        <v>3.6440235599999999</v>
      </c>
      <c r="D115" s="36">
        <f t="shared" si="73"/>
        <v>3.6440235599999999</v>
      </c>
      <c r="E115" s="36">
        <f t="shared" si="73"/>
        <v>3.6440235599999999</v>
      </c>
      <c r="F115" s="36">
        <f t="shared" si="73"/>
        <v>3.6440235599999999</v>
      </c>
      <c r="G115" s="36">
        <f t="shared" si="73"/>
        <v>3.6440235599999999</v>
      </c>
      <c r="H115" s="36">
        <f t="shared" si="73"/>
        <v>3.6440235599999999</v>
      </c>
      <c r="I115" s="36">
        <f t="shared" si="73"/>
        <v>3.6440235599999999</v>
      </c>
      <c r="J115" s="36">
        <f t="shared" si="73"/>
        <v>3.6440235599999999</v>
      </c>
      <c r="K115" s="36">
        <f t="shared" si="73"/>
        <v>3.6440235599999999</v>
      </c>
      <c r="L115" s="36">
        <f t="shared" si="73"/>
        <v>3.6440235599999999</v>
      </c>
      <c r="M115" s="36">
        <f t="shared" si="73"/>
        <v>3.6440235599999999</v>
      </c>
      <c r="N115" s="36">
        <f t="shared" si="73"/>
        <v>3.6440235599999999</v>
      </c>
      <c r="O115" s="36">
        <f t="shared" si="73"/>
        <v>3.6440235599999999</v>
      </c>
      <c r="P115" s="36">
        <f t="shared" si="73"/>
        <v>3.6440235599999999</v>
      </c>
      <c r="Q115" s="36">
        <f t="shared" si="73"/>
        <v>3.6440235599999999</v>
      </c>
      <c r="R115" s="36">
        <f t="shared" si="73"/>
        <v>3.6440235599999999</v>
      </c>
      <c r="S115" s="36">
        <f t="shared" si="73"/>
        <v>3.6440235599999999</v>
      </c>
      <c r="T115" s="36">
        <f t="shared" si="73"/>
        <v>3.6440235599999999</v>
      </c>
      <c r="U115" s="36">
        <f t="shared" si="73"/>
        <v>3.6440235599999999</v>
      </c>
      <c r="V115" s="36">
        <f t="shared" si="73"/>
        <v>3.6440235599999999</v>
      </c>
      <c r="W115" s="36">
        <f t="shared" si="73"/>
        <v>3.6440235599999999</v>
      </c>
      <c r="X115" s="36">
        <f t="shared" si="73"/>
        <v>3.6440235599999999</v>
      </c>
      <c r="Y115" s="37">
        <f t="shared" si="73"/>
        <v>3.6440235599999999</v>
      </c>
    </row>
    <row r="116" spans="1:25" ht="20.25" customHeight="1" thickBot="1" x14ac:dyDescent="0.25">
      <c r="A116" s="10">
        <v>26</v>
      </c>
      <c r="B116" s="28">
        <f t="shared" ref="B116:Y116" si="74">SUM(B117:B119)</f>
        <v>958.22354862000009</v>
      </c>
      <c r="C116" s="28">
        <f t="shared" si="74"/>
        <v>1024.72296564</v>
      </c>
      <c r="D116" s="28">
        <f t="shared" si="74"/>
        <v>1053.72680995</v>
      </c>
      <c r="E116" s="28">
        <f t="shared" si="74"/>
        <v>1053.3200288800001</v>
      </c>
      <c r="F116" s="28">
        <f t="shared" si="74"/>
        <v>1057.7464661000001</v>
      </c>
      <c r="G116" s="28">
        <f t="shared" si="74"/>
        <v>1044.94609732</v>
      </c>
      <c r="H116" s="28">
        <f t="shared" si="74"/>
        <v>1033.5937330300001</v>
      </c>
      <c r="I116" s="28">
        <f t="shared" si="74"/>
        <v>972.48509550000006</v>
      </c>
      <c r="J116" s="28">
        <f t="shared" si="74"/>
        <v>926.35634877000007</v>
      </c>
      <c r="K116" s="28">
        <f t="shared" si="74"/>
        <v>978.07366028000013</v>
      </c>
      <c r="L116" s="28">
        <f t="shared" si="74"/>
        <v>1008.9693685400001</v>
      </c>
      <c r="M116" s="28">
        <f t="shared" si="74"/>
        <v>983.69737785000007</v>
      </c>
      <c r="N116" s="28">
        <f t="shared" si="74"/>
        <v>1028.03301999</v>
      </c>
      <c r="O116" s="28">
        <f t="shared" si="74"/>
        <v>1013.1260070300001</v>
      </c>
      <c r="P116" s="28">
        <f t="shared" si="74"/>
        <v>1016.5806082900001</v>
      </c>
      <c r="Q116" s="28">
        <f t="shared" si="74"/>
        <v>1012.0241317100001</v>
      </c>
      <c r="R116" s="28">
        <f t="shared" si="74"/>
        <v>1021.4012969400001</v>
      </c>
      <c r="S116" s="28">
        <f t="shared" si="74"/>
        <v>947.42224982000005</v>
      </c>
      <c r="T116" s="28">
        <f t="shared" si="74"/>
        <v>927.21934799000007</v>
      </c>
      <c r="U116" s="28">
        <f t="shared" si="74"/>
        <v>930.92876988000012</v>
      </c>
      <c r="V116" s="28">
        <f t="shared" si="74"/>
        <v>922.69769823000013</v>
      </c>
      <c r="W116" s="28">
        <f t="shared" si="74"/>
        <v>972.31223833000013</v>
      </c>
      <c r="X116" s="28">
        <f t="shared" si="74"/>
        <v>941.6672758200001</v>
      </c>
      <c r="Y116" s="28">
        <f t="shared" si="74"/>
        <v>885.86862757000006</v>
      </c>
    </row>
    <row r="117" spans="1:25" ht="51.75" customHeight="1" outlineLevel="1" x14ac:dyDescent="0.2">
      <c r="A117" s="2" t="s">
        <v>41</v>
      </c>
      <c r="B117" s="29">
        <f t="array" ref="B117:Y117">TRANSPOSE([2]Лист1!$D$639:$D$662)</f>
        <v>743.24952506</v>
      </c>
      <c r="C117" s="30">
        <v>809.74894208000001</v>
      </c>
      <c r="D117" s="30">
        <v>838.75278638999998</v>
      </c>
      <c r="E117" s="30">
        <v>838.34600532000002</v>
      </c>
      <c r="F117" s="30">
        <v>842.77244254000004</v>
      </c>
      <c r="G117" s="30">
        <v>829.97207375999994</v>
      </c>
      <c r="H117" s="30">
        <v>818.61970946999998</v>
      </c>
      <c r="I117" s="30">
        <v>757.51107193999997</v>
      </c>
      <c r="J117" s="30">
        <v>711.38232520999998</v>
      </c>
      <c r="K117" s="30">
        <v>763.09963672000003</v>
      </c>
      <c r="L117" s="30">
        <v>793.99534498000003</v>
      </c>
      <c r="M117" s="30">
        <v>768.72335428999997</v>
      </c>
      <c r="N117" s="30">
        <v>813.05899642999998</v>
      </c>
      <c r="O117" s="30">
        <v>798.15198347</v>
      </c>
      <c r="P117" s="30">
        <v>801.60658473000001</v>
      </c>
      <c r="Q117" s="30">
        <v>797.05010815000003</v>
      </c>
      <c r="R117" s="30">
        <v>806.42727337999997</v>
      </c>
      <c r="S117" s="30">
        <v>732.44822625999996</v>
      </c>
      <c r="T117" s="30">
        <v>712.24532442999998</v>
      </c>
      <c r="U117" s="30">
        <v>715.95474632000003</v>
      </c>
      <c r="V117" s="30">
        <v>707.72367467000004</v>
      </c>
      <c r="W117" s="30">
        <v>757.33821477000004</v>
      </c>
      <c r="X117" s="30">
        <v>726.69325226000001</v>
      </c>
      <c r="Y117" s="31">
        <v>670.89460400999997</v>
      </c>
    </row>
    <row r="118" spans="1:25" ht="15" customHeight="1" outlineLevel="1" x14ac:dyDescent="0.2">
      <c r="A118" s="2" t="s">
        <v>32</v>
      </c>
      <c r="B118" s="32">
        <f>$B$18</f>
        <v>211.33</v>
      </c>
      <c r="C118" s="33">
        <f t="shared" ref="C118:Y118" si="75">$B$18</f>
        <v>211.33</v>
      </c>
      <c r="D118" s="33">
        <f t="shared" si="75"/>
        <v>211.33</v>
      </c>
      <c r="E118" s="33">
        <f t="shared" si="75"/>
        <v>211.33</v>
      </c>
      <c r="F118" s="33">
        <f t="shared" si="75"/>
        <v>211.33</v>
      </c>
      <c r="G118" s="33">
        <f t="shared" si="75"/>
        <v>211.33</v>
      </c>
      <c r="H118" s="33">
        <f t="shared" si="75"/>
        <v>211.33</v>
      </c>
      <c r="I118" s="33">
        <f t="shared" si="75"/>
        <v>211.33</v>
      </c>
      <c r="J118" s="33">
        <f t="shared" si="75"/>
        <v>211.33</v>
      </c>
      <c r="K118" s="33">
        <f t="shared" si="75"/>
        <v>211.33</v>
      </c>
      <c r="L118" s="33">
        <f t="shared" si="75"/>
        <v>211.33</v>
      </c>
      <c r="M118" s="33">
        <f t="shared" si="75"/>
        <v>211.33</v>
      </c>
      <c r="N118" s="33">
        <f t="shared" si="75"/>
        <v>211.33</v>
      </c>
      <c r="O118" s="33">
        <f t="shared" si="75"/>
        <v>211.33</v>
      </c>
      <c r="P118" s="33">
        <f t="shared" si="75"/>
        <v>211.33</v>
      </c>
      <c r="Q118" s="33">
        <f t="shared" si="75"/>
        <v>211.33</v>
      </c>
      <c r="R118" s="33">
        <f t="shared" si="75"/>
        <v>211.33</v>
      </c>
      <c r="S118" s="33">
        <f t="shared" si="75"/>
        <v>211.33</v>
      </c>
      <c r="T118" s="33">
        <f t="shared" si="75"/>
        <v>211.33</v>
      </c>
      <c r="U118" s="33">
        <f t="shared" si="75"/>
        <v>211.33</v>
      </c>
      <c r="V118" s="33">
        <f t="shared" si="75"/>
        <v>211.33</v>
      </c>
      <c r="W118" s="33">
        <f t="shared" si="75"/>
        <v>211.33</v>
      </c>
      <c r="X118" s="33">
        <f t="shared" si="75"/>
        <v>211.33</v>
      </c>
      <c r="Y118" s="34">
        <f t="shared" si="75"/>
        <v>211.33</v>
      </c>
    </row>
    <row r="119" spans="1:25" ht="15" customHeight="1" outlineLevel="1" thickBot="1" x14ac:dyDescent="0.25">
      <c r="A119" s="2" t="s">
        <v>34</v>
      </c>
      <c r="B119" s="35">
        <f>$B$19</f>
        <v>3.6440235599999999</v>
      </c>
      <c r="C119" s="36">
        <f t="shared" ref="C119:Y119" si="76">$B$19</f>
        <v>3.6440235599999999</v>
      </c>
      <c r="D119" s="36">
        <f t="shared" si="76"/>
        <v>3.6440235599999999</v>
      </c>
      <c r="E119" s="36">
        <f t="shared" si="76"/>
        <v>3.6440235599999999</v>
      </c>
      <c r="F119" s="36">
        <f t="shared" si="76"/>
        <v>3.6440235599999999</v>
      </c>
      <c r="G119" s="36">
        <f t="shared" si="76"/>
        <v>3.6440235599999999</v>
      </c>
      <c r="H119" s="36">
        <f t="shared" si="76"/>
        <v>3.6440235599999999</v>
      </c>
      <c r="I119" s="36">
        <f t="shared" si="76"/>
        <v>3.6440235599999999</v>
      </c>
      <c r="J119" s="36">
        <f t="shared" si="76"/>
        <v>3.6440235599999999</v>
      </c>
      <c r="K119" s="36">
        <f t="shared" si="76"/>
        <v>3.6440235599999999</v>
      </c>
      <c r="L119" s="36">
        <f t="shared" si="76"/>
        <v>3.6440235599999999</v>
      </c>
      <c r="M119" s="36">
        <f t="shared" si="76"/>
        <v>3.6440235599999999</v>
      </c>
      <c r="N119" s="36">
        <f t="shared" si="76"/>
        <v>3.6440235599999999</v>
      </c>
      <c r="O119" s="36">
        <f t="shared" si="76"/>
        <v>3.6440235599999999</v>
      </c>
      <c r="P119" s="36">
        <f t="shared" si="76"/>
        <v>3.6440235599999999</v>
      </c>
      <c r="Q119" s="36">
        <f t="shared" si="76"/>
        <v>3.6440235599999999</v>
      </c>
      <c r="R119" s="36">
        <f t="shared" si="76"/>
        <v>3.6440235599999999</v>
      </c>
      <c r="S119" s="36">
        <f t="shared" si="76"/>
        <v>3.6440235599999999</v>
      </c>
      <c r="T119" s="36">
        <f t="shared" si="76"/>
        <v>3.6440235599999999</v>
      </c>
      <c r="U119" s="36">
        <f t="shared" si="76"/>
        <v>3.6440235599999999</v>
      </c>
      <c r="V119" s="36">
        <f t="shared" si="76"/>
        <v>3.6440235599999999</v>
      </c>
      <c r="W119" s="36">
        <f t="shared" si="76"/>
        <v>3.6440235599999999</v>
      </c>
      <c r="X119" s="36">
        <f t="shared" si="76"/>
        <v>3.6440235599999999</v>
      </c>
      <c r="Y119" s="37">
        <f t="shared" si="76"/>
        <v>3.6440235599999999</v>
      </c>
    </row>
    <row r="120" spans="1:25" ht="20.25" customHeight="1" thickBot="1" x14ac:dyDescent="0.25">
      <c r="A120" s="10">
        <v>27</v>
      </c>
      <c r="B120" s="28">
        <f t="shared" ref="B120:Y120" si="77">SUM(B121:B123)</f>
        <v>1081.28561878</v>
      </c>
      <c r="C120" s="28">
        <f t="shared" si="77"/>
        <v>1125.50731208</v>
      </c>
      <c r="D120" s="28">
        <f t="shared" si="77"/>
        <v>1165.9264486</v>
      </c>
      <c r="E120" s="28">
        <f t="shared" si="77"/>
        <v>1174.62175353</v>
      </c>
      <c r="F120" s="28">
        <f t="shared" si="77"/>
        <v>1174.9931205299999</v>
      </c>
      <c r="G120" s="28">
        <f t="shared" si="77"/>
        <v>1154.96615529</v>
      </c>
      <c r="H120" s="28">
        <f t="shared" si="77"/>
        <v>1127.7213055899999</v>
      </c>
      <c r="I120" s="28">
        <f t="shared" si="77"/>
        <v>1073.33032131</v>
      </c>
      <c r="J120" s="28">
        <f t="shared" si="77"/>
        <v>1026.96160416</v>
      </c>
      <c r="K120" s="28">
        <f t="shared" si="77"/>
        <v>970.40159690000007</v>
      </c>
      <c r="L120" s="28">
        <f t="shared" si="77"/>
        <v>974.99904448000007</v>
      </c>
      <c r="M120" s="28">
        <f t="shared" si="77"/>
        <v>1027.9822176800001</v>
      </c>
      <c r="N120" s="28">
        <f t="shared" si="77"/>
        <v>1061.0832236700001</v>
      </c>
      <c r="O120" s="28">
        <f t="shared" si="77"/>
        <v>1050.17254099</v>
      </c>
      <c r="P120" s="28">
        <f t="shared" si="77"/>
        <v>1054.25731769</v>
      </c>
      <c r="Q120" s="28">
        <f t="shared" si="77"/>
        <v>1057.4150218100001</v>
      </c>
      <c r="R120" s="28">
        <f t="shared" si="77"/>
        <v>1047.6198821099999</v>
      </c>
      <c r="S120" s="28">
        <f t="shared" si="77"/>
        <v>1046.32698914</v>
      </c>
      <c r="T120" s="28">
        <f t="shared" si="77"/>
        <v>1024.0212682599999</v>
      </c>
      <c r="U120" s="28">
        <f t="shared" si="77"/>
        <v>1007.1047116400001</v>
      </c>
      <c r="V120" s="28">
        <f t="shared" si="77"/>
        <v>963.35922535000009</v>
      </c>
      <c r="W120" s="28">
        <f t="shared" si="77"/>
        <v>973.65358016000005</v>
      </c>
      <c r="X120" s="28">
        <f t="shared" si="77"/>
        <v>988.93240193000008</v>
      </c>
      <c r="Y120" s="28">
        <f t="shared" si="77"/>
        <v>1045.3410667200001</v>
      </c>
    </row>
    <row r="121" spans="1:25" ht="51.75" customHeight="1" outlineLevel="1" x14ac:dyDescent="0.2">
      <c r="A121" s="2" t="s">
        <v>41</v>
      </c>
      <c r="B121" s="29">
        <f t="array" ref="B121:Y121">TRANSPOSE([2]Лист1!$D$663:$D$686)</f>
        <v>866.31159521999996</v>
      </c>
      <c r="C121" s="30">
        <v>910.53328852000004</v>
      </c>
      <c r="D121" s="30">
        <v>950.95242503999998</v>
      </c>
      <c r="E121" s="30">
        <v>959.64772997</v>
      </c>
      <c r="F121" s="30">
        <v>960.01909696999996</v>
      </c>
      <c r="G121" s="30">
        <v>939.99213172999998</v>
      </c>
      <c r="H121" s="30">
        <v>912.74728202999995</v>
      </c>
      <c r="I121" s="30">
        <v>858.35629774999995</v>
      </c>
      <c r="J121" s="30">
        <v>811.9875806</v>
      </c>
      <c r="K121" s="30">
        <v>755.42757333999998</v>
      </c>
      <c r="L121" s="30">
        <v>760.02502091999997</v>
      </c>
      <c r="M121" s="30">
        <v>813.00819411999998</v>
      </c>
      <c r="N121" s="30">
        <v>846.10920010999996</v>
      </c>
      <c r="O121" s="30">
        <v>835.19851743000004</v>
      </c>
      <c r="P121" s="30">
        <v>839.28329412999994</v>
      </c>
      <c r="Q121" s="30">
        <v>842.44099825000001</v>
      </c>
      <c r="R121" s="30">
        <v>832.64585854999996</v>
      </c>
      <c r="S121" s="30">
        <v>831.35296558000005</v>
      </c>
      <c r="T121" s="30">
        <v>809.04724469999996</v>
      </c>
      <c r="U121" s="30">
        <v>792.13068808000003</v>
      </c>
      <c r="V121" s="30">
        <v>748.38520179</v>
      </c>
      <c r="W121" s="30">
        <v>758.67955659999996</v>
      </c>
      <c r="X121" s="30">
        <v>773.95837836999999</v>
      </c>
      <c r="Y121" s="31">
        <v>830.36704315999998</v>
      </c>
    </row>
    <row r="122" spans="1:25" ht="15" customHeight="1" outlineLevel="1" x14ac:dyDescent="0.2">
      <c r="A122" s="2" t="s">
        <v>32</v>
      </c>
      <c r="B122" s="32">
        <f>$B$18</f>
        <v>211.33</v>
      </c>
      <c r="C122" s="33">
        <f t="shared" ref="C122:Y122" si="78">$B$18</f>
        <v>211.33</v>
      </c>
      <c r="D122" s="33">
        <f t="shared" si="78"/>
        <v>211.33</v>
      </c>
      <c r="E122" s="33">
        <f t="shared" si="78"/>
        <v>211.33</v>
      </c>
      <c r="F122" s="33">
        <f t="shared" si="78"/>
        <v>211.33</v>
      </c>
      <c r="G122" s="33">
        <f t="shared" si="78"/>
        <v>211.33</v>
      </c>
      <c r="H122" s="33">
        <f t="shared" si="78"/>
        <v>211.33</v>
      </c>
      <c r="I122" s="33">
        <f t="shared" si="78"/>
        <v>211.33</v>
      </c>
      <c r="J122" s="33">
        <f t="shared" si="78"/>
        <v>211.33</v>
      </c>
      <c r="K122" s="33">
        <f t="shared" si="78"/>
        <v>211.33</v>
      </c>
      <c r="L122" s="33">
        <f t="shared" si="78"/>
        <v>211.33</v>
      </c>
      <c r="M122" s="33">
        <f t="shared" si="78"/>
        <v>211.33</v>
      </c>
      <c r="N122" s="33">
        <f t="shared" si="78"/>
        <v>211.33</v>
      </c>
      <c r="O122" s="33">
        <f t="shared" si="78"/>
        <v>211.33</v>
      </c>
      <c r="P122" s="33">
        <f t="shared" si="78"/>
        <v>211.33</v>
      </c>
      <c r="Q122" s="33">
        <f t="shared" si="78"/>
        <v>211.33</v>
      </c>
      <c r="R122" s="33">
        <f t="shared" si="78"/>
        <v>211.33</v>
      </c>
      <c r="S122" s="33">
        <f t="shared" si="78"/>
        <v>211.33</v>
      </c>
      <c r="T122" s="33">
        <f t="shared" si="78"/>
        <v>211.33</v>
      </c>
      <c r="U122" s="33">
        <f t="shared" si="78"/>
        <v>211.33</v>
      </c>
      <c r="V122" s="33">
        <f t="shared" si="78"/>
        <v>211.33</v>
      </c>
      <c r="W122" s="33">
        <f t="shared" si="78"/>
        <v>211.33</v>
      </c>
      <c r="X122" s="33">
        <f t="shared" si="78"/>
        <v>211.33</v>
      </c>
      <c r="Y122" s="34">
        <f t="shared" si="78"/>
        <v>211.33</v>
      </c>
    </row>
    <row r="123" spans="1:25" ht="15" customHeight="1" outlineLevel="1" thickBot="1" x14ac:dyDescent="0.25">
      <c r="A123" s="2" t="s">
        <v>34</v>
      </c>
      <c r="B123" s="35">
        <f>$B$19</f>
        <v>3.6440235599999999</v>
      </c>
      <c r="C123" s="36">
        <f t="shared" ref="C123:Y123" si="79">$B$19</f>
        <v>3.6440235599999999</v>
      </c>
      <c r="D123" s="36">
        <f t="shared" si="79"/>
        <v>3.6440235599999999</v>
      </c>
      <c r="E123" s="36">
        <f t="shared" si="79"/>
        <v>3.6440235599999999</v>
      </c>
      <c r="F123" s="36">
        <f t="shared" si="79"/>
        <v>3.6440235599999999</v>
      </c>
      <c r="G123" s="36">
        <f t="shared" si="79"/>
        <v>3.6440235599999999</v>
      </c>
      <c r="H123" s="36">
        <f t="shared" si="79"/>
        <v>3.6440235599999999</v>
      </c>
      <c r="I123" s="36">
        <f t="shared" si="79"/>
        <v>3.6440235599999999</v>
      </c>
      <c r="J123" s="36">
        <f t="shared" si="79"/>
        <v>3.6440235599999999</v>
      </c>
      <c r="K123" s="36">
        <f t="shared" si="79"/>
        <v>3.6440235599999999</v>
      </c>
      <c r="L123" s="36">
        <f t="shared" si="79"/>
        <v>3.6440235599999999</v>
      </c>
      <c r="M123" s="36">
        <f t="shared" si="79"/>
        <v>3.6440235599999999</v>
      </c>
      <c r="N123" s="36">
        <f t="shared" si="79"/>
        <v>3.6440235599999999</v>
      </c>
      <c r="O123" s="36">
        <f t="shared" si="79"/>
        <v>3.6440235599999999</v>
      </c>
      <c r="P123" s="36">
        <f t="shared" si="79"/>
        <v>3.6440235599999999</v>
      </c>
      <c r="Q123" s="36">
        <f t="shared" si="79"/>
        <v>3.6440235599999999</v>
      </c>
      <c r="R123" s="36">
        <f t="shared" si="79"/>
        <v>3.6440235599999999</v>
      </c>
      <c r="S123" s="36">
        <f t="shared" si="79"/>
        <v>3.6440235599999999</v>
      </c>
      <c r="T123" s="36">
        <f t="shared" si="79"/>
        <v>3.6440235599999999</v>
      </c>
      <c r="U123" s="36">
        <f t="shared" si="79"/>
        <v>3.6440235599999999</v>
      </c>
      <c r="V123" s="36">
        <f t="shared" si="79"/>
        <v>3.6440235599999999</v>
      </c>
      <c r="W123" s="36">
        <f t="shared" si="79"/>
        <v>3.6440235599999999</v>
      </c>
      <c r="X123" s="36">
        <f t="shared" si="79"/>
        <v>3.6440235599999999</v>
      </c>
      <c r="Y123" s="37">
        <f t="shared" si="79"/>
        <v>3.6440235599999999</v>
      </c>
    </row>
    <row r="124" spans="1:25" ht="20.25" customHeight="1" thickBot="1" x14ac:dyDescent="0.25">
      <c r="A124" s="10">
        <v>28</v>
      </c>
      <c r="B124" s="28">
        <f t="shared" ref="B124:Y124" si="80">SUM(B125:B127)</f>
        <v>1099.6538569700001</v>
      </c>
      <c r="C124" s="28">
        <f t="shared" si="80"/>
        <v>1089.5419512999999</v>
      </c>
      <c r="D124" s="28">
        <f t="shared" si="80"/>
        <v>1136.3974260300001</v>
      </c>
      <c r="E124" s="28">
        <f t="shared" si="80"/>
        <v>1142.6836475499999</v>
      </c>
      <c r="F124" s="28">
        <f t="shared" si="80"/>
        <v>1135.99821524</v>
      </c>
      <c r="G124" s="28">
        <f t="shared" si="80"/>
        <v>1126.45198155</v>
      </c>
      <c r="H124" s="28">
        <f t="shared" si="80"/>
        <v>1116.3997410900001</v>
      </c>
      <c r="I124" s="28">
        <f t="shared" si="80"/>
        <v>1073.1566287099999</v>
      </c>
      <c r="J124" s="28">
        <f t="shared" si="80"/>
        <v>1028.55424739</v>
      </c>
      <c r="K124" s="28">
        <f t="shared" si="80"/>
        <v>1047.0952647500001</v>
      </c>
      <c r="L124" s="28">
        <f t="shared" si="80"/>
        <v>1021.5943964200001</v>
      </c>
      <c r="M124" s="28">
        <f t="shared" si="80"/>
        <v>1022.6263942100001</v>
      </c>
      <c r="N124" s="28">
        <f t="shared" si="80"/>
        <v>1027.1509362700001</v>
      </c>
      <c r="O124" s="28">
        <f t="shared" si="80"/>
        <v>1031.0276361200001</v>
      </c>
      <c r="P124" s="28">
        <f t="shared" si="80"/>
        <v>1076.72097555</v>
      </c>
      <c r="Q124" s="28">
        <f t="shared" si="80"/>
        <v>1069.6713325400001</v>
      </c>
      <c r="R124" s="28">
        <f t="shared" si="80"/>
        <v>1064.8888653000001</v>
      </c>
      <c r="S124" s="28">
        <f t="shared" si="80"/>
        <v>1063.13052242</v>
      </c>
      <c r="T124" s="28">
        <f t="shared" si="80"/>
        <v>1059.8724189700001</v>
      </c>
      <c r="U124" s="28">
        <f t="shared" si="80"/>
        <v>1053.2069159100001</v>
      </c>
      <c r="V124" s="28">
        <f t="shared" si="80"/>
        <v>1051.1347070500001</v>
      </c>
      <c r="W124" s="28">
        <f t="shared" si="80"/>
        <v>1071.87744709</v>
      </c>
      <c r="X124" s="28">
        <f t="shared" si="80"/>
        <v>1040.5812439200001</v>
      </c>
      <c r="Y124" s="28">
        <f t="shared" si="80"/>
        <v>1028.10553936</v>
      </c>
    </row>
    <row r="125" spans="1:25" ht="51.75" customHeight="1" x14ac:dyDescent="0.2">
      <c r="A125" s="2" t="s">
        <v>41</v>
      </c>
      <c r="B125" s="29">
        <f t="array" ref="B125:Y125">TRANSPOSE([2]Лист1!$D$687:$D$710)</f>
        <v>884.67983341000001</v>
      </c>
      <c r="C125" s="30">
        <v>874.56792773999996</v>
      </c>
      <c r="D125" s="30">
        <v>921.42340247000004</v>
      </c>
      <c r="E125" s="30">
        <v>927.70962398999995</v>
      </c>
      <c r="F125" s="30">
        <v>921.02419167999994</v>
      </c>
      <c r="G125" s="30">
        <v>911.47795799000005</v>
      </c>
      <c r="H125" s="30">
        <v>901.42571753000004</v>
      </c>
      <c r="I125" s="30">
        <v>858.18260514999997</v>
      </c>
      <c r="J125" s="30">
        <v>813.58022383000002</v>
      </c>
      <c r="K125" s="30">
        <v>832.12124118999998</v>
      </c>
      <c r="L125" s="30">
        <v>806.62037285999997</v>
      </c>
      <c r="M125" s="30">
        <v>807.65237064999997</v>
      </c>
      <c r="N125" s="30">
        <v>812.17691271000001</v>
      </c>
      <c r="O125" s="30">
        <v>816.05361256000003</v>
      </c>
      <c r="P125" s="30">
        <v>861.74695198999996</v>
      </c>
      <c r="Q125" s="30">
        <v>854.69730898</v>
      </c>
      <c r="R125" s="30">
        <v>849.91484174000004</v>
      </c>
      <c r="S125" s="30">
        <v>848.15649886000006</v>
      </c>
      <c r="T125" s="30">
        <v>844.89839541000003</v>
      </c>
      <c r="U125" s="30">
        <v>838.23289235000004</v>
      </c>
      <c r="V125" s="30">
        <v>836.16068349</v>
      </c>
      <c r="W125" s="30">
        <v>856.90342353000005</v>
      </c>
      <c r="X125" s="30">
        <v>825.60722036000004</v>
      </c>
      <c r="Y125" s="31">
        <v>813.13151579999999</v>
      </c>
    </row>
    <row r="126" spans="1:25" ht="15" customHeight="1" x14ac:dyDescent="0.2">
      <c r="A126" s="2" t="s">
        <v>32</v>
      </c>
      <c r="B126" s="32">
        <f>$B$18</f>
        <v>211.33</v>
      </c>
      <c r="C126" s="33">
        <f t="shared" ref="C126:Y126" si="81">$B$18</f>
        <v>211.33</v>
      </c>
      <c r="D126" s="33">
        <f t="shared" si="81"/>
        <v>211.33</v>
      </c>
      <c r="E126" s="33">
        <f t="shared" si="81"/>
        <v>211.33</v>
      </c>
      <c r="F126" s="33">
        <f t="shared" si="81"/>
        <v>211.33</v>
      </c>
      <c r="G126" s="33">
        <f t="shared" si="81"/>
        <v>211.33</v>
      </c>
      <c r="H126" s="33">
        <f t="shared" si="81"/>
        <v>211.33</v>
      </c>
      <c r="I126" s="33">
        <f t="shared" si="81"/>
        <v>211.33</v>
      </c>
      <c r="J126" s="33">
        <f t="shared" si="81"/>
        <v>211.33</v>
      </c>
      <c r="K126" s="33">
        <f t="shared" si="81"/>
        <v>211.33</v>
      </c>
      <c r="L126" s="33">
        <f t="shared" si="81"/>
        <v>211.33</v>
      </c>
      <c r="M126" s="33">
        <f t="shared" si="81"/>
        <v>211.33</v>
      </c>
      <c r="N126" s="33">
        <f t="shared" si="81"/>
        <v>211.33</v>
      </c>
      <c r="O126" s="33">
        <f t="shared" si="81"/>
        <v>211.33</v>
      </c>
      <c r="P126" s="33">
        <f t="shared" si="81"/>
        <v>211.33</v>
      </c>
      <c r="Q126" s="33">
        <f t="shared" si="81"/>
        <v>211.33</v>
      </c>
      <c r="R126" s="33">
        <f t="shared" si="81"/>
        <v>211.33</v>
      </c>
      <c r="S126" s="33">
        <f t="shared" si="81"/>
        <v>211.33</v>
      </c>
      <c r="T126" s="33">
        <f t="shared" si="81"/>
        <v>211.33</v>
      </c>
      <c r="U126" s="33">
        <f t="shared" si="81"/>
        <v>211.33</v>
      </c>
      <c r="V126" s="33">
        <f t="shared" si="81"/>
        <v>211.33</v>
      </c>
      <c r="W126" s="33">
        <f t="shared" si="81"/>
        <v>211.33</v>
      </c>
      <c r="X126" s="33">
        <f t="shared" si="81"/>
        <v>211.33</v>
      </c>
      <c r="Y126" s="34">
        <f t="shared" si="81"/>
        <v>211.33</v>
      </c>
    </row>
    <row r="127" spans="1:25" ht="15" customHeight="1" thickBot="1" x14ac:dyDescent="0.25">
      <c r="A127" s="2" t="s">
        <v>34</v>
      </c>
      <c r="B127" s="35">
        <f>$B$19</f>
        <v>3.6440235599999999</v>
      </c>
      <c r="C127" s="36">
        <f t="shared" ref="C127:Y127" si="82">$B$19</f>
        <v>3.6440235599999999</v>
      </c>
      <c r="D127" s="36">
        <f t="shared" si="82"/>
        <v>3.6440235599999999</v>
      </c>
      <c r="E127" s="36">
        <f t="shared" si="82"/>
        <v>3.6440235599999999</v>
      </c>
      <c r="F127" s="36">
        <f t="shared" si="82"/>
        <v>3.6440235599999999</v>
      </c>
      <c r="G127" s="36">
        <f t="shared" si="82"/>
        <v>3.6440235599999999</v>
      </c>
      <c r="H127" s="36">
        <f t="shared" si="82"/>
        <v>3.6440235599999999</v>
      </c>
      <c r="I127" s="36">
        <f t="shared" si="82"/>
        <v>3.6440235599999999</v>
      </c>
      <c r="J127" s="36">
        <f t="shared" si="82"/>
        <v>3.6440235599999999</v>
      </c>
      <c r="K127" s="36">
        <f t="shared" si="82"/>
        <v>3.6440235599999999</v>
      </c>
      <c r="L127" s="36">
        <f t="shared" si="82"/>
        <v>3.6440235599999999</v>
      </c>
      <c r="M127" s="36">
        <f t="shared" si="82"/>
        <v>3.6440235599999999</v>
      </c>
      <c r="N127" s="36">
        <f t="shared" si="82"/>
        <v>3.6440235599999999</v>
      </c>
      <c r="O127" s="36">
        <f t="shared" si="82"/>
        <v>3.6440235599999999</v>
      </c>
      <c r="P127" s="36">
        <f t="shared" si="82"/>
        <v>3.6440235599999999</v>
      </c>
      <c r="Q127" s="36">
        <f t="shared" si="82"/>
        <v>3.6440235599999999</v>
      </c>
      <c r="R127" s="36">
        <f t="shared" si="82"/>
        <v>3.6440235599999999</v>
      </c>
      <c r="S127" s="36">
        <f t="shared" si="82"/>
        <v>3.6440235599999999</v>
      </c>
      <c r="T127" s="36">
        <f t="shared" si="82"/>
        <v>3.6440235599999999</v>
      </c>
      <c r="U127" s="36">
        <f t="shared" si="82"/>
        <v>3.6440235599999999</v>
      </c>
      <c r="V127" s="36">
        <f t="shared" si="82"/>
        <v>3.6440235599999999</v>
      </c>
      <c r="W127" s="36">
        <f t="shared" si="82"/>
        <v>3.6440235599999999</v>
      </c>
      <c r="X127" s="36">
        <f t="shared" si="82"/>
        <v>3.6440235599999999</v>
      </c>
      <c r="Y127" s="37">
        <f t="shared" si="82"/>
        <v>3.6440235599999999</v>
      </c>
    </row>
    <row r="128" spans="1:25" ht="15" thickBot="1" x14ac:dyDescent="0.25">
      <c r="A128" s="10">
        <v>29</v>
      </c>
      <c r="B128" s="28">
        <f t="shared" ref="B128:Y128" si="83">SUM(B129:B131)</f>
        <v>1075.09477182</v>
      </c>
      <c r="C128" s="28">
        <f t="shared" si="83"/>
        <v>1225.28965739</v>
      </c>
      <c r="D128" s="28">
        <f t="shared" si="83"/>
        <v>1194.45612994</v>
      </c>
      <c r="E128" s="28">
        <f t="shared" si="83"/>
        <v>1171.8874553800001</v>
      </c>
      <c r="F128" s="28">
        <f t="shared" si="83"/>
        <v>1166.3998376900001</v>
      </c>
      <c r="G128" s="28">
        <f t="shared" si="83"/>
        <v>1172.6213876100001</v>
      </c>
      <c r="H128" s="28">
        <f t="shared" si="83"/>
        <v>1216.3236428499999</v>
      </c>
      <c r="I128" s="28">
        <f t="shared" si="83"/>
        <v>1215.4636601100001</v>
      </c>
      <c r="J128" s="28">
        <f t="shared" si="83"/>
        <v>1122.23053086</v>
      </c>
      <c r="K128" s="28">
        <f t="shared" si="83"/>
        <v>1082.81755185</v>
      </c>
      <c r="L128" s="28">
        <f t="shared" si="83"/>
        <v>1090.5625015600001</v>
      </c>
      <c r="M128" s="28">
        <f t="shared" si="83"/>
        <v>1098.1918917400001</v>
      </c>
      <c r="N128" s="28">
        <f t="shared" si="83"/>
        <v>1091.54287791</v>
      </c>
      <c r="O128" s="28">
        <f t="shared" si="83"/>
        <v>1089.0053012000001</v>
      </c>
      <c r="P128" s="28">
        <f t="shared" si="83"/>
        <v>1103.43777372</v>
      </c>
      <c r="Q128" s="28">
        <f t="shared" si="83"/>
        <v>1108.79522529</v>
      </c>
      <c r="R128" s="28">
        <f t="shared" si="83"/>
        <v>1095.4186935600001</v>
      </c>
      <c r="S128" s="28">
        <f t="shared" si="83"/>
        <v>1088.1748845700001</v>
      </c>
      <c r="T128" s="28">
        <f t="shared" si="83"/>
        <v>1059.2531262100001</v>
      </c>
      <c r="U128" s="28">
        <f t="shared" si="83"/>
        <v>1042.1182102800001</v>
      </c>
      <c r="V128" s="28">
        <f t="shared" si="83"/>
        <v>1035.72815934</v>
      </c>
      <c r="W128" s="28">
        <f t="shared" si="83"/>
        <v>1060.58260298</v>
      </c>
      <c r="X128" s="28">
        <f t="shared" si="83"/>
        <v>1067.34728851</v>
      </c>
      <c r="Y128" s="28">
        <f t="shared" si="83"/>
        <v>1142.14163282</v>
      </c>
    </row>
    <row r="129" spans="1:25" s="4" customFormat="1" ht="36" customHeight="1" x14ac:dyDescent="0.2">
      <c r="A129" s="2" t="s">
        <v>41</v>
      </c>
      <c r="B129" s="29">
        <f t="array" ref="B129:Y129">TRANSPOSE([2]Лист1!$D$711:$D$734)</f>
        <v>860.12074826000003</v>
      </c>
      <c r="C129" s="30">
        <v>1010.31563383</v>
      </c>
      <c r="D129" s="30">
        <v>979.48210638</v>
      </c>
      <c r="E129" s="30">
        <v>956.91343182000003</v>
      </c>
      <c r="F129" s="30">
        <v>951.42581413000005</v>
      </c>
      <c r="G129" s="30">
        <v>957.64736404999996</v>
      </c>
      <c r="H129" s="30">
        <v>1001.34961929</v>
      </c>
      <c r="I129" s="30">
        <v>1000.48963655</v>
      </c>
      <c r="J129" s="30">
        <v>907.25650729999995</v>
      </c>
      <c r="K129" s="30">
        <v>867.84352828999999</v>
      </c>
      <c r="L129" s="30">
        <v>875.58847800000001</v>
      </c>
      <c r="M129" s="30">
        <v>883.21786817999998</v>
      </c>
      <c r="N129" s="30">
        <v>876.56885435000004</v>
      </c>
      <c r="O129" s="30">
        <v>874.03127763999998</v>
      </c>
      <c r="P129" s="30">
        <v>888.46375016000002</v>
      </c>
      <c r="Q129" s="30">
        <v>893.82120172999998</v>
      </c>
      <c r="R129" s="30">
        <v>880.44466999999997</v>
      </c>
      <c r="S129" s="30">
        <v>873.20086101000004</v>
      </c>
      <c r="T129" s="30">
        <v>844.27910265000003</v>
      </c>
      <c r="U129" s="30">
        <v>827.14418671999999</v>
      </c>
      <c r="V129" s="30">
        <v>820.75413577999996</v>
      </c>
      <c r="W129" s="30">
        <v>845.60857941999996</v>
      </c>
      <c r="X129" s="30">
        <v>852.37326495000002</v>
      </c>
      <c r="Y129" s="31">
        <v>927.16760925999995</v>
      </c>
    </row>
    <row r="130" spans="1:25" s="4" customFormat="1" ht="22.5" customHeight="1" x14ac:dyDescent="0.2">
      <c r="A130" s="2" t="s">
        <v>32</v>
      </c>
      <c r="B130" s="32">
        <f>$B$18</f>
        <v>211.33</v>
      </c>
      <c r="C130" s="33">
        <f t="shared" ref="C130:Y130" si="84">$B$18</f>
        <v>211.33</v>
      </c>
      <c r="D130" s="33">
        <f t="shared" si="84"/>
        <v>211.33</v>
      </c>
      <c r="E130" s="33">
        <f t="shared" si="84"/>
        <v>211.33</v>
      </c>
      <c r="F130" s="33">
        <f t="shared" si="84"/>
        <v>211.33</v>
      </c>
      <c r="G130" s="33">
        <f t="shared" si="84"/>
        <v>211.33</v>
      </c>
      <c r="H130" s="33">
        <f t="shared" si="84"/>
        <v>211.33</v>
      </c>
      <c r="I130" s="33">
        <f t="shared" si="84"/>
        <v>211.33</v>
      </c>
      <c r="J130" s="33">
        <f t="shared" si="84"/>
        <v>211.33</v>
      </c>
      <c r="K130" s="33">
        <f t="shared" si="84"/>
        <v>211.33</v>
      </c>
      <c r="L130" s="33">
        <f t="shared" si="84"/>
        <v>211.33</v>
      </c>
      <c r="M130" s="33">
        <f t="shared" si="84"/>
        <v>211.33</v>
      </c>
      <c r="N130" s="33">
        <f t="shared" si="84"/>
        <v>211.33</v>
      </c>
      <c r="O130" s="33">
        <f t="shared" si="84"/>
        <v>211.33</v>
      </c>
      <c r="P130" s="33">
        <f t="shared" si="84"/>
        <v>211.33</v>
      </c>
      <c r="Q130" s="33">
        <f t="shared" si="84"/>
        <v>211.33</v>
      </c>
      <c r="R130" s="33">
        <f t="shared" si="84"/>
        <v>211.33</v>
      </c>
      <c r="S130" s="33">
        <f t="shared" si="84"/>
        <v>211.33</v>
      </c>
      <c r="T130" s="33">
        <f t="shared" si="84"/>
        <v>211.33</v>
      </c>
      <c r="U130" s="33">
        <f t="shared" si="84"/>
        <v>211.33</v>
      </c>
      <c r="V130" s="33">
        <f t="shared" si="84"/>
        <v>211.33</v>
      </c>
      <c r="W130" s="33">
        <f t="shared" si="84"/>
        <v>211.33</v>
      </c>
      <c r="X130" s="33">
        <f t="shared" si="84"/>
        <v>211.33</v>
      </c>
      <c r="Y130" s="34">
        <f t="shared" si="84"/>
        <v>211.33</v>
      </c>
    </row>
    <row r="131" spans="1:25" s="4" customFormat="1" ht="18" customHeight="1" outlineLevel="2" thickBot="1" x14ac:dyDescent="0.25">
      <c r="A131" s="2" t="s">
        <v>34</v>
      </c>
      <c r="B131" s="35">
        <f>$B$19</f>
        <v>3.6440235599999999</v>
      </c>
      <c r="C131" s="36">
        <f t="shared" ref="C131:Y131" si="85">$B$19</f>
        <v>3.6440235599999999</v>
      </c>
      <c r="D131" s="36">
        <f t="shared" si="85"/>
        <v>3.6440235599999999</v>
      </c>
      <c r="E131" s="36">
        <f t="shared" si="85"/>
        <v>3.6440235599999999</v>
      </c>
      <c r="F131" s="36">
        <f t="shared" si="85"/>
        <v>3.6440235599999999</v>
      </c>
      <c r="G131" s="36">
        <f t="shared" si="85"/>
        <v>3.6440235599999999</v>
      </c>
      <c r="H131" s="36">
        <f t="shared" si="85"/>
        <v>3.6440235599999999</v>
      </c>
      <c r="I131" s="36">
        <f t="shared" si="85"/>
        <v>3.6440235599999999</v>
      </c>
      <c r="J131" s="36">
        <f t="shared" si="85"/>
        <v>3.6440235599999999</v>
      </c>
      <c r="K131" s="36">
        <f t="shared" si="85"/>
        <v>3.6440235599999999</v>
      </c>
      <c r="L131" s="36">
        <f t="shared" si="85"/>
        <v>3.6440235599999999</v>
      </c>
      <c r="M131" s="36">
        <f t="shared" si="85"/>
        <v>3.6440235599999999</v>
      </c>
      <c r="N131" s="36">
        <f t="shared" si="85"/>
        <v>3.6440235599999999</v>
      </c>
      <c r="O131" s="36">
        <f t="shared" si="85"/>
        <v>3.6440235599999999</v>
      </c>
      <c r="P131" s="36">
        <f t="shared" si="85"/>
        <v>3.6440235599999999</v>
      </c>
      <c r="Q131" s="36">
        <f t="shared" si="85"/>
        <v>3.6440235599999999</v>
      </c>
      <c r="R131" s="36">
        <f t="shared" si="85"/>
        <v>3.6440235599999999</v>
      </c>
      <c r="S131" s="36">
        <f t="shared" si="85"/>
        <v>3.6440235599999999</v>
      </c>
      <c r="T131" s="36">
        <f t="shared" si="85"/>
        <v>3.6440235599999999</v>
      </c>
      <c r="U131" s="36">
        <f t="shared" si="85"/>
        <v>3.6440235599999999</v>
      </c>
      <c r="V131" s="36">
        <f t="shared" si="85"/>
        <v>3.6440235599999999</v>
      </c>
      <c r="W131" s="36">
        <f t="shared" si="85"/>
        <v>3.6440235599999999</v>
      </c>
      <c r="X131" s="36">
        <f t="shared" si="85"/>
        <v>3.6440235599999999</v>
      </c>
      <c r="Y131" s="37">
        <f t="shared" si="85"/>
        <v>3.6440235599999999</v>
      </c>
    </row>
    <row r="132" spans="1:25" s="4" customFormat="1" ht="21.75" customHeight="1" thickBot="1" x14ac:dyDescent="0.25">
      <c r="A132" s="10">
        <v>30</v>
      </c>
      <c r="B132" s="28">
        <f t="shared" ref="B132:Y132" si="86">SUM(B133:B135)</f>
        <v>1147.4504413</v>
      </c>
      <c r="C132" s="28">
        <f t="shared" si="86"/>
        <v>1160.6120786200001</v>
      </c>
      <c r="D132" s="28">
        <f t="shared" si="86"/>
        <v>1127.48462326</v>
      </c>
      <c r="E132" s="28">
        <f t="shared" si="86"/>
        <v>1140.5052438800001</v>
      </c>
      <c r="F132" s="28">
        <f t="shared" si="86"/>
        <v>1147.0088129600001</v>
      </c>
      <c r="G132" s="28">
        <f t="shared" si="86"/>
        <v>1116.3350825800001</v>
      </c>
      <c r="H132" s="28">
        <f t="shared" si="86"/>
        <v>1108.66395571</v>
      </c>
      <c r="I132" s="28">
        <f t="shared" si="86"/>
        <v>1074.17282701</v>
      </c>
      <c r="J132" s="28">
        <f t="shared" si="86"/>
        <v>1040.6923963900001</v>
      </c>
      <c r="K132" s="28">
        <f t="shared" si="86"/>
        <v>1022.1642939100001</v>
      </c>
      <c r="L132" s="28">
        <f t="shared" si="86"/>
        <v>1018.8675996700001</v>
      </c>
      <c r="M132" s="28">
        <f t="shared" si="86"/>
        <v>1022.0515721200001</v>
      </c>
      <c r="N132" s="28">
        <f t="shared" si="86"/>
        <v>1024.81250032</v>
      </c>
      <c r="O132" s="28">
        <f t="shared" si="86"/>
        <v>1028.9122733300001</v>
      </c>
      <c r="P132" s="28">
        <f t="shared" si="86"/>
        <v>1037.3314739300001</v>
      </c>
      <c r="Q132" s="28">
        <f t="shared" si="86"/>
        <v>1048.9237651400001</v>
      </c>
      <c r="R132" s="28">
        <f t="shared" si="86"/>
        <v>1042.2994935300001</v>
      </c>
      <c r="S132" s="28">
        <f t="shared" si="86"/>
        <v>1046.4634890699999</v>
      </c>
      <c r="T132" s="28">
        <f t="shared" si="86"/>
        <v>1049.1196162599999</v>
      </c>
      <c r="U132" s="28">
        <f t="shared" si="86"/>
        <v>1072.7850110700001</v>
      </c>
      <c r="V132" s="28">
        <f t="shared" si="86"/>
        <v>1062.0485929700001</v>
      </c>
      <c r="W132" s="28">
        <f t="shared" si="86"/>
        <v>1084.85034965</v>
      </c>
      <c r="X132" s="28">
        <f t="shared" si="86"/>
        <v>1057.46051906</v>
      </c>
      <c r="Y132" s="28">
        <f t="shared" si="86"/>
        <v>1043.9119922500001</v>
      </c>
    </row>
    <row r="133" spans="1:25" s="5" customFormat="1" ht="51" x14ac:dyDescent="0.25">
      <c r="A133" s="2" t="s">
        <v>41</v>
      </c>
      <c r="B133" s="29">
        <f t="array" ref="B133:Y133">TRANSPOSE([2]Лист1!$D$735:$D$758)</f>
        <v>932.47641773999999</v>
      </c>
      <c r="C133" s="30">
        <v>945.63805506000006</v>
      </c>
      <c r="D133" s="30">
        <v>912.51059969999994</v>
      </c>
      <c r="E133" s="30">
        <v>925.53122031999999</v>
      </c>
      <c r="F133" s="30">
        <v>932.03478940000002</v>
      </c>
      <c r="G133" s="30">
        <v>901.36105901999997</v>
      </c>
      <c r="H133" s="30">
        <v>893.68993215</v>
      </c>
      <c r="I133" s="30">
        <v>859.19880345000001</v>
      </c>
      <c r="J133" s="30">
        <v>825.71837283000002</v>
      </c>
      <c r="K133" s="30">
        <v>807.19027034999999</v>
      </c>
      <c r="L133" s="30">
        <v>803.89357611000003</v>
      </c>
      <c r="M133" s="30">
        <v>807.07754855999997</v>
      </c>
      <c r="N133" s="30">
        <v>809.83847676000005</v>
      </c>
      <c r="O133" s="30">
        <v>813.93824976999997</v>
      </c>
      <c r="P133" s="30">
        <v>822.35745037000004</v>
      </c>
      <c r="Q133" s="30">
        <v>833.94974158000002</v>
      </c>
      <c r="R133" s="30">
        <v>827.32546996999997</v>
      </c>
      <c r="S133" s="30">
        <v>831.48946550999995</v>
      </c>
      <c r="T133" s="30">
        <v>834.14559269999995</v>
      </c>
      <c r="U133" s="30">
        <v>857.81098751000002</v>
      </c>
      <c r="V133" s="30">
        <v>847.07456940999998</v>
      </c>
      <c r="W133" s="30">
        <v>869.87632609000002</v>
      </c>
      <c r="X133" s="30">
        <v>842.48649550000005</v>
      </c>
      <c r="Y133" s="31">
        <v>828.93796869000005</v>
      </c>
    </row>
    <row r="134" spans="1:25" s="5" customFormat="1" ht="15" customHeight="1" x14ac:dyDescent="0.25">
      <c r="A134" s="2" t="s">
        <v>32</v>
      </c>
      <c r="B134" s="32">
        <f>$B$18</f>
        <v>211.33</v>
      </c>
      <c r="C134" s="33">
        <f t="shared" ref="C134:Y134" si="87">$B$18</f>
        <v>211.33</v>
      </c>
      <c r="D134" s="33">
        <f t="shared" si="87"/>
        <v>211.33</v>
      </c>
      <c r="E134" s="33">
        <f t="shared" si="87"/>
        <v>211.33</v>
      </c>
      <c r="F134" s="33">
        <f t="shared" si="87"/>
        <v>211.33</v>
      </c>
      <c r="G134" s="33">
        <f t="shared" si="87"/>
        <v>211.33</v>
      </c>
      <c r="H134" s="33">
        <f t="shared" si="87"/>
        <v>211.33</v>
      </c>
      <c r="I134" s="33">
        <f t="shared" si="87"/>
        <v>211.33</v>
      </c>
      <c r="J134" s="33">
        <f t="shared" si="87"/>
        <v>211.33</v>
      </c>
      <c r="K134" s="33">
        <f t="shared" si="87"/>
        <v>211.33</v>
      </c>
      <c r="L134" s="33">
        <f t="shared" si="87"/>
        <v>211.33</v>
      </c>
      <c r="M134" s="33">
        <f t="shared" si="87"/>
        <v>211.33</v>
      </c>
      <c r="N134" s="33">
        <f t="shared" si="87"/>
        <v>211.33</v>
      </c>
      <c r="O134" s="33">
        <f t="shared" si="87"/>
        <v>211.33</v>
      </c>
      <c r="P134" s="33">
        <f t="shared" si="87"/>
        <v>211.33</v>
      </c>
      <c r="Q134" s="33">
        <f t="shared" si="87"/>
        <v>211.33</v>
      </c>
      <c r="R134" s="33">
        <f t="shared" si="87"/>
        <v>211.33</v>
      </c>
      <c r="S134" s="33">
        <f t="shared" si="87"/>
        <v>211.33</v>
      </c>
      <c r="T134" s="33">
        <f t="shared" si="87"/>
        <v>211.33</v>
      </c>
      <c r="U134" s="33">
        <f t="shared" si="87"/>
        <v>211.33</v>
      </c>
      <c r="V134" s="33">
        <f t="shared" si="87"/>
        <v>211.33</v>
      </c>
      <c r="W134" s="33">
        <f t="shared" si="87"/>
        <v>211.33</v>
      </c>
      <c r="X134" s="33">
        <f t="shared" si="87"/>
        <v>211.33</v>
      </c>
      <c r="Y134" s="34">
        <f t="shared" si="87"/>
        <v>211.33</v>
      </c>
    </row>
    <row r="135" spans="1:25" s="1" customFormat="1" ht="21.75" customHeight="1" thickBot="1" x14ac:dyDescent="0.25">
      <c r="A135" s="2" t="s">
        <v>34</v>
      </c>
      <c r="B135" s="35">
        <f>$B$19</f>
        <v>3.6440235599999999</v>
      </c>
      <c r="C135" s="36">
        <f t="shared" ref="C135:Y135" si="88">$B$19</f>
        <v>3.6440235599999999</v>
      </c>
      <c r="D135" s="36">
        <f t="shared" si="88"/>
        <v>3.6440235599999999</v>
      </c>
      <c r="E135" s="36">
        <f t="shared" si="88"/>
        <v>3.6440235599999999</v>
      </c>
      <c r="F135" s="36">
        <f t="shared" si="88"/>
        <v>3.6440235599999999</v>
      </c>
      <c r="G135" s="36">
        <f t="shared" si="88"/>
        <v>3.6440235599999999</v>
      </c>
      <c r="H135" s="36">
        <f t="shared" si="88"/>
        <v>3.6440235599999999</v>
      </c>
      <c r="I135" s="36">
        <f t="shared" si="88"/>
        <v>3.6440235599999999</v>
      </c>
      <c r="J135" s="36">
        <f t="shared" si="88"/>
        <v>3.6440235599999999</v>
      </c>
      <c r="K135" s="36">
        <f t="shared" si="88"/>
        <v>3.6440235599999999</v>
      </c>
      <c r="L135" s="36">
        <f t="shared" si="88"/>
        <v>3.6440235599999999</v>
      </c>
      <c r="M135" s="36">
        <f t="shared" si="88"/>
        <v>3.6440235599999999</v>
      </c>
      <c r="N135" s="36">
        <f t="shared" si="88"/>
        <v>3.6440235599999999</v>
      </c>
      <c r="O135" s="36">
        <f t="shared" si="88"/>
        <v>3.6440235599999999</v>
      </c>
      <c r="P135" s="36">
        <f t="shared" si="88"/>
        <v>3.6440235599999999</v>
      </c>
      <c r="Q135" s="36">
        <f t="shared" si="88"/>
        <v>3.6440235599999999</v>
      </c>
      <c r="R135" s="36">
        <f t="shared" si="88"/>
        <v>3.6440235599999999</v>
      </c>
      <c r="S135" s="36">
        <f t="shared" si="88"/>
        <v>3.6440235599999999</v>
      </c>
      <c r="T135" s="36">
        <f t="shared" si="88"/>
        <v>3.6440235599999999</v>
      </c>
      <c r="U135" s="36">
        <f t="shared" si="88"/>
        <v>3.6440235599999999</v>
      </c>
      <c r="V135" s="36">
        <f t="shared" si="88"/>
        <v>3.6440235599999999</v>
      </c>
      <c r="W135" s="36">
        <f t="shared" si="88"/>
        <v>3.6440235599999999</v>
      </c>
      <c r="X135" s="36">
        <f t="shared" si="88"/>
        <v>3.6440235599999999</v>
      </c>
      <c r="Y135" s="37">
        <f t="shared" si="88"/>
        <v>3.6440235599999999</v>
      </c>
    </row>
    <row r="136" spans="1:25" s="7" customFormat="1" ht="21.75" customHeight="1" outlineLevel="1" thickBot="1" x14ac:dyDescent="0.25">
      <c r="A136" s="10">
        <v>31</v>
      </c>
      <c r="B136" s="28">
        <f t="shared" ref="B136:Y136" si="89">SUM(B137:B139)</f>
        <v>1105.8637027</v>
      </c>
      <c r="C136" s="28">
        <f t="shared" si="89"/>
        <v>1201.8652451200001</v>
      </c>
      <c r="D136" s="28">
        <f t="shared" si="89"/>
        <v>1240.2351048400001</v>
      </c>
      <c r="E136" s="28">
        <f t="shared" si="89"/>
        <v>1221.0339174000001</v>
      </c>
      <c r="F136" s="28">
        <f t="shared" si="89"/>
        <v>1210.30716046</v>
      </c>
      <c r="G136" s="28">
        <f t="shared" si="89"/>
        <v>1208.2469087100001</v>
      </c>
      <c r="H136" s="28">
        <f t="shared" si="89"/>
        <v>1190.2426685800001</v>
      </c>
      <c r="I136" s="28">
        <f t="shared" si="89"/>
        <v>1114.3614651800001</v>
      </c>
      <c r="J136" s="28">
        <f t="shared" si="89"/>
        <v>1070.4030114</v>
      </c>
      <c r="K136" s="28">
        <f t="shared" si="89"/>
        <v>1032.58223742</v>
      </c>
      <c r="L136" s="28">
        <f t="shared" si="89"/>
        <v>1043.79768427</v>
      </c>
      <c r="M136" s="28">
        <f t="shared" si="89"/>
        <v>1064.37271162</v>
      </c>
      <c r="N136" s="28">
        <f t="shared" si="89"/>
        <v>1067.2884149900001</v>
      </c>
      <c r="O136" s="28">
        <f t="shared" si="89"/>
        <v>1063.6772024300001</v>
      </c>
      <c r="P136" s="28">
        <f t="shared" si="89"/>
        <v>1015.47761934</v>
      </c>
      <c r="Q136" s="28">
        <f t="shared" si="89"/>
        <v>960.59740098000009</v>
      </c>
      <c r="R136" s="28">
        <f t="shared" si="89"/>
        <v>951.23169281000014</v>
      </c>
      <c r="S136" s="28">
        <f t="shared" si="89"/>
        <v>955.37484819000008</v>
      </c>
      <c r="T136" s="28">
        <f t="shared" si="89"/>
        <v>959.78338560000009</v>
      </c>
      <c r="U136" s="28">
        <f t="shared" si="89"/>
        <v>957.62996022000004</v>
      </c>
      <c r="V136" s="28">
        <f t="shared" si="89"/>
        <v>943.28264041000011</v>
      </c>
      <c r="W136" s="28">
        <f t="shared" si="89"/>
        <v>939.17131983000013</v>
      </c>
      <c r="X136" s="28">
        <f t="shared" si="89"/>
        <v>984.59437457000013</v>
      </c>
      <c r="Y136" s="28">
        <f t="shared" si="89"/>
        <v>1009.0881949900001</v>
      </c>
    </row>
    <row r="137" spans="1:25" ht="51" outlineLevel="1" x14ac:dyDescent="0.2">
      <c r="A137" s="2" t="s">
        <v>41</v>
      </c>
      <c r="B137" s="29">
        <f t="array" ref="B137:Y137">TRANSPOSE([2]Лист1!$D$759:$D$782)</f>
        <v>890.88967914</v>
      </c>
      <c r="C137" s="30">
        <v>986.89122155999996</v>
      </c>
      <c r="D137" s="30">
        <v>1025.2610812800001</v>
      </c>
      <c r="E137" s="30">
        <v>1006.05989384</v>
      </c>
      <c r="F137" s="30">
        <v>995.3331369</v>
      </c>
      <c r="G137" s="30">
        <v>993.27288514999998</v>
      </c>
      <c r="H137" s="30">
        <v>975.26864502000001</v>
      </c>
      <c r="I137" s="30">
        <v>899.38744162</v>
      </c>
      <c r="J137" s="30">
        <v>855.42898783999999</v>
      </c>
      <c r="K137" s="30">
        <v>817.60821385999998</v>
      </c>
      <c r="L137" s="30">
        <v>828.82366071000001</v>
      </c>
      <c r="M137" s="30">
        <v>849.39868806000004</v>
      </c>
      <c r="N137" s="30">
        <v>852.31439143</v>
      </c>
      <c r="O137" s="30">
        <v>848.70317886999999</v>
      </c>
      <c r="P137" s="30">
        <v>800.50359577999996</v>
      </c>
      <c r="Q137" s="30">
        <v>745.62337742</v>
      </c>
      <c r="R137" s="30">
        <v>736.25766925000005</v>
      </c>
      <c r="S137" s="30">
        <v>740.40082462999999</v>
      </c>
      <c r="T137" s="30">
        <v>744.80936204</v>
      </c>
      <c r="U137" s="30">
        <v>742.65593665999995</v>
      </c>
      <c r="V137" s="30">
        <v>728.30861685000002</v>
      </c>
      <c r="W137" s="30">
        <v>724.19729627000004</v>
      </c>
      <c r="X137" s="30">
        <v>769.62035101000004</v>
      </c>
      <c r="Y137" s="31">
        <v>794.11417143000006</v>
      </c>
    </row>
    <row r="138" spans="1:25" outlineLevel="1" x14ac:dyDescent="0.2">
      <c r="A138" s="2" t="s">
        <v>32</v>
      </c>
      <c r="B138" s="32">
        <f>B134</f>
        <v>211.33</v>
      </c>
      <c r="C138" s="32">
        <f t="shared" ref="C138:Y138" si="90">C134</f>
        <v>211.33</v>
      </c>
      <c r="D138" s="32">
        <f t="shared" si="90"/>
        <v>211.33</v>
      </c>
      <c r="E138" s="32">
        <f t="shared" si="90"/>
        <v>211.33</v>
      </c>
      <c r="F138" s="32">
        <f t="shared" si="90"/>
        <v>211.33</v>
      </c>
      <c r="G138" s="32">
        <f t="shared" si="90"/>
        <v>211.33</v>
      </c>
      <c r="H138" s="32">
        <f t="shared" si="90"/>
        <v>211.33</v>
      </c>
      <c r="I138" s="32">
        <f t="shared" si="90"/>
        <v>211.33</v>
      </c>
      <c r="J138" s="32">
        <f t="shared" si="90"/>
        <v>211.33</v>
      </c>
      <c r="K138" s="32">
        <f t="shared" si="90"/>
        <v>211.33</v>
      </c>
      <c r="L138" s="32">
        <f t="shared" si="90"/>
        <v>211.33</v>
      </c>
      <c r="M138" s="32">
        <f t="shared" si="90"/>
        <v>211.33</v>
      </c>
      <c r="N138" s="32">
        <f t="shared" si="90"/>
        <v>211.33</v>
      </c>
      <c r="O138" s="32">
        <f t="shared" si="90"/>
        <v>211.33</v>
      </c>
      <c r="P138" s="32">
        <f t="shared" si="90"/>
        <v>211.33</v>
      </c>
      <c r="Q138" s="32">
        <f t="shared" si="90"/>
        <v>211.33</v>
      </c>
      <c r="R138" s="32">
        <f t="shared" si="90"/>
        <v>211.33</v>
      </c>
      <c r="S138" s="32">
        <f t="shared" si="90"/>
        <v>211.33</v>
      </c>
      <c r="T138" s="32">
        <f t="shared" si="90"/>
        <v>211.33</v>
      </c>
      <c r="U138" s="32">
        <f t="shared" si="90"/>
        <v>211.33</v>
      </c>
      <c r="V138" s="32">
        <f t="shared" si="90"/>
        <v>211.33</v>
      </c>
      <c r="W138" s="32">
        <f t="shared" si="90"/>
        <v>211.33</v>
      </c>
      <c r="X138" s="32">
        <f t="shared" si="90"/>
        <v>211.33</v>
      </c>
      <c r="Y138" s="32">
        <f t="shared" si="90"/>
        <v>211.33</v>
      </c>
    </row>
    <row r="139" spans="1:25" ht="30" customHeight="1" outlineLevel="1" thickBot="1" x14ac:dyDescent="0.25">
      <c r="A139" s="2" t="s">
        <v>34</v>
      </c>
      <c r="B139" s="35">
        <f>B135</f>
        <v>3.6440235599999999</v>
      </c>
      <c r="C139" s="35">
        <f t="shared" ref="C139:Y139" si="91">C135</f>
        <v>3.6440235599999999</v>
      </c>
      <c r="D139" s="35">
        <f t="shared" si="91"/>
        <v>3.6440235599999999</v>
      </c>
      <c r="E139" s="35">
        <f t="shared" si="91"/>
        <v>3.6440235599999999</v>
      </c>
      <c r="F139" s="35">
        <f t="shared" si="91"/>
        <v>3.6440235599999999</v>
      </c>
      <c r="G139" s="35">
        <f t="shared" si="91"/>
        <v>3.6440235599999999</v>
      </c>
      <c r="H139" s="35">
        <f t="shared" si="91"/>
        <v>3.6440235599999999</v>
      </c>
      <c r="I139" s="35">
        <f t="shared" si="91"/>
        <v>3.6440235599999999</v>
      </c>
      <c r="J139" s="35">
        <f t="shared" si="91"/>
        <v>3.6440235599999999</v>
      </c>
      <c r="K139" s="35">
        <f t="shared" si="91"/>
        <v>3.6440235599999999</v>
      </c>
      <c r="L139" s="35">
        <f t="shared" si="91"/>
        <v>3.6440235599999999</v>
      </c>
      <c r="M139" s="35">
        <f t="shared" si="91"/>
        <v>3.6440235599999999</v>
      </c>
      <c r="N139" s="35">
        <f t="shared" si="91"/>
        <v>3.6440235599999999</v>
      </c>
      <c r="O139" s="35">
        <f t="shared" si="91"/>
        <v>3.6440235599999999</v>
      </c>
      <c r="P139" s="35">
        <f t="shared" si="91"/>
        <v>3.6440235599999999</v>
      </c>
      <c r="Q139" s="35">
        <f t="shared" si="91"/>
        <v>3.6440235599999999</v>
      </c>
      <c r="R139" s="35">
        <f t="shared" si="91"/>
        <v>3.6440235599999999</v>
      </c>
      <c r="S139" s="35">
        <f t="shared" si="91"/>
        <v>3.6440235599999999</v>
      </c>
      <c r="T139" s="35">
        <f t="shared" si="91"/>
        <v>3.6440235599999999</v>
      </c>
      <c r="U139" s="35">
        <f t="shared" si="91"/>
        <v>3.6440235599999999</v>
      </c>
      <c r="V139" s="35">
        <f t="shared" si="91"/>
        <v>3.6440235599999999</v>
      </c>
      <c r="W139" s="35">
        <f t="shared" si="91"/>
        <v>3.6440235599999999</v>
      </c>
      <c r="X139" s="35">
        <f t="shared" si="91"/>
        <v>3.6440235599999999</v>
      </c>
      <c r="Y139" s="35">
        <f t="shared" si="91"/>
        <v>3.6440235599999999</v>
      </c>
    </row>
    <row r="140" spans="1:25" ht="15" thickBot="1" x14ac:dyDescent="0.25">
      <c r="A140" s="11"/>
      <c r="Y140" s="11"/>
    </row>
    <row r="141" spans="1:25" ht="15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  <c r="R141" s="4"/>
      <c r="S141" s="4"/>
      <c r="T141" s="4"/>
      <c r="U141" s="4"/>
      <c r="V141" s="4"/>
      <c r="W141" s="4"/>
      <c r="X141" s="4"/>
      <c r="Y141" s="4"/>
    </row>
    <row r="142" spans="1:25" ht="15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  <c r="R142" s="4"/>
      <c r="S142" s="4"/>
      <c r="T142" s="4"/>
      <c r="U142" s="4"/>
      <c r="V142" s="4"/>
      <c r="W142" s="4"/>
      <c r="X142" s="4"/>
      <c r="Y142" s="4"/>
    </row>
    <row r="143" spans="1:25" ht="48" customHeight="1" thickBot="1" x14ac:dyDescent="0.25">
      <c r="A143" s="130" t="s">
        <v>47</v>
      </c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2"/>
      <c r="N143" s="79">
        <v>0</v>
      </c>
      <c r="O143" s="79"/>
      <c r="P143" s="79"/>
      <c r="Q143" s="79"/>
      <c r="R143" s="4"/>
      <c r="S143" s="4"/>
      <c r="T143" s="4"/>
      <c r="U143" s="4"/>
      <c r="V143" s="4"/>
      <c r="W143" s="4"/>
      <c r="X143" s="4"/>
      <c r="Y143" s="4"/>
    </row>
    <row r="144" spans="1:25" ht="78" customHeight="1" thickBot="1" x14ac:dyDescent="0.25">
      <c r="A144" s="133" t="s">
        <v>53</v>
      </c>
      <c r="B144" s="134"/>
      <c r="C144" s="134"/>
      <c r="D144" s="134"/>
      <c r="E144" s="134"/>
      <c r="F144" s="134"/>
      <c r="G144" s="134"/>
      <c r="H144" s="134"/>
      <c r="I144" s="134"/>
      <c r="J144" s="134"/>
      <c r="K144" s="134"/>
      <c r="L144" s="134"/>
      <c r="M144" s="135"/>
      <c r="N144" s="136">
        <f>[2]Лист1!$D$18</f>
        <v>0</v>
      </c>
      <c r="O144" s="136"/>
      <c r="P144" s="136"/>
      <c r="Q144" s="136"/>
      <c r="R144" s="4"/>
      <c r="S144" s="4"/>
      <c r="T144" s="4"/>
      <c r="U144" s="4"/>
      <c r="V144" s="4"/>
      <c r="W144" s="4"/>
      <c r="X144" s="4"/>
      <c r="Y144" s="4"/>
    </row>
    <row r="145" spans="1:25" ht="90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  <c r="R145" s="4"/>
      <c r="S145" s="4"/>
      <c r="T145" s="4"/>
      <c r="U145" s="4"/>
      <c r="V145" s="4"/>
      <c r="W145" s="4"/>
      <c r="X145" s="4"/>
      <c r="Y145" s="4"/>
    </row>
    <row r="146" spans="1:25" ht="54" customHeight="1" x14ac:dyDescent="0.25">
      <c r="A146" s="72" t="s">
        <v>48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6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16.5" thickBot="1" x14ac:dyDescent="0.3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9"/>
      <c r="N147" s="19"/>
      <c r="O147" s="18"/>
      <c r="P147" s="6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15.75" thickBot="1" x14ac:dyDescent="0.25">
      <c r="A148" s="92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4"/>
      <c r="M148" s="95" t="s">
        <v>33</v>
      </c>
      <c r="N148" s="96"/>
      <c r="O148" s="97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thickBot="1" x14ac:dyDescent="0.25">
      <c r="A149" s="98" t="s">
        <v>46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100"/>
      <c r="M149" s="127">
        <f>M150</f>
        <v>245678.63720073664</v>
      </c>
      <c r="N149" s="128"/>
      <c r="O149" s="129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" thickBot="1" x14ac:dyDescent="0.25">
      <c r="A150" s="86" t="s">
        <v>39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8"/>
      <c r="M150" s="124">
        <f>[2]Лист1!$D$12</f>
        <v>245678.63720073664</v>
      </c>
      <c r="N150" s="125"/>
      <c r="O150" s="126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4" spans="1:25" ht="15.75" x14ac:dyDescent="0.2">
      <c r="A154" s="104" t="s">
        <v>52</v>
      </c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</row>
    <row r="155" spans="1:25" ht="15" thickBot="1" x14ac:dyDescent="0.25">
      <c r="A155" s="17"/>
      <c r="B155" s="17"/>
      <c r="C155" s="17"/>
      <c r="D155" s="17"/>
      <c r="E155" s="17"/>
    </row>
    <row r="156" spans="1:25" ht="15" thickBot="1" x14ac:dyDescent="0.25">
      <c r="A156" s="109" t="s">
        <v>31</v>
      </c>
      <c r="B156" s="110"/>
      <c r="C156" s="110"/>
      <c r="D156" s="110"/>
      <c r="E156" s="111"/>
      <c r="F156" s="75" t="s">
        <v>30</v>
      </c>
      <c r="G156" s="83"/>
      <c r="H156" s="83"/>
      <c r="I156" s="83"/>
      <c r="J156" s="83"/>
      <c r="K156" s="83"/>
      <c r="L156" s="83"/>
      <c r="M156" s="83"/>
    </row>
    <row r="157" spans="1:25" ht="15" thickBot="1" x14ac:dyDescent="0.25">
      <c r="A157" s="112"/>
      <c r="B157" s="113"/>
      <c r="C157" s="113"/>
      <c r="D157" s="113"/>
      <c r="E157" s="114"/>
      <c r="F157" s="115" t="s">
        <v>0</v>
      </c>
      <c r="G157" s="105"/>
      <c r="H157" s="105" t="s">
        <v>4</v>
      </c>
      <c r="I157" s="105"/>
      <c r="J157" s="105" t="s">
        <v>14</v>
      </c>
      <c r="K157" s="105"/>
      <c r="L157" s="105" t="s">
        <v>1</v>
      </c>
      <c r="M157" s="106"/>
    </row>
    <row r="158" spans="1:25" ht="32.25" customHeight="1" thickBot="1" x14ac:dyDescent="0.25">
      <c r="A158" s="116" t="s">
        <v>50</v>
      </c>
      <c r="B158" s="116"/>
      <c r="C158" s="116"/>
      <c r="D158" s="116"/>
      <c r="E158" s="116"/>
      <c r="F158" s="107">
        <v>772328.14</v>
      </c>
      <c r="G158" s="108"/>
      <c r="H158" s="107"/>
      <c r="I158" s="108"/>
      <c r="J158" s="107"/>
      <c r="K158" s="108"/>
      <c r="L158" s="107"/>
      <c r="M158" s="108"/>
    </row>
    <row r="159" spans="1:25" ht="36.75" customHeight="1" thickBot="1" x14ac:dyDescent="0.25">
      <c r="A159" s="116" t="s">
        <v>54</v>
      </c>
      <c r="B159" s="116"/>
      <c r="C159" s="116"/>
      <c r="D159" s="116"/>
      <c r="E159" s="116"/>
      <c r="F159" s="107">
        <v>772328.14</v>
      </c>
      <c r="G159" s="108"/>
      <c r="H159" s="119"/>
      <c r="I159" s="119"/>
      <c r="J159" s="120"/>
      <c r="K159" s="120"/>
      <c r="L159" s="119"/>
      <c r="M159" s="121"/>
    </row>
    <row r="160" spans="1:25" ht="38.25" customHeight="1" thickBot="1" x14ac:dyDescent="0.25">
      <c r="A160" s="116" t="s">
        <v>55</v>
      </c>
      <c r="B160" s="116"/>
      <c r="C160" s="116"/>
      <c r="D160" s="116"/>
      <c r="E160" s="116"/>
      <c r="F160" s="107">
        <v>0</v>
      </c>
      <c r="G160" s="108"/>
      <c r="H160" s="117"/>
      <c r="I160" s="117"/>
      <c r="J160" s="117"/>
      <c r="K160" s="117"/>
      <c r="L160" s="117"/>
      <c r="M160" s="118"/>
    </row>
    <row r="161" spans="1:25" ht="38.25" customHeight="1" thickBot="1" x14ac:dyDescent="0.25">
      <c r="A161" s="116" t="s">
        <v>51</v>
      </c>
      <c r="B161" s="116"/>
      <c r="C161" s="116"/>
      <c r="D161" s="116"/>
      <c r="E161" s="116"/>
      <c r="F161" s="107">
        <v>0</v>
      </c>
      <c r="G161" s="108"/>
      <c r="H161" s="122">
        <v>0</v>
      </c>
      <c r="I161" s="122"/>
      <c r="J161" s="122">
        <v>0</v>
      </c>
      <c r="K161" s="122"/>
      <c r="L161" s="122">
        <v>0</v>
      </c>
      <c r="M161" s="123"/>
    </row>
    <row r="164" spans="1:25" ht="15.75" x14ac:dyDescent="0.2">
      <c r="A164" s="104" t="s">
        <v>61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</row>
    <row r="669" spans="2:2" x14ac:dyDescent="0.2">
      <c r="B669" s="3">
        <v>30900</v>
      </c>
    </row>
  </sheetData>
  <mergeCells count="55">
    <mergeCell ref="A164:Y164"/>
    <mergeCell ref="A2:Y2"/>
    <mergeCell ref="A3:Y3"/>
    <mergeCell ref="K4:M4"/>
    <mergeCell ref="N4:P4"/>
    <mergeCell ref="A6:Y6"/>
    <mergeCell ref="A7:Y7"/>
    <mergeCell ref="A8:Y8"/>
    <mergeCell ref="A9:Y9"/>
    <mergeCell ref="A10:Y10"/>
    <mergeCell ref="A12:Y12"/>
    <mergeCell ref="A14:A15"/>
    <mergeCell ref="B14:Y14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6:O146"/>
    <mergeCell ref="A148:L148"/>
    <mergeCell ref="M148:O148"/>
    <mergeCell ref="A149:L149"/>
    <mergeCell ref="M149:O149"/>
    <mergeCell ref="A150:L150"/>
    <mergeCell ref="M150:O150"/>
    <mergeCell ref="A154:Y154"/>
    <mergeCell ref="A156:E157"/>
    <mergeCell ref="F156:M156"/>
    <mergeCell ref="F157:G157"/>
    <mergeCell ref="H157:I157"/>
    <mergeCell ref="J157:K157"/>
    <mergeCell ref="L157:M157"/>
    <mergeCell ref="A158:E158"/>
    <mergeCell ref="F158:G158"/>
    <mergeCell ref="H158:I158"/>
    <mergeCell ref="J158:K158"/>
    <mergeCell ref="L158:M158"/>
    <mergeCell ref="A159:E159"/>
    <mergeCell ref="F159:G159"/>
    <mergeCell ref="H159:I159"/>
    <mergeCell ref="J159:K159"/>
    <mergeCell ref="L159:M159"/>
    <mergeCell ref="A160:E160"/>
    <mergeCell ref="F160:G160"/>
    <mergeCell ref="H160:I160"/>
    <mergeCell ref="J160:K160"/>
    <mergeCell ref="L160:M160"/>
    <mergeCell ref="A161:E161"/>
    <mergeCell ref="F161:G161"/>
    <mergeCell ref="H161:I161"/>
    <mergeCell ref="J161:K161"/>
    <mergeCell ref="L161:M161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667"/>
  <sheetViews>
    <sheetView view="pageBreakPreview" topLeftCell="A124" zoomScale="70" zoomScaleNormal="100" zoomScaleSheetLayoutView="70" workbookViewId="0">
      <selection activeCell="B138" sqref="B138:Y139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40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[3]Лист1!$D$7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62" t="s">
        <v>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39" t="s">
        <v>5</v>
      </c>
      <c r="C15" s="13" t="s">
        <v>6</v>
      </c>
      <c r="D15" s="40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40" t="s">
        <v>22</v>
      </c>
      <c r="R15" s="13" t="s">
        <v>23</v>
      </c>
      <c r="S15" s="40" t="s">
        <v>24</v>
      </c>
      <c r="T15" s="13" t="s">
        <v>25</v>
      </c>
      <c r="U15" s="40" t="s">
        <v>26</v>
      </c>
      <c r="V15" s="13" t="s">
        <v>27</v>
      </c>
      <c r="W15" s="40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892.92293854000013</v>
      </c>
      <c r="C16" s="28">
        <f t="shared" si="0"/>
        <v>910.31239914000002</v>
      </c>
      <c r="D16" s="28">
        <f t="shared" si="0"/>
        <v>940.32670497000004</v>
      </c>
      <c r="E16" s="28">
        <f t="shared" si="0"/>
        <v>958.43627612</v>
      </c>
      <c r="F16" s="28">
        <f t="shared" si="0"/>
        <v>960.91916504000005</v>
      </c>
      <c r="G16" s="28">
        <f t="shared" si="0"/>
        <v>945.23843824000005</v>
      </c>
      <c r="H16" s="28">
        <f t="shared" si="0"/>
        <v>925.16068682000014</v>
      </c>
      <c r="I16" s="28">
        <f t="shared" si="0"/>
        <v>881.58357006000006</v>
      </c>
      <c r="J16" s="28">
        <f t="shared" si="0"/>
        <v>855.93627991000017</v>
      </c>
      <c r="K16" s="28">
        <f t="shared" si="0"/>
        <v>926.06774983000014</v>
      </c>
      <c r="L16" s="28">
        <f t="shared" si="0"/>
        <v>933.86752500000011</v>
      </c>
      <c r="M16" s="28">
        <f t="shared" si="0"/>
        <v>862.90021419000004</v>
      </c>
      <c r="N16" s="28">
        <f t="shared" si="0"/>
        <v>804.69247904999997</v>
      </c>
      <c r="O16" s="28">
        <f t="shared" si="0"/>
        <v>811.17031257999997</v>
      </c>
      <c r="P16" s="28">
        <f t="shared" si="0"/>
        <v>813.58762221999996</v>
      </c>
      <c r="Q16" s="28">
        <f t="shared" si="0"/>
        <v>822.58798105000005</v>
      </c>
      <c r="R16" s="28">
        <f t="shared" si="0"/>
        <v>809.67716798000015</v>
      </c>
      <c r="S16" s="28">
        <f t="shared" si="0"/>
        <v>795.44149222999999</v>
      </c>
      <c r="T16" s="28">
        <f t="shared" si="0"/>
        <v>835.47589104000008</v>
      </c>
      <c r="U16" s="28">
        <f t="shared" si="0"/>
        <v>845.53446736000001</v>
      </c>
      <c r="V16" s="28">
        <f t="shared" si="0"/>
        <v>845.65684810000016</v>
      </c>
      <c r="W16" s="28">
        <f t="shared" si="0"/>
        <v>866.76423943000009</v>
      </c>
      <c r="X16" s="28">
        <f t="shared" si="0"/>
        <v>829.24201012000003</v>
      </c>
      <c r="Y16" s="28">
        <f t="shared" si="0"/>
        <v>791.12881085000004</v>
      </c>
    </row>
    <row r="17" spans="1:25" ht="51.75" customHeight="1" outlineLevel="1" x14ac:dyDescent="0.2">
      <c r="A17" s="2" t="s">
        <v>41</v>
      </c>
      <c r="B17" s="29">
        <f t="array" ref="B17:Y17">TRANSPOSE([3]Лист1!$D$39:$D$62)</f>
        <v>827.44491498000002</v>
      </c>
      <c r="C17" s="30">
        <v>844.83437558000003</v>
      </c>
      <c r="D17" s="30">
        <v>874.84868141000004</v>
      </c>
      <c r="E17" s="30">
        <v>892.95825256000001</v>
      </c>
      <c r="F17" s="30">
        <v>895.44114148000006</v>
      </c>
      <c r="G17" s="30">
        <v>879.76041468000005</v>
      </c>
      <c r="H17" s="30">
        <v>859.68266326000003</v>
      </c>
      <c r="I17" s="30">
        <v>816.10554649999995</v>
      </c>
      <c r="J17" s="30">
        <v>790.45825635000006</v>
      </c>
      <c r="K17" s="30">
        <v>860.58972627000003</v>
      </c>
      <c r="L17" s="30">
        <v>868.38950144</v>
      </c>
      <c r="M17" s="30">
        <v>797.42219063000005</v>
      </c>
      <c r="N17" s="30">
        <v>739.21445548999998</v>
      </c>
      <c r="O17" s="30">
        <v>745.69228901999998</v>
      </c>
      <c r="P17" s="30">
        <v>748.10959865999996</v>
      </c>
      <c r="Q17" s="30">
        <v>757.10995749000006</v>
      </c>
      <c r="R17" s="30">
        <v>744.19914442000004</v>
      </c>
      <c r="S17" s="30">
        <v>729.96346867</v>
      </c>
      <c r="T17" s="30">
        <v>769.99786747999997</v>
      </c>
      <c r="U17" s="30">
        <v>780.05644380000001</v>
      </c>
      <c r="V17" s="30">
        <v>780.17882454000005</v>
      </c>
      <c r="W17" s="30">
        <v>801.28621586999998</v>
      </c>
      <c r="X17" s="30">
        <v>763.76398656000003</v>
      </c>
      <c r="Y17" s="31">
        <v>725.65078729000004</v>
      </c>
    </row>
    <row r="18" spans="1:25" ht="15" customHeight="1" outlineLevel="1" x14ac:dyDescent="0.2">
      <c r="A18" s="2" t="s">
        <v>32</v>
      </c>
      <c r="B18" s="32">
        <v>61.834000000000003</v>
      </c>
      <c r="C18" s="33">
        <v>61.834000000000003</v>
      </c>
      <c r="D18" s="33">
        <v>61.834000000000003</v>
      </c>
      <c r="E18" s="33">
        <v>61.834000000000003</v>
      </c>
      <c r="F18" s="33">
        <v>61.834000000000003</v>
      </c>
      <c r="G18" s="33">
        <v>61.834000000000003</v>
      </c>
      <c r="H18" s="33">
        <v>61.834000000000003</v>
      </c>
      <c r="I18" s="33">
        <v>61.834000000000003</v>
      </c>
      <c r="J18" s="33">
        <v>61.834000000000003</v>
      </c>
      <c r="K18" s="33">
        <v>61.834000000000003</v>
      </c>
      <c r="L18" s="33">
        <v>61.834000000000003</v>
      </c>
      <c r="M18" s="33">
        <v>61.834000000000003</v>
      </c>
      <c r="N18" s="33">
        <v>61.834000000000003</v>
      </c>
      <c r="O18" s="33">
        <v>61.834000000000003</v>
      </c>
      <c r="P18" s="33">
        <v>61.834000000000003</v>
      </c>
      <c r="Q18" s="33">
        <v>61.834000000000003</v>
      </c>
      <c r="R18" s="33">
        <v>61.834000000000003</v>
      </c>
      <c r="S18" s="33">
        <v>61.834000000000003</v>
      </c>
      <c r="T18" s="33">
        <v>61.834000000000003</v>
      </c>
      <c r="U18" s="33">
        <v>61.834000000000003</v>
      </c>
      <c r="V18" s="33">
        <v>61.834000000000003</v>
      </c>
      <c r="W18" s="33">
        <v>61.834000000000003</v>
      </c>
      <c r="X18" s="33">
        <v>61.834000000000003</v>
      </c>
      <c r="Y18" s="33">
        <v>61.834000000000003</v>
      </c>
    </row>
    <row r="19" spans="1:25" ht="15" customHeight="1" outlineLevel="1" thickBot="1" x14ac:dyDescent="0.25">
      <c r="A19" s="2" t="s">
        <v>34</v>
      </c>
      <c r="B19" s="35">
        <f>[3]Лист1!$D$10</f>
        <v>3.6440235599999999</v>
      </c>
      <c r="C19" s="36">
        <f>$B$19</f>
        <v>3.6440235599999999</v>
      </c>
      <c r="D19" s="36">
        <f t="shared" ref="D19:Y19" si="1">$B$19</f>
        <v>3.6440235599999999</v>
      </c>
      <c r="E19" s="36">
        <f t="shared" si="1"/>
        <v>3.6440235599999999</v>
      </c>
      <c r="F19" s="36">
        <f t="shared" si="1"/>
        <v>3.6440235599999999</v>
      </c>
      <c r="G19" s="36">
        <f t="shared" si="1"/>
        <v>3.6440235599999999</v>
      </c>
      <c r="H19" s="36">
        <f t="shared" si="1"/>
        <v>3.6440235599999999</v>
      </c>
      <c r="I19" s="36">
        <f t="shared" si="1"/>
        <v>3.6440235599999999</v>
      </c>
      <c r="J19" s="36">
        <f t="shared" si="1"/>
        <v>3.6440235599999999</v>
      </c>
      <c r="K19" s="36">
        <f t="shared" si="1"/>
        <v>3.6440235599999999</v>
      </c>
      <c r="L19" s="36">
        <f t="shared" si="1"/>
        <v>3.6440235599999999</v>
      </c>
      <c r="M19" s="36">
        <f t="shared" si="1"/>
        <v>3.6440235599999999</v>
      </c>
      <c r="N19" s="36">
        <f t="shared" si="1"/>
        <v>3.6440235599999999</v>
      </c>
      <c r="O19" s="36">
        <f t="shared" si="1"/>
        <v>3.6440235599999999</v>
      </c>
      <c r="P19" s="36">
        <f t="shared" si="1"/>
        <v>3.6440235599999999</v>
      </c>
      <c r="Q19" s="36">
        <f t="shared" si="1"/>
        <v>3.6440235599999999</v>
      </c>
      <c r="R19" s="36">
        <f t="shared" si="1"/>
        <v>3.6440235599999999</v>
      </c>
      <c r="S19" s="36">
        <f t="shared" si="1"/>
        <v>3.6440235599999999</v>
      </c>
      <c r="T19" s="36">
        <f t="shared" si="1"/>
        <v>3.6440235599999999</v>
      </c>
      <c r="U19" s="36">
        <f t="shared" si="1"/>
        <v>3.6440235599999999</v>
      </c>
      <c r="V19" s="36">
        <f t="shared" si="1"/>
        <v>3.6440235599999999</v>
      </c>
      <c r="W19" s="36">
        <f t="shared" si="1"/>
        <v>3.6440235599999999</v>
      </c>
      <c r="X19" s="36">
        <f t="shared" si="1"/>
        <v>3.6440235599999999</v>
      </c>
      <c r="Y19" s="37">
        <f t="shared" si="1"/>
        <v>3.6440235599999999</v>
      </c>
    </row>
    <row r="20" spans="1:25" ht="20.25" customHeight="1" thickBot="1" x14ac:dyDescent="0.25">
      <c r="A20" s="10">
        <v>2</v>
      </c>
      <c r="B20" s="28">
        <f t="shared" ref="B20:Y20" si="2">SUM(B21:B23)</f>
        <v>867.10313775000009</v>
      </c>
      <c r="C20" s="28">
        <f t="shared" si="2"/>
        <v>913.99179356000013</v>
      </c>
      <c r="D20" s="28">
        <f t="shared" si="2"/>
        <v>946.11203412999998</v>
      </c>
      <c r="E20" s="28">
        <f t="shared" si="2"/>
        <v>949.93992907999996</v>
      </c>
      <c r="F20" s="28">
        <f t="shared" si="2"/>
        <v>950.63248526000007</v>
      </c>
      <c r="G20" s="28">
        <f t="shared" si="2"/>
        <v>938.85928265000007</v>
      </c>
      <c r="H20" s="28">
        <f t="shared" si="2"/>
        <v>907.72672035000005</v>
      </c>
      <c r="I20" s="28">
        <f t="shared" si="2"/>
        <v>841.36638072999995</v>
      </c>
      <c r="J20" s="28">
        <f t="shared" si="2"/>
        <v>818.80874238000001</v>
      </c>
      <c r="K20" s="28">
        <f t="shared" si="2"/>
        <v>845.09353776000012</v>
      </c>
      <c r="L20" s="28">
        <f t="shared" si="2"/>
        <v>854.06325095000011</v>
      </c>
      <c r="M20" s="28">
        <f t="shared" si="2"/>
        <v>789.01283551999995</v>
      </c>
      <c r="N20" s="28">
        <f t="shared" si="2"/>
        <v>775.28643888000011</v>
      </c>
      <c r="O20" s="28">
        <f t="shared" si="2"/>
        <v>788.63171089000002</v>
      </c>
      <c r="P20" s="28">
        <f t="shared" si="2"/>
        <v>786.01198059000012</v>
      </c>
      <c r="Q20" s="28">
        <f t="shared" si="2"/>
        <v>790.38292932000013</v>
      </c>
      <c r="R20" s="28">
        <f t="shared" si="2"/>
        <v>794.83970336000016</v>
      </c>
      <c r="S20" s="28">
        <f t="shared" si="2"/>
        <v>784.49694493000015</v>
      </c>
      <c r="T20" s="28">
        <f t="shared" si="2"/>
        <v>831.19128918000001</v>
      </c>
      <c r="U20" s="28">
        <f t="shared" si="2"/>
        <v>826.88419524999995</v>
      </c>
      <c r="V20" s="28">
        <f t="shared" si="2"/>
        <v>822.40154228999995</v>
      </c>
      <c r="W20" s="28">
        <f t="shared" si="2"/>
        <v>844.27211581000006</v>
      </c>
      <c r="X20" s="28">
        <f t="shared" si="2"/>
        <v>819.63031195999997</v>
      </c>
      <c r="Y20" s="28">
        <f t="shared" si="2"/>
        <v>785.66522952000014</v>
      </c>
    </row>
    <row r="21" spans="1:25" ht="51.75" customHeight="1" outlineLevel="1" x14ac:dyDescent="0.2">
      <c r="A21" s="2" t="s">
        <v>41</v>
      </c>
      <c r="B21" s="29">
        <f t="array" ref="B21:Y21">TRANSPOSE([3]Лист1!$D$63:$D$86)</f>
        <v>801.62511418999998</v>
      </c>
      <c r="C21" s="30">
        <v>848.51377000000002</v>
      </c>
      <c r="D21" s="30">
        <v>880.63401056999999</v>
      </c>
      <c r="E21" s="30">
        <v>884.46190551999996</v>
      </c>
      <c r="F21" s="30">
        <v>885.15446169999996</v>
      </c>
      <c r="G21" s="30">
        <v>873.38125908999996</v>
      </c>
      <c r="H21" s="30">
        <v>842.24869679000005</v>
      </c>
      <c r="I21" s="30">
        <v>775.88835716999995</v>
      </c>
      <c r="J21" s="30">
        <v>753.33071882000002</v>
      </c>
      <c r="K21" s="30">
        <v>779.61551420000001</v>
      </c>
      <c r="L21" s="30">
        <v>788.58522739</v>
      </c>
      <c r="M21" s="30">
        <v>723.53481195999996</v>
      </c>
      <c r="N21" s="30">
        <v>709.80841531999999</v>
      </c>
      <c r="O21" s="30">
        <v>723.15368733000003</v>
      </c>
      <c r="P21" s="30">
        <v>720.53395703000001</v>
      </c>
      <c r="Q21" s="30">
        <v>724.90490576000002</v>
      </c>
      <c r="R21" s="30">
        <v>729.36167980000005</v>
      </c>
      <c r="S21" s="30">
        <v>719.01892137000004</v>
      </c>
      <c r="T21" s="30">
        <v>765.71326562000002</v>
      </c>
      <c r="U21" s="30">
        <v>761.40617168999995</v>
      </c>
      <c r="V21" s="30">
        <v>756.92351872999996</v>
      </c>
      <c r="W21" s="30">
        <v>778.79409224999995</v>
      </c>
      <c r="X21" s="30">
        <v>754.15228839999997</v>
      </c>
      <c r="Y21" s="31">
        <v>720.18720596000003</v>
      </c>
    </row>
    <row r="22" spans="1:25" ht="15" customHeight="1" outlineLevel="1" x14ac:dyDescent="0.2">
      <c r="A22" s="2" t="s">
        <v>32</v>
      </c>
      <c r="B22" s="32">
        <f>$B$18</f>
        <v>61.834000000000003</v>
      </c>
      <c r="C22" s="33">
        <f t="shared" ref="C22:Y22" si="3">$B$18</f>
        <v>61.834000000000003</v>
      </c>
      <c r="D22" s="33">
        <f t="shared" si="3"/>
        <v>61.834000000000003</v>
      </c>
      <c r="E22" s="33">
        <f t="shared" si="3"/>
        <v>61.834000000000003</v>
      </c>
      <c r="F22" s="33">
        <f t="shared" si="3"/>
        <v>61.834000000000003</v>
      </c>
      <c r="G22" s="33">
        <f t="shared" si="3"/>
        <v>61.834000000000003</v>
      </c>
      <c r="H22" s="33">
        <f t="shared" si="3"/>
        <v>61.834000000000003</v>
      </c>
      <c r="I22" s="33">
        <f t="shared" si="3"/>
        <v>61.834000000000003</v>
      </c>
      <c r="J22" s="33">
        <f t="shared" si="3"/>
        <v>61.834000000000003</v>
      </c>
      <c r="K22" s="33">
        <f t="shared" si="3"/>
        <v>61.834000000000003</v>
      </c>
      <c r="L22" s="33">
        <f t="shared" si="3"/>
        <v>61.834000000000003</v>
      </c>
      <c r="M22" s="33">
        <f t="shared" si="3"/>
        <v>61.834000000000003</v>
      </c>
      <c r="N22" s="33">
        <f t="shared" si="3"/>
        <v>61.834000000000003</v>
      </c>
      <c r="O22" s="33">
        <f t="shared" si="3"/>
        <v>61.834000000000003</v>
      </c>
      <c r="P22" s="33">
        <f t="shared" si="3"/>
        <v>61.834000000000003</v>
      </c>
      <c r="Q22" s="33">
        <f t="shared" si="3"/>
        <v>61.834000000000003</v>
      </c>
      <c r="R22" s="33">
        <f t="shared" si="3"/>
        <v>61.834000000000003</v>
      </c>
      <c r="S22" s="33">
        <f t="shared" si="3"/>
        <v>61.834000000000003</v>
      </c>
      <c r="T22" s="33">
        <f t="shared" si="3"/>
        <v>61.834000000000003</v>
      </c>
      <c r="U22" s="33">
        <f t="shared" si="3"/>
        <v>61.834000000000003</v>
      </c>
      <c r="V22" s="33">
        <f t="shared" si="3"/>
        <v>61.834000000000003</v>
      </c>
      <c r="W22" s="33">
        <f t="shared" si="3"/>
        <v>61.834000000000003</v>
      </c>
      <c r="X22" s="33">
        <f t="shared" si="3"/>
        <v>61.834000000000003</v>
      </c>
      <c r="Y22" s="34">
        <f t="shared" si="3"/>
        <v>61.834000000000003</v>
      </c>
    </row>
    <row r="23" spans="1:25" ht="15" customHeight="1" outlineLevel="1" thickBot="1" x14ac:dyDescent="0.25">
      <c r="A23" s="2" t="s">
        <v>34</v>
      </c>
      <c r="B23" s="35">
        <f>$B$19</f>
        <v>3.6440235599999999</v>
      </c>
      <c r="C23" s="36">
        <f t="shared" ref="C23:Y23" si="4">$B$19</f>
        <v>3.6440235599999999</v>
      </c>
      <c r="D23" s="36">
        <f t="shared" si="4"/>
        <v>3.6440235599999999</v>
      </c>
      <c r="E23" s="36">
        <f t="shared" si="4"/>
        <v>3.6440235599999999</v>
      </c>
      <c r="F23" s="36">
        <f t="shared" si="4"/>
        <v>3.6440235599999999</v>
      </c>
      <c r="G23" s="36">
        <f t="shared" si="4"/>
        <v>3.6440235599999999</v>
      </c>
      <c r="H23" s="36">
        <f t="shared" si="4"/>
        <v>3.6440235599999999</v>
      </c>
      <c r="I23" s="36">
        <f t="shared" si="4"/>
        <v>3.6440235599999999</v>
      </c>
      <c r="J23" s="36">
        <f t="shared" si="4"/>
        <v>3.6440235599999999</v>
      </c>
      <c r="K23" s="36">
        <f t="shared" si="4"/>
        <v>3.6440235599999999</v>
      </c>
      <c r="L23" s="36">
        <f t="shared" si="4"/>
        <v>3.6440235599999999</v>
      </c>
      <c r="M23" s="36">
        <f t="shared" si="4"/>
        <v>3.6440235599999999</v>
      </c>
      <c r="N23" s="36">
        <f t="shared" si="4"/>
        <v>3.6440235599999999</v>
      </c>
      <c r="O23" s="36">
        <f t="shared" si="4"/>
        <v>3.6440235599999999</v>
      </c>
      <c r="P23" s="36">
        <f t="shared" si="4"/>
        <v>3.6440235599999999</v>
      </c>
      <c r="Q23" s="36">
        <f t="shared" si="4"/>
        <v>3.6440235599999999</v>
      </c>
      <c r="R23" s="36">
        <f t="shared" si="4"/>
        <v>3.6440235599999999</v>
      </c>
      <c r="S23" s="36">
        <f t="shared" si="4"/>
        <v>3.6440235599999999</v>
      </c>
      <c r="T23" s="36">
        <f t="shared" si="4"/>
        <v>3.6440235599999999</v>
      </c>
      <c r="U23" s="36">
        <f t="shared" si="4"/>
        <v>3.6440235599999999</v>
      </c>
      <c r="V23" s="36">
        <f t="shared" si="4"/>
        <v>3.6440235599999999</v>
      </c>
      <c r="W23" s="36">
        <f t="shared" si="4"/>
        <v>3.6440235599999999</v>
      </c>
      <c r="X23" s="36">
        <f t="shared" si="4"/>
        <v>3.6440235599999999</v>
      </c>
      <c r="Y23" s="37">
        <f t="shared" si="4"/>
        <v>3.6440235599999999</v>
      </c>
    </row>
    <row r="24" spans="1:25" ht="20.25" customHeight="1" thickBot="1" x14ac:dyDescent="0.25">
      <c r="A24" s="10">
        <v>3</v>
      </c>
      <c r="B24" s="28">
        <f t="shared" ref="B24:Y24" si="5">SUM(B25:B27)</f>
        <v>832.28609273999996</v>
      </c>
      <c r="C24" s="28">
        <f t="shared" si="5"/>
        <v>891.65522972000008</v>
      </c>
      <c r="D24" s="28">
        <f t="shared" si="5"/>
        <v>926.3056524000001</v>
      </c>
      <c r="E24" s="28">
        <f t="shared" si="5"/>
        <v>939.96453270000006</v>
      </c>
      <c r="F24" s="28">
        <f t="shared" si="5"/>
        <v>942.51932662000013</v>
      </c>
      <c r="G24" s="28">
        <f t="shared" si="5"/>
        <v>932.85792579000008</v>
      </c>
      <c r="H24" s="28">
        <f t="shared" si="5"/>
        <v>912.38829909000015</v>
      </c>
      <c r="I24" s="28">
        <f t="shared" si="5"/>
        <v>868.58412283000007</v>
      </c>
      <c r="J24" s="28">
        <f t="shared" si="5"/>
        <v>816.57400481000013</v>
      </c>
      <c r="K24" s="28">
        <f t="shared" si="5"/>
        <v>809.14022971999998</v>
      </c>
      <c r="L24" s="28">
        <f t="shared" si="5"/>
        <v>787.94479176000004</v>
      </c>
      <c r="M24" s="28">
        <f t="shared" si="5"/>
        <v>732.9089217400001</v>
      </c>
      <c r="N24" s="28">
        <f t="shared" si="5"/>
        <v>755.84299039000007</v>
      </c>
      <c r="O24" s="28">
        <f t="shared" si="5"/>
        <v>779.32641949000003</v>
      </c>
      <c r="P24" s="28">
        <f t="shared" si="5"/>
        <v>768.53812751999999</v>
      </c>
      <c r="Q24" s="28">
        <f t="shared" si="5"/>
        <v>762.89624142000002</v>
      </c>
      <c r="R24" s="28">
        <f t="shared" si="5"/>
        <v>770.01626395000017</v>
      </c>
      <c r="S24" s="28">
        <f t="shared" si="5"/>
        <v>761.03633637000007</v>
      </c>
      <c r="T24" s="28">
        <f t="shared" si="5"/>
        <v>775.24904121999998</v>
      </c>
      <c r="U24" s="28">
        <f t="shared" si="5"/>
        <v>779.16596401000015</v>
      </c>
      <c r="V24" s="28">
        <f t="shared" si="5"/>
        <v>778.16581408000002</v>
      </c>
      <c r="W24" s="28">
        <f t="shared" si="5"/>
        <v>805.92442394</v>
      </c>
      <c r="X24" s="28">
        <f t="shared" si="5"/>
        <v>790.33089784000003</v>
      </c>
      <c r="Y24" s="28">
        <f t="shared" si="5"/>
        <v>732.87183877000007</v>
      </c>
    </row>
    <row r="25" spans="1:25" ht="51.75" customHeight="1" outlineLevel="1" x14ac:dyDescent="0.2">
      <c r="A25" s="2" t="s">
        <v>41</v>
      </c>
      <c r="B25" s="29">
        <f t="array" ref="B25:Y25">TRANSPOSE([3]Лист1!$D$87:$D$110)</f>
        <v>766.80806917999996</v>
      </c>
      <c r="C25" s="30">
        <v>826.17720615999997</v>
      </c>
      <c r="D25" s="30">
        <v>860.82762883999999</v>
      </c>
      <c r="E25" s="30">
        <v>874.48650913999995</v>
      </c>
      <c r="F25" s="30">
        <v>877.04130306000002</v>
      </c>
      <c r="G25" s="30">
        <v>867.37990222999997</v>
      </c>
      <c r="H25" s="30">
        <v>846.91027553000004</v>
      </c>
      <c r="I25" s="30">
        <v>803.10609926999996</v>
      </c>
      <c r="J25" s="30">
        <v>751.09598125000002</v>
      </c>
      <c r="K25" s="30">
        <v>743.66220615999998</v>
      </c>
      <c r="L25" s="30">
        <v>722.46676820000005</v>
      </c>
      <c r="M25" s="30">
        <v>667.43089817999999</v>
      </c>
      <c r="N25" s="30">
        <v>690.36496682999996</v>
      </c>
      <c r="O25" s="30">
        <v>713.84839593000004</v>
      </c>
      <c r="P25" s="30">
        <v>703.06010395999999</v>
      </c>
      <c r="Q25" s="30">
        <v>697.41821786000003</v>
      </c>
      <c r="R25" s="30">
        <v>704.53824039000006</v>
      </c>
      <c r="S25" s="30">
        <v>695.55831280999996</v>
      </c>
      <c r="T25" s="30">
        <v>709.77101765999998</v>
      </c>
      <c r="U25" s="30">
        <v>713.68794045000004</v>
      </c>
      <c r="V25" s="30">
        <v>712.68779052000002</v>
      </c>
      <c r="W25" s="30">
        <v>740.44640038</v>
      </c>
      <c r="X25" s="30">
        <v>724.85287428000004</v>
      </c>
      <c r="Y25" s="31">
        <v>667.39381520999996</v>
      </c>
    </row>
    <row r="26" spans="1:25" ht="15" customHeight="1" outlineLevel="1" x14ac:dyDescent="0.2">
      <c r="A26" s="2" t="s">
        <v>32</v>
      </c>
      <c r="B26" s="32">
        <f>$B$18</f>
        <v>61.834000000000003</v>
      </c>
      <c r="C26" s="33">
        <f t="shared" ref="C26:Y26" si="6">$B$18</f>
        <v>61.834000000000003</v>
      </c>
      <c r="D26" s="33">
        <f t="shared" si="6"/>
        <v>61.834000000000003</v>
      </c>
      <c r="E26" s="33">
        <f t="shared" si="6"/>
        <v>61.834000000000003</v>
      </c>
      <c r="F26" s="33">
        <f t="shared" si="6"/>
        <v>61.834000000000003</v>
      </c>
      <c r="G26" s="33">
        <f t="shared" si="6"/>
        <v>61.834000000000003</v>
      </c>
      <c r="H26" s="33">
        <f t="shared" si="6"/>
        <v>61.834000000000003</v>
      </c>
      <c r="I26" s="33">
        <f t="shared" si="6"/>
        <v>61.834000000000003</v>
      </c>
      <c r="J26" s="33">
        <f t="shared" si="6"/>
        <v>61.834000000000003</v>
      </c>
      <c r="K26" s="33">
        <f t="shared" si="6"/>
        <v>61.834000000000003</v>
      </c>
      <c r="L26" s="33">
        <f t="shared" si="6"/>
        <v>61.834000000000003</v>
      </c>
      <c r="M26" s="33">
        <f t="shared" si="6"/>
        <v>61.834000000000003</v>
      </c>
      <c r="N26" s="33">
        <f t="shared" si="6"/>
        <v>61.834000000000003</v>
      </c>
      <c r="O26" s="33">
        <f t="shared" si="6"/>
        <v>61.834000000000003</v>
      </c>
      <c r="P26" s="33">
        <f t="shared" si="6"/>
        <v>61.834000000000003</v>
      </c>
      <c r="Q26" s="33">
        <f t="shared" si="6"/>
        <v>61.834000000000003</v>
      </c>
      <c r="R26" s="33">
        <f t="shared" si="6"/>
        <v>61.834000000000003</v>
      </c>
      <c r="S26" s="33">
        <f t="shared" si="6"/>
        <v>61.834000000000003</v>
      </c>
      <c r="T26" s="33">
        <f t="shared" si="6"/>
        <v>61.834000000000003</v>
      </c>
      <c r="U26" s="33">
        <f t="shared" si="6"/>
        <v>61.834000000000003</v>
      </c>
      <c r="V26" s="33">
        <f t="shared" si="6"/>
        <v>61.834000000000003</v>
      </c>
      <c r="W26" s="33">
        <f t="shared" si="6"/>
        <v>61.834000000000003</v>
      </c>
      <c r="X26" s="33">
        <f t="shared" si="6"/>
        <v>61.834000000000003</v>
      </c>
      <c r="Y26" s="34">
        <f t="shared" si="6"/>
        <v>61.834000000000003</v>
      </c>
    </row>
    <row r="27" spans="1:25" ht="15" customHeight="1" outlineLevel="1" thickBot="1" x14ac:dyDescent="0.25">
      <c r="A27" s="2" t="s">
        <v>34</v>
      </c>
      <c r="B27" s="35">
        <f>$B$19</f>
        <v>3.6440235599999999</v>
      </c>
      <c r="C27" s="36">
        <f t="shared" ref="C27:Y27" si="7">$B$19</f>
        <v>3.6440235599999999</v>
      </c>
      <c r="D27" s="36">
        <f t="shared" si="7"/>
        <v>3.6440235599999999</v>
      </c>
      <c r="E27" s="36">
        <f t="shared" si="7"/>
        <v>3.6440235599999999</v>
      </c>
      <c r="F27" s="36">
        <f t="shared" si="7"/>
        <v>3.6440235599999999</v>
      </c>
      <c r="G27" s="36">
        <f t="shared" si="7"/>
        <v>3.6440235599999999</v>
      </c>
      <c r="H27" s="36">
        <f t="shared" si="7"/>
        <v>3.6440235599999999</v>
      </c>
      <c r="I27" s="36">
        <f t="shared" si="7"/>
        <v>3.6440235599999999</v>
      </c>
      <c r="J27" s="36">
        <f t="shared" si="7"/>
        <v>3.6440235599999999</v>
      </c>
      <c r="K27" s="36">
        <f t="shared" si="7"/>
        <v>3.6440235599999999</v>
      </c>
      <c r="L27" s="36">
        <f t="shared" si="7"/>
        <v>3.6440235599999999</v>
      </c>
      <c r="M27" s="36">
        <f t="shared" si="7"/>
        <v>3.6440235599999999</v>
      </c>
      <c r="N27" s="36">
        <f t="shared" si="7"/>
        <v>3.6440235599999999</v>
      </c>
      <c r="O27" s="36">
        <f t="shared" si="7"/>
        <v>3.6440235599999999</v>
      </c>
      <c r="P27" s="36">
        <f t="shared" si="7"/>
        <v>3.6440235599999999</v>
      </c>
      <c r="Q27" s="36">
        <f t="shared" si="7"/>
        <v>3.6440235599999999</v>
      </c>
      <c r="R27" s="36">
        <f t="shared" si="7"/>
        <v>3.6440235599999999</v>
      </c>
      <c r="S27" s="36">
        <f t="shared" si="7"/>
        <v>3.6440235599999999</v>
      </c>
      <c r="T27" s="36">
        <f t="shared" si="7"/>
        <v>3.6440235599999999</v>
      </c>
      <c r="U27" s="36">
        <f t="shared" si="7"/>
        <v>3.6440235599999999</v>
      </c>
      <c r="V27" s="36">
        <f t="shared" si="7"/>
        <v>3.6440235599999999</v>
      </c>
      <c r="W27" s="36">
        <f t="shared" si="7"/>
        <v>3.6440235599999999</v>
      </c>
      <c r="X27" s="36">
        <f t="shared" si="7"/>
        <v>3.6440235599999999</v>
      </c>
      <c r="Y27" s="37">
        <f t="shared" si="7"/>
        <v>3.6440235599999999</v>
      </c>
    </row>
    <row r="28" spans="1:25" ht="20.25" customHeight="1" thickBot="1" x14ac:dyDescent="0.25">
      <c r="A28" s="10">
        <v>4</v>
      </c>
      <c r="B28" s="28">
        <f t="shared" ref="B28:Y28" si="8">SUM(B29:B31)</f>
        <v>826.55885130000001</v>
      </c>
      <c r="C28" s="28">
        <f t="shared" si="8"/>
        <v>876.72581846000003</v>
      </c>
      <c r="D28" s="28">
        <f t="shared" si="8"/>
        <v>901.05015492999996</v>
      </c>
      <c r="E28" s="28">
        <f t="shared" si="8"/>
        <v>937.22353020000014</v>
      </c>
      <c r="F28" s="28">
        <f t="shared" si="8"/>
        <v>947.16802086999996</v>
      </c>
      <c r="G28" s="28">
        <f t="shared" si="8"/>
        <v>942.61858924000012</v>
      </c>
      <c r="H28" s="28">
        <f t="shared" si="8"/>
        <v>920.06901762999996</v>
      </c>
      <c r="I28" s="28">
        <f t="shared" si="8"/>
        <v>878.03051430000005</v>
      </c>
      <c r="J28" s="28">
        <f t="shared" si="8"/>
        <v>798.84590028000002</v>
      </c>
      <c r="K28" s="28">
        <f t="shared" si="8"/>
        <v>766.60735218000013</v>
      </c>
      <c r="L28" s="28">
        <f t="shared" si="8"/>
        <v>739.17777034999995</v>
      </c>
      <c r="M28" s="28">
        <f t="shared" si="8"/>
        <v>751.01567189000002</v>
      </c>
      <c r="N28" s="28">
        <f t="shared" si="8"/>
        <v>777.00048658000014</v>
      </c>
      <c r="O28" s="28">
        <f t="shared" si="8"/>
        <v>786.30351467000014</v>
      </c>
      <c r="P28" s="28">
        <f t="shared" si="8"/>
        <v>793.77315500999998</v>
      </c>
      <c r="Q28" s="28">
        <f t="shared" si="8"/>
        <v>800.50485556000012</v>
      </c>
      <c r="R28" s="28">
        <f t="shared" si="8"/>
        <v>790.64064068000016</v>
      </c>
      <c r="S28" s="28">
        <f t="shared" si="8"/>
        <v>784.07079827999996</v>
      </c>
      <c r="T28" s="28">
        <f t="shared" si="8"/>
        <v>769.35699806000002</v>
      </c>
      <c r="U28" s="28">
        <f t="shared" si="8"/>
        <v>754.51659016000008</v>
      </c>
      <c r="V28" s="28">
        <f t="shared" si="8"/>
        <v>721.07202350000011</v>
      </c>
      <c r="W28" s="28">
        <f t="shared" si="8"/>
        <v>730.59371724000016</v>
      </c>
      <c r="X28" s="28">
        <f t="shared" si="8"/>
        <v>750.46795840000004</v>
      </c>
      <c r="Y28" s="28">
        <f t="shared" si="8"/>
        <v>795.13612819000014</v>
      </c>
    </row>
    <row r="29" spans="1:25" ht="51.75" customHeight="1" outlineLevel="1" x14ac:dyDescent="0.2">
      <c r="A29" s="2" t="s">
        <v>41</v>
      </c>
      <c r="B29" s="29">
        <f t="array" ref="B29:Y29">TRANSPOSE([3]Лист1!$D$111:$D$134)</f>
        <v>761.08082774000002</v>
      </c>
      <c r="C29" s="30">
        <v>811.24779490000003</v>
      </c>
      <c r="D29" s="30">
        <v>835.57213136999997</v>
      </c>
      <c r="E29" s="30">
        <v>871.74550664000003</v>
      </c>
      <c r="F29" s="30">
        <v>881.68999730999997</v>
      </c>
      <c r="G29" s="30">
        <v>877.14056568000001</v>
      </c>
      <c r="H29" s="30">
        <v>854.59099406999997</v>
      </c>
      <c r="I29" s="30">
        <v>812.55249074000005</v>
      </c>
      <c r="J29" s="30">
        <v>733.36787672000003</v>
      </c>
      <c r="K29" s="30">
        <v>701.12932862000002</v>
      </c>
      <c r="L29" s="30">
        <v>673.69974678999995</v>
      </c>
      <c r="M29" s="30">
        <v>685.53764833000002</v>
      </c>
      <c r="N29" s="30">
        <v>711.52246302000003</v>
      </c>
      <c r="O29" s="30">
        <v>720.82549111000003</v>
      </c>
      <c r="P29" s="30">
        <v>728.29513144999999</v>
      </c>
      <c r="Q29" s="30">
        <v>735.02683200000001</v>
      </c>
      <c r="R29" s="30">
        <v>725.16261712000005</v>
      </c>
      <c r="S29" s="30">
        <v>718.59277471999997</v>
      </c>
      <c r="T29" s="30">
        <v>703.87897450000003</v>
      </c>
      <c r="U29" s="30">
        <v>689.03856659999997</v>
      </c>
      <c r="V29" s="30">
        <v>655.59399994</v>
      </c>
      <c r="W29" s="30">
        <v>665.11569368000005</v>
      </c>
      <c r="X29" s="30">
        <v>684.98993484000005</v>
      </c>
      <c r="Y29" s="31">
        <v>729.65810463000003</v>
      </c>
    </row>
    <row r="30" spans="1:25" ht="15" customHeight="1" outlineLevel="1" x14ac:dyDescent="0.2">
      <c r="A30" s="2" t="s">
        <v>32</v>
      </c>
      <c r="B30" s="32">
        <f>$B$18</f>
        <v>61.834000000000003</v>
      </c>
      <c r="C30" s="33">
        <f t="shared" ref="C30:Y30" si="9">$B$18</f>
        <v>61.834000000000003</v>
      </c>
      <c r="D30" s="33">
        <f t="shared" si="9"/>
        <v>61.834000000000003</v>
      </c>
      <c r="E30" s="33">
        <f t="shared" si="9"/>
        <v>61.834000000000003</v>
      </c>
      <c r="F30" s="33">
        <f t="shared" si="9"/>
        <v>61.834000000000003</v>
      </c>
      <c r="G30" s="33">
        <f t="shared" si="9"/>
        <v>61.834000000000003</v>
      </c>
      <c r="H30" s="33">
        <f t="shared" si="9"/>
        <v>61.834000000000003</v>
      </c>
      <c r="I30" s="33">
        <f t="shared" si="9"/>
        <v>61.834000000000003</v>
      </c>
      <c r="J30" s="33">
        <f t="shared" si="9"/>
        <v>61.834000000000003</v>
      </c>
      <c r="K30" s="33">
        <f t="shared" si="9"/>
        <v>61.834000000000003</v>
      </c>
      <c r="L30" s="33">
        <f t="shared" si="9"/>
        <v>61.834000000000003</v>
      </c>
      <c r="M30" s="33">
        <f t="shared" si="9"/>
        <v>61.834000000000003</v>
      </c>
      <c r="N30" s="33">
        <f t="shared" si="9"/>
        <v>61.834000000000003</v>
      </c>
      <c r="O30" s="33">
        <f t="shared" si="9"/>
        <v>61.834000000000003</v>
      </c>
      <c r="P30" s="33">
        <f t="shared" si="9"/>
        <v>61.834000000000003</v>
      </c>
      <c r="Q30" s="33">
        <f t="shared" si="9"/>
        <v>61.834000000000003</v>
      </c>
      <c r="R30" s="33">
        <f t="shared" si="9"/>
        <v>61.834000000000003</v>
      </c>
      <c r="S30" s="33">
        <f t="shared" si="9"/>
        <v>61.834000000000003</v>
      </c>
      <c r="T30" s="33">
        <f t="shared" si="9"/>
        <v>61.834000000000003</v>
      </c>
      <c r="U30" s="33">
        <f t="shared" si="9"/>
        <v>61.834000000000003</v>
      </c>
      <c r="V30" s="33">
        <f t="shared" si="9"/>
        <v>61.834000000000003</v>
      </c>
      <c r="W30" s="33">
        <f t="shared" si="9"/>
        <v>61.834000000000003</v>
      </c>
      <c r="X30" s="33">
        <f t="shared" si="9"/>
        <v>61.834000000000003</v>
      </c>
      <c r="Y30" s="34">
        <f t="shared" si="9"/>
        <v>61.834000000000003</v>
      </c>
    </row>
    <row r="31" spans="1:25" ht="15" customHeight="1" outlineLevel="1" thickBot="1" x14ac:dyDescent="0.25">
      <c r="A31" s="2" t="s">
        <v>34</v>
      </c>
      <c r="B31" s="35">
        <f>$B$19</f>
        <v>3.6440235599999999</v>
      </c>
      <c r="C31" s="36">
        <f t="shared" ref="C31:Y31" si="10">$B$19</f>
        <v>3.6440235599999999</v>
      </c>
      <c r="D31" s="36">
        <f t="shared" si="10"/>
        <v>3.6440235599999999</v>
      </c>
      <c r="E31" s="36">
        <f t="shared" si="10"/>
        <v>3.6440235599999999</v>
      </c>
      <c r="F31" s="36">
        <f t="shared" si="10"/>
        <v>3.6440235599999999</v>
      </c>
      <c r="G31" s="36">
        <f t="shared" si="10"/>
        <v>3.6440235599999999</v>
      </c>
      <c r="H31" s="36">
        <f t="shared" si="10"/>
        <v>3.6440235599999999</v>
      </c>
      <c r="I31" s="36">
        <f t="shared" si="10"/>
        <v>3.6440235599999999</v>
      </c>
      <c r="J31" s="36">
        <f t="shared" si="10"/>
        <v>3.6440235599999999</v>
      </c>
      <c r="K31" s="36">
        <f t="shared" si="10"/>
        <v>3.6440235599999999</v>
      </c>
      <c r="L31" s="36">
        <f t="shared" si="10"/>
        <v>3.6440235599999999</v>
      </c>
      <c r="M31" s="36">
        <f t="shared" si="10"/>
        <v>3.6440235599999999</v>
      </c>
      <c r="N31" s="36">
        <f t="shared" si="10"/>
        <v>3.6440235599999999</v>
      </c>
      <c r="O31" s="36">
        <f t="shared" si="10"/>
        <v>3.6440235599999999</v>
      </c>
      <c r="P31" s="36">
        <f t="shared" si="10"/>
        <v>3.6440235599999999</v>
      </c>
      <c r="Q31" s="36">
        <f t="shared" si="10"/>
        <v>3.6440235599999999</v>
      </c>
      <c r="R31" s="36">
        <f t="shared" si="10"/>
        <v>3.6440235599999999</v>
      </c>
      <c r="S31" s="36">
        <f t="shared" si="10"/>
        <v>3.6440235599999999</v>
      </c>
      <c r="T31" s="36">
        <f t="shared" si="10"/>
        <v>3.6440235599999999</v>
      </c>
      <c r="U31" s="36">
        <f t="shared" si="10"/>
        <v>3.6440235599999999</v>
      </c>
      <c r="V31" s="36">
        <f t="shared" si="10"/>
        <v>3.6440235599999999</v>
      </c>
      <c r="W31" s="36">
        <f t="shared" si="10"/>
        <v>3.6440235599999999</v>
      </c>
      <c r="X31" s="36">
        <f t="shared" si="10"/>
        <v>3.6440235599999999</v>
      </c>
      <c r="Y31" s="37">
        <f t="shared" si="10"/>
        <v>3.6440235599999999</v>
      </c>
    </row>
    <row r="32" spans="1:25" ht="20.25" customHeight="1" thickBot="1" x14ac:dyDescent="0.25">
      <c r="A32" s="10">
        <v>5</v>
      </c>
      <c r="B32" s="28">
        <f t="shared" ref="B32:Y32" si="11">SUM(B33:B35)</f>
        <v>858.90240512000014</v>
      </c>
      <c r="C32" s="28">
        <f t="shared" si="11"/>
        <v>923.52290203999996</v>
      </c>
      <c r="D32" s="28">
        <f t="shared" si="11"/>
        <v>970.34065678000002</v>
      </c>
      <c r="E32" s="28">
        <f t="shared" si="11"/>
        <v>977.94384166000009</v>
      </c>
      <c r="F32" s="28">
        <f t="shared" si="11"/>
        <v>980.36924135000004</v>
      </c>
      <c r="G32" s="28">
        <f t="shared" si="11"/>
        <v>966.55728392000015</v>
      </c>
      <c r="H32" s="28">
        <f t="shared" si="11"/>
        <v>939.18762480999999</v>
      </c>
      <c r="I32" s="28">
        <f t="shared" si="11"/>
        <v>854.24390300000005</v>
      </c>
      <c r="J32" s="28">
        <f t="shared" si="11"/>
        <v>821.42580794000014</v>
      </c>
      <c r="K32" s="28">
        <f t="shared" si="11"/>
        <v>776.36628526000004</v>
      </c>
      <c r="L32" s="28">
        <f t="shared" si="11"/>
        <v>767.00452158000007</v>
      </c>
      <c r="M32" s="28">
        <f t="shared" si="11"/>
        <v>779.68650180000009</v>
      </c>
      <c r="N32" s="28">
        <f t="shared" si="11"/>
        <v>809.09541912000009</v>
      </c>
      <c r="O32" s="28">
        <f t="shared" si="11"/>
        <v>823.98234436000007</v>
      </c>
      <c r="P32" s="28">
        <f t="shared" si="11"/>
        <v>823.06611715000008</v>
      </c>
      <c r="Q32" s="28">
        <f t="shared" si="11"/>
        <v>822.61372991000007</v>
      </c>
      <c r="R32" s="28">
        <f t="shared" si="11"/>
        <v>806.37076223999998</v>
      </c>
      <c r="S32" s="28">
        <f t="shared" si="11"/>
        <v>799.26871094000012</v>
      </c>
      <c r="T32" s="28">
        <f t="shared" si="11"/>
        <v>790.55583236000007</v>
      </c>
      <c r="U32" s="28">
        <f t="shared" si="11"/>
        <v>787.75836361000006</v>
      </c>
      <c r="V32" s="28">
        <f t="shared" si="11"/>
        <v>790.38991071000009</v>
      </c>
      <c r="W32" s="28">
        <f t="shared" si="11"/>
        <v>802.84217106000006</v>
      </c>
      <c r="X32" s="28">
        <f t="shared" si="11"/>
        <v>776.86056170999996</v>
      </c>
      <c r="Y32" s="28">
        <f t="shared" si="11"/>
        <v>818.25799443000005</v>
      </c>
    </row>
    <row r="33" spans="1:25" ht="51.75" customHeight="1" outlineLevel="1" x14ac:dyDescent="0.2">
      <c r="A33" s="2" t="s">
        <v>41</v>
      </c>
      <c r="B33" s="29">
        <f t="array" ref="B33:Y33">TRANSPOSE([3]Лист1!$D$135:$D$158)</f>
        <v>793.42438156000003</v>
      </c>
      <c r="C33" s="30">
        <v>858.04487847999997</v>
      </c>
      <c r="D33" s="30">
        <v>904.86263322000002</v>
      </c>
      <c r="E33" s="30">
        <v>912.46581809999998</v>
      </c>
      <c r="F33" s="30">
        <v>914.89121779000004</v>
      </c>
      <c r="G33" s="30">
        <v>901.07926036000003</v>
      </c>
      <c r="H33" s="30">
        <v>873.70960124999999</v>
      </c>
      <c r="I33" s="30">
        <v>788.76587944000005</v>
      </c>
      <c r="J33" s="30">
        <v>755.94778438000003</v>
      </c>
      <c r="K33" s="30">
        <v>710.88826170000004</v>
      </c>
      <c r="L33" s="30">
        <v>701.52649801999996</v>
      </c>
      <c r="M33" s="30">
        <v>714.20847823999998</v>
      </c>
      <c r="N33" s="30">
        <v>743.61739555999998</v>
      </c>
      <c r="O33" s="30">
        <v>758.50432079999996</v>
      </c>
      <c r="P33" s="30">
        <v>757.58809358999997</v>
      </c>
      <c r="Q33" s="30">
        <v>757.13570634999996</v>
      </c>
      <c r="R33" s="30">
        <v>740.89273867999998</v>
      </c>
      <c r="S33" s="30">
        <v>733.79068738000001</v>
      </c>
      <c r="T33" s="30">
        <v>725.07780879999996</v>
      </c>
      <c r="U33" s="30">
        <v>722.28034004999995</v>
      </c>
      <c r="V33" s="30">
        <v>724.91188714999998</v>
      </c>
      <c r="W33" s="30">
        <v>737.36414749999994</v>
      </c>
      <c r="X33" s="30">
        <v>711.38253814999996</v>
      </c>
      <c r="Y33" s="31">
        <v>752.77997087000006</v>
      </c>
    </row>
    <row r="34" spans="1:25" ht="15" customHeight="1" outlineLevel="1" x14ac:dyDescent="0.2">
      <c r="A34" s="2" t="s">
        <v>32</v>
      </c>
      <c r="B34" s="32">
        <f>$B$18</f>
        <v>61.834000000000003</v>
      </c>
      <c r="C34" s="33">
        <f t="shared" ref="C34:Y34" si="12">$B$18</f>
        <v>61.834000000000003</v>
      </c>
      <c r="D34" s="33">
        <f t="shared" si="12"/>
        <v>61.834000000000003</v>
      </c>
      <c r="E34" s="33">
        <f t="shared" si="12"/>
        <v>61.834000000000003</v>
      </c>
      <c r="F34" s="33">
        <f t="shared" si="12"/>
        <v>61.834000000000003</v>
      </c>
      <c r="G34" s="33">
        <f t="shared" si="12"/>
        <v>61.834000000000003</v>
      </c>
      <c r="H34" s="33">
        <f t="shared" si="12"/>
        <v>61.834000000000003</v>
      </c>
      <c r="I34" s="33">
        <f t="shared" si="12"/>
        <v>61.834000000000003</v>
      </c>
      <c r="J34" s="33">
        <f t="shared" si="12"/>
        <v>61.834000000000003</v>
      </c>
      <c r="K34" s="33">
        <f t="shared" si="12"/>
        <v>61.834000000000003</v>
      </c>
      <c r="L34" s="33">
        <f t="shared" si="12"/>
        <v>61.834000000000003</v>
      </c>
      <c r="M34" s="33">
        <f t="shared" si="12"/>
        <v>61.834000000000003</v>
      </c>
      <c r="N34" s="33">
        <f t="shared" si="12"/>
        <v>61.834000000000003</v>
      </c>
      <c r="O34" s="33">
        <f t="shared" si="12"/>
        <v>61.834000000000003</v>
      </c>
      <c r="P34" s="33">
        <f t="shared" si="12"/>
        <v>61.834000000000003</v>
      </c>
      <c r="Q34" s="33">
        <f t="shared" si="12"/>
        <v>61.834000000000003</v>
      </c>
      <c r="R34" s="33">
        <f t="shared" si="12"/>
        <v>61.834000000000003</v>
      </c>
      <c r="S34" s="33">
        <f t="shared" si="12"/>
        <v>61.834000000000003</v>
      </c>
      <c r="T34" s="33">
        <f t="shared" si="12"/>
        <v>61.834000000000003</v>
      </c>
      <c r="U34" s="33">
        <f t="shared" si="12"/>
        <v>61.834000000000003</v>
      </c>
      <c r="V34" s="33">
        <f t="shared" si="12"/>
        <v>61.834000000000003</v>
      </c>
      <c r="W34" s="33">
        <f t="shared" si="12"/>
        <v>61.834000000000003</v>
      </c>
      <c r="X34" s="33">
        <f t="shared" si="12"/>
        <v>61.834000000000003</v>
      </c>
      <c r="Y34" s="34">
        <f t="shared" si="12"/>
        <v>61.834000000000003</v>
      </c>
    </row>
    <row r="35" spans="1:25" ht="15" customHeight="1" outlineLevel="1" thickBot="1" x14ac:dyDescent="0.25">
      <c r="A35" s="2" t="s">
        <v>34</v>
      </c>
      <c r="B35" s="35">
        <f>$B$19</f>
        <v>3.6440235599999999</v>
      </c>
      <c r="C35" s="36">
        <f t="shared" ref="C35:Y35" si="13">$B$19</f>
        <v>3.6440235599999999</v>
      </c>
      <c r="D35" s="36">
        <f t="shared" si="13"/>
        <v>3.6440235599999999</v>
      </c>
      <c r="E35" s="36">
        <f t="shared" si="13"/>
        <v>3.6440235599999999</v>
      </c>
      <c r="F35" s="36">
        <f t="shared" si="13"/>
        <v>3.6440235599999999</v>
      </c>
      <c r="G35" s="36">
        <f t="shared" si="13"/>
        <v>3.6440235599999999</v>
      </c>
      <c r="H35" s="36">
        <f t="shared" si="13"/>
        <v>3.6440235599999999</v>
      </c>
      <c r="I35" s="36">
        <f t="shared" si="13"/>
        <v>3.6440235599999999</v>
      </c>
      <c r="J35" s="36">
        <f t="shared" si="13"/>
        <v>3.6440235599999999</v>
      </c>
      <c r="K35" s="36">
        <f t="shared" si="13"/>
        <v>3.6440235599999999</v>
      </c>
      <c r="L35" s="36">
        <f t="shared" si="13"/>
        <v>3.6440235599999999</v>
      </c>
      <c r="M35" s="36">
        <f t="shared" si="13"/>
        <v>3.6440235599999999</v>
      </c>
      <c r="N35" s="36">
        <f t="shared" si="13"/>
        <v>3.6440235599999999</v>
      </c>
      <c r="O35" s="36">
        <f t="shared" si="13"/>
        <v>3.6440235599999999</v>
      </c>
      <c r="P35" s="36">
        <f t="shared" si="13"/>
        <v>3.6440235599999999</v>
      </c>
      <c r="Q35" s="36">
        <f t="shared" si="13"/>
        <v>3.6440235599999999</v>
      </c>
      <c r="R35" s="36">
        <f t="shared" si="13"/>
        <v>3.6440235599999999</v>
      </c>
      <c r="S35" s="36">
        <f t="shared" si="13"/>
        <v>3.6440235599999999</v>
      </c>
      <c r="T35" s="36">
        <f t="shared" si="13"/>
        <v>3.6440235599999999</v>
      </c>
      <c r="U35" s="36">
        <f t="shared" si="13"/>
        <v>3.6440235599999999</v>
      </c>
      <c r="V35" s="36">
        <f t="shared" si="13"/>
        <v>3.6440235599999999</v>
      </c>
      <c r="W35" s="36">
        <f t="shared" si="13"/>
        <v>3.6440235599999999</v>
      </c>
      <c r="X35" s="36">
        <f t="shared" si="13"/>
        <v>3.6440235599999999</v>
      </c>
      <c r="Y35" s="37">
        <f t="shared" si="13"/>
        <v>3.6440235599999999</v>
      </c>
    </row>
    <row r="36" spans="1:25" ht="20.25" customHeight="1" thickBot="1" x14ac:dyDescent="0.25">
      <c r="A36" s="10">
        <v>6</v>
      </c>
      <c r="B36" s="28">
        <f t="shared" ref="B36:Y36" si="14">SUM(B37:B39)</f>
        <v>862.27975527000012</v>
      </c>
      <c r="C36" s="28">
        <f t="shared" si="14"/>
        <v>941.35783867999999</v>
      </c>
      <c r="D36" s="28">
        <f t="shared" si="14"/>
        <v>990.17788080000014</v>
      </c>
      <c r="E36" s="28">
        <f t="shared" si="14"/>
        <v>1004.79899252</v>
      </c>
      <c r="F36" s="28">
        <f t="shared" si="14"/>
        <v>1004.4278076400001</v>
      </c>
      <c r="G36" s="28">
        <f t="shared" si="14"/>
        <v>981.03351296999995</v>
      </c>
      <c r="H36" s="28">
        <f t="shared" si="14"/>
        <v>938.18256547999999</v>
      </c>
      <c r="I36" s="28">
        <f t="shared" si="14"/>
        <v>890.58638223000003</v>
      </c>
      <c r="J36" s="28">
        <f t="shared" si="14"/>
        <v>824.35355963000006</v>
      </c>
      <c r="K36" s="28">
        <f t="shared" si="14"/>
        <v>766.93175713000005</v>
      </c>
      <c r="L36" s="28">
        <f t="shared" si="14"/>
        <v>756.49637933999998</v>
      </c>
      <c r="M36" s="28">
        <f t="shared" si="14"/>
        <v>789.72086663000005</v>
      </c>
      <c r="N36" s="28">
        <f t="shared" si="14"/>
        <v>855.53522734000012</v>
      </c>
      <c r="O36" s="28">
        <f t="shared" si="14"/>
        <v>857.71238081000001</v>
      </c>
      <c r="P36" s="28">
        <f t="shared" si="14"/>
        <v>862.47041783000009</v>
      </c>
      <c r="Q36" s="28">
        <f t="shared" si="14"/>
        <v>870.47477541000012</v>
      </c>
      <c r="R36" s="28">
        <f t="shared" si="14"/>
        <v>866.45536364000009</v>
      </c>
      <c r="S36" s="28">
        <f t="shared" si="14"/>
        <v>847.12386761000016</v>
      </c>
      <c r="T36" s="28">
        <f t="shared" si="14"/>
        <v>840.7016308100001</v>
      </c>
      <c r="U36" s="28">
        <f t="shared" si="14"/>
        <v>799.68521611999995</v>
      </c>
      <c r="V36" s="28">
        <f t="shared" si="14"/>
        <v>788.96449614000016</v>
      </c>
      <c r="W36" s="28">
        <f t="shared" si="14"/>
        <v>798.01161894000006</v>
      </c>
      <c r="X36" s="28">
        <f t="shared" si="14"/>
        <v>860.78151146000005</v>
      </c>
      <c r="Y36" s="28">
        <f t="shared" si="14"/>
        <v>971.83378106000009</v>
      </c>
    </row>
    <row r="37" spans="1:25" ht="51.75" customHeight="1" outlineLevel="1" x14ac:dyDescent="0.2">
      <c r="A37" s="2" t="s">
        <v>41</v>
      </c>
      <c r="B37" s="29">
        <f t="array" ref="B37:Y37">TRANSPOSE([3]Лист1!$D$159:$D$182)</f>
        <v>796.80173171000001</v>
      </c>
      <c r="C37" s="30">
        <v>875.87981511999999</v>
      </c>
      <c r="D37" s="30">
        <v>924.69985724000003</v>
      </c>
      <c r="E37" s="30">
        <v>939.32096895999996</v>
      </c>
      <c r="F37" s="30">
        <v>938.94978407999997</v>
      </c>
      <c r="G37" s="30">
        <v>915.55548940999995</v>
      </c>
      <c r="H37" s="30">
        <v>872.70454192</v>
      </c>
      <c r="I37" s="30">
        <v>825.10835867000003</v>
      </c>
      <c r="J37" s="30">
        <v>758.87553606999995</v>
      </c>
      <c r="K37" s="30">
        <v>701.45373357000005</v>
      </c>
      <c r="L37" s="30">
        <v>691.01835577999998</v>
      </c>
      <c r="M37" s="30">
        <v>724.24284307000005</v>
      </c>
      <c r="N37" s="30">
        <v>790.05720378000001</v>
      </c>
      <c r="O37" s="30">
        <v>792.23435725000002</v>
      </c>
      <c r="P37" s="30">
        <v>796.99239426999998</v>
      </c>
      <c r="Q37" s="30">
        <v>804.99675185000001</v>
      </c>
      <c r="R37" s="30">
        <v>800.97734007999998</v>
      </c>
      <c r="S37" s="30">
        <v>781.64584405000005</v>
      </c>
      <c r="T37" s="30">
        <v>775.22360724999999</v>
      </c>
      <c r="U37" s="30">
        <v>734.20719255999995</v>
      </c>
      <c r="V37" s="30">
        <v>723.48647258000005</v>
      </c>
      <c r="W37" s="30">
        <v>732.53359537999995</v>
      </c>
      <c r="X37" s="30">
        <v>795.30348790000005</v>
      </c>
      <c r="Y37" s="31">
        <v>906.35575749999998</v>
      </c>
    </row>
    <row r="38" spans="1:25" ht="15" customHeight="1" outlineLevel="1" x14ac:dyDescent="0.2">
      <c r="A38" s="2" t="s">
        <v>32</v>
      </c>
      <c r="B38" s="32">
        <f>$B$18</f>
        <v>61.834000000000003</v>
      </c>
      <c r="C38" s="33">
        <f t="shared" ref="C38:Y38" si="15">$B$18</f>
        <v>61.834000000000003</v>
      </c>
      <c r="D38" s="33">
        <f t="shared" si="15"/>
        <v>61.834000000000003</v>
      </c>
      <c r="E38" s="33">
        <f t="shared" si="15"/>
        <v>61.834000000000003</v>
      </c>
      <c r="F38" s="33">
        <f t="shared" si="15"/>
        <v>61.834000000000003</v>
      </c>
      <c r="G38" s="33">
        <f t="shared" si="15"/>
        <v>61.834000000000003</v>
      </c>
      <c r="H38" s="33">
        <f t="shared" si="15"/>
        <v>61.834000000000003</v>
      </c>
      <c r="I38" s="33">
        <f t="shared" si="15"/>
        <v>61.834000000000003</v>
      </c>
      <c r="J38" s="33">
        <f t="shared" si="15"/>
        <v>61.834000000000003</v>
      </c>
      <c r="K38" s="33">
        <f t="shared" si="15"/>
        <v>61.834000000000003</v>
      </c>
      <c r="L38" s="33">
        <f t="shared" si="15"/>
        <v>61.834000000000003</v>
      </c>
      <c r="M38" s="33">
        <f t="shared" si="15"/>
        <v>61.834000000000003</v>
      </c>
      <c r="N38" s="33">
        <f t="shared" si="15"/>
        <v>61.834000000000003</v>
      </c>
      <c r="O38" s="33">
        <f t="shared" si="15"/>
        <v>61.834000000000003</v>
      </c>
      <c r="P38" s="33">
        <f t="shared" si="15"/>
        <v>61.834000000000003</v>
      </c>
      <c r="Q38" s="33">
        <f t="shared" si="15"/>
        <v>61.834000000000003</v>
      </c>
      <c r="R38" s="33">
        <f t="shared" si="15"/>
        <v>61.834000000000003</v>
      </c>
      <c r="S38" s="33">
        <f t="shared" si="15"/>
        <v>61.834000000000003</v>
      </c>
      <c r="T38" s="33">
        <f t="shared" si="15"/>
        <v>61.834000000000003</v>
      </c>
      <c r="U38" s="33">
        <f t="shared" si="15"/>
        <v>61.834000000000003</v>
      </c>
      <c r="V38" s="33">
        <f t="shared" si="15"/>
        <v>61.834000000000003</v>
      </c>
      <c r="W38" s="33">
        <f t="shared" si="15"/>
        <v>61.834000000000003</v>
      </c>
      <c r="X38" s="33">
        <f t="shared" si="15"/>
        <v>61.834000000000003</v>
      </c>
      <c r="Y38" s="34">
        <f t="shared" si="15"/>
        <v>61.834000000000003</v>
      </c>
    </row>
    <row r="39" spans="1:25" ht="15" customHeight="1" outlineLevel="1" thickBot="1" x14ac:dyDescent="0.25">
      <c r="A39" s="2" t="s">
        <v>34</v>
      </c>
      <c r="B39" s="35">
        <f>$B$19</f>
        <v>3.6440235599999999</v>
      </c>
      <c r="C39" s="36">
        <f t="shared" ref="C39:Y39" si="16">$B$19</f>
        <v>3.6440235599999999</v>
      </c>
      <c r="D39" s="36">
        <f t="shared" si="16"/>
        <v>3.6440235599999999</v>
      </c>
      <c r="E39" s="36">
        <f t="shared" si="16"/>
        <v>3.6440235599999999</v>
      </c>
      <c r="F39" s="36">
        <f t="shared" si="16"/>
        <v>3.6440235599999999</v>
      </c>
      <c r="G39" s="36">
        <f t="shared" si="16"/>
        <v>3.6440235599999999</v>
      </c>
      <c r="H39" s="36">
        <f t="shared" si="16"/>
        <v>3.6440235599999999</v>
      </c>
      <c r="I39" s="36">
        <f t="shared" si="16"/>
        <v>3.6440235599999999</v>
      </c>
      <c r="J39" s="36">
        <f t="shared" si="16"/>
        <v>3.6440235599999999</v>
      </c>
      <c r="K39" s="36">
        <f t="shared" si="16"/>
        <v>3.6440235599999999</v>
      </c>
      <c r="L39" s="36">
        <f t="shared" si="16"/>
        <v>3.6440235599999999</v>
      </c>
      <c r="M39" s="36">
        <f t="shared" si="16"/>
        <v>3.6440235599999999</v>
      </c>
      <c r="N39" s="36">
        <f t="shared" si="16"/>
        <v>3.6440235599999999</v>
      </c>
      <c r="O39" s="36">
        <f t="shared" si="16"/>
        <v>3.6440235599999999</v>
      </c>
      <c r="P39" s="36">
        <f t="shared" si="16"/>
        <v>3.6440235599999999</v>
      </c>
      <c r="Q39" s="36">
        <f t="shared" si="16"/>
        <v>3.6440235599999999</v>
      </c>
      <c r="R39" s="36">
        <f t="shared" si="16"/>
        <v>3.6440235599999999</v>
      </c>
      <c r="S39" s="36">
        <f t="shared" si="16"/>
        <v>3.6440235599999999</v>
      </c>
      <c r="T39" s="36">
        <f t="shared" si="16"/>
        <v>3.6440235599999999</v>
      </c>
      <c r="U39" s="36">
        <f t="shared" si="16"/>
        <v>3.6440235599999999</v>
      </c>
      <c r="V39" s="36">
        <f t="shared" si="16"/>
        <v>3.6440235599999999</v>
      </c>
      <c r="W39" s="36">
        <f t="shared" si="16"/>
        <v>3.6440235599999999</v>
      </c>
      <c r="X39" s="36">
        <f t="shared" si="16"/>
        <v>3.6440235599999999</v>
      </c>
      <c r="Y39" s="37">
        <f t="shared" si="16"/>
        <v>3.6440235599999999</v>
      </c>
    </row>
    <row r="40" spans="1:25" ht="20.25" customHeight="1" thickBot="1" x14ac:dyDescent="0.25">
      <c r="A40" s="10">
        <v>7</v>
      </c>
      <c r="B40" s="28">
        <f t="shared" ref="B40:Y40" si="17">SUM(B41:B43)</f>
        <v>907.39782116000015</v>
      </c>
      <c r="C40" s="28">
        <f t="shared" si="17"/>
        <v>972.94676959000003</v>
      </c>
      <c r="D40" s="28">
        <f t="shared" si="17"/>
        <v>1020.95708969</v>
      </c>
      <c r="E40" s="28">
        <f t="shared" si="17"/>
        <v>1014.71729615</v>
      </c>
      <c r="F40" s="28">
        <f t="shared" si="17"/>
        <v>1026.0934134500001</v>
      </c>
      <c r="G40" s="28">
        <f t="shared" si="17"/>
        <v>1016.08187858</v>
      </c>
      <c r="H40" s="28">
        <f t="shared" si="17"/>
        <v>978.76782530000014</v>
      </c>
      <c r="I40" s="28">
        <f t="shared" si="17"/>
        <v>899.05204722000008</v>
      </c>
      <c r="J40" s="28">
        <f t="shared" si="17"/>
        <v>826.62783022000008</v>
      </c>
      <c r="K40" s="28">
        <f t="shared" si="17"/>
        <v>808.04933531999995</v>
      </c>
      <c r="L40" s="28">
        <f t="shared" si="17"/>
        <v>815.19011346000002</v>
      </c>
      <c r="M40" s="28">
        <f t="shared" si="17"/>
        <v>844.15266837000013</v>
      </c>
      <c r="N40" s="28">
        <f t="shared" si="17"/>
        <v>857.12400677000005</v>
      </c>
      <c r="O40" s="28">
        <f t="shared" si="17"/>
        <v>867.49296957000001</v>
      </c>
      <c r="P40" s="28">
        <f t="shared" si="17"/>
        <v>872.41947391000008</v>
      </c>
      <c r="Q40" s="28">
        <f t="shared" si="17"/>
        <v>888.24373243000014</v>
      </c>
      <c r="R40" s="28">
        <f t="shared" si="17"/>
        <v>883.48154105000003</v>
      </c>
      <c r="S40" s="28">
        <f t="shared" si="17"/>
        <v>857.69749117000015</v>
      </c>
      <c r="T40" s="28">
        <f t="shared" si="17"/>
        <v>815.91838041999995</v>
      </c>
      <c r="U40" s="28">
        <f t="shared" si="17"/>
        <v>805.80884369</v>
      </c>
      <c r="V40" s="28">
        <f t="shared" si="17"/>
        <v>802.65329437000014</v>
      </c>
      <c r="W40" s="28">
        <f t="shared" si="17"/>
        <v>793.19907360000002</v>
      </c>
      <c r="X40" s="28">
        <f t="shared" si="17"/>
        <v>791.83549891999996</v>
      </c>
      <c r="Y40" s="28">
        <f t="shared" si="17"/>
        <v>780.68309058</v>
      </c>
    </row>
    <row r="41" spans="1:25" ht="51.75" customHeight="1" outlineLevel="1" x14ac:dyDescent="0.2">
      <c r="A41" s="2" t="s">
        <v>41</v>
      </c>
      <c r="B41" s="29">
        <f t="array" ref="B41:Y41">TRANSPOSE([3]Лист1!$D$183:$D$206)</f>
        <v>841.91979760000004</v>
      </c>
      <c r="C41" s="30">
        <v>907.46874603000003</v>
      </c>
      <c r="D41" s="30">
        <v>955.47906612999998</v>
      </c>
      <c r="E41" s="30">
        <v>949.23927259000004</v>
      </c>
      <c r="F41" s="30">
        <v>960.61538988999996</v>
      </c>
      <c r="G41" s="30">
        <v>950.60385501999997</v>
      </c>
      <c r="H41" s="30">
        <v>913.28980174000003</v>
      </c>
      <c r="I41" s="30">
        <v>833.57402365999997</v>
      </c>
      <c r="J41" s="30">
        <v>761.14980665999997</v>
      </c>
      <c r="K41" s="30">
        <v>742.57131175999996</v>
      </c>
      <c r="L41" s="30">
        <v>749.71208990000002</v>
      </c>
      <c r="M41" s="30">
        <v>778.67464481000002</v>
      </c>
      <c r="N41" s="30">
        <v>791.64598321000005</v>
      </c>
      <c r="O41" s="30">
        <v>802.01494601000002</v>
      </c>
      <c r="P41" s="30">
        <v>806.94145034999997</v>
      </c>
      <c r="Q41" s="30">
        <v>822.76570887000003</v>
      </c>
      <c r="R41" s="30">
        <v>818.00351749000004</v>
      </c>
      <c r="S41" s="30">
        <v>792.21946761000004</v>
      </c>
      <c r="T41" s="30">
        <v>750.44035685999995</v>
      </c>
      <c r="U41" s="30">
        <v>740.33082013000001</v>
      </c>
      <c r="V41" s="30">
        <v>737.17527081000003</v>
      </c>
      <c r="W41" s="30">
        <v>727.72105004000002</v>
      </c>
      <c r="X41" s="30">
        <v>726.35747535999997</v>
      </c>
      <c r="Y41" s="31">
        <v>715.20506702</v>
      </c>
    </row>
    <row r="42" spans="1:25" ht="15" customHeight="1" outlineLevel="1" x14ac:dyDescent="0.2">
      <c r="A42" s="2" t="s">
        <v>32</v>
      </c>
      <c r="B42" s="32">
        <f>$B$18</f>
        <v>61.834000000000003</v>
      </c>
      <c r="C42" s="33">
        <f t="shared" ref="C42:Y42" si="18">$B$18</f>
        <v>61.834000000000003</v>
      </c>
      <c r="D42" s="33">
        <f t="shared" si="18"/>
        <v>61.834000000000003</v>
      </c>
      <c r="E42" s="33">
        <f t="shared" si="18"/>
        <v>61.834000000000003</v>
      </c>
      <c r="F42" s="33">
        <f t="shared" si="18"/>
        <v>61.834000000000003</v>
      </c>
      <c r="G42" s="33">
        <f t="shared" si="18"/>
        <v>61.834000000000003</v>
      </c>
      <c r="H42" s="33">
        <f t="shared" si="18"/>
        <v>61.834000000000003</v>
      </c>
      <c r="I42" s="33">
        <f t="shared" si="18"/>
        <v>61.834000000000003</v>
      </c>
      <c r="J42" s="33">
        <f t="shared" si="18"/>
        <v>61.834000000000003</v>
      </c>
      <c r="K42" s="33">
        <f t="shared" si="18"/>
        <v>61.834000000000003</v>
      </c>
      <c r="L42" s="33">
        <f t="shared" si="18"/>
        <v>61.834000000000003</v>
      </c>
      <c r="M42" s="33">
        <f t="shared" si="18"/>
        <v>61.834000000000003</v>
      </c>
      <c r="N42" s="33">
        <f t="shared" si="18"/>
        <v>61.834000000000003</v>
      </c>
      <c r="O42" s="33">
        <f t="shared" si="18"/>
        <v>61.834000000000003</v>
      </c>
      <c r="P42" s="33">
        <f t="shared" si="18"/>
        <v>61.834000000000003</v>
      </c>
      <c r="Q42" s="33">
        <f t="shared" si="18"/>
        <v>61.834000000000003</v>
      </c>
      <c r="R42" s="33">
        <f t="shared" si="18"/>
        <v>61.834000000000003</v>
      </c>
      <c r="S42" s="33">
        <f t="shared" si="18"/>
        <v>61.834000000000003</v>
      </c>
      <c r="T42" s="33">
        <f t="shared" si="18"/>
        <v>61.834000000000003</v>
      </c>
      <c r="U42" s="33">
        <f t="shared" si="18"/>
        <v>61.834000000000003</v>
      </c>
      <c r="V42" s="33">
        <f t="shared" si="18"/>
        <v>61.834000000000003</v>
      </c>
      <c r="W42" s="33">
        <f t="shared" si="18"/>
        <v>61.834000000000003</v>
      </c>
      <c r="X42" s="33">
        <f t="shared" si="18"/>
        <v>61.834000000000003</v>
      </c>
      <c r="Y42" s="34">
        <f t="shared" si="18"/>
        <v>61.834000000000003</v>
      </c>
    </row>
    <row r="43" spans="1:25" ht="15" customHeight="1" outlineLevel="1" thickBot="1" x14ac:dyDescent="0.25">
      <c r="A43" s="2" t="s">
        <v>34</v>
      </c>
      <c r="B43" s="35">
        <f>$B$19</f>
        <v>3.6440235599999999</v>
      </c>
      <c r="C43" s="36">
        <f t="shared" ref="C43:Y43" si="19">$B$19</f>
        <v>3.6440235599999999</v>
      </c>
      <c r="D43" s="36">
        <f t="shared" si="19"/>
        <v>3.6440235599999999</v>
      </c>
      <c r="E43" s="36">
        <f t="shared" si="19"/>
        <v>3.6440235599999999</v>
      </c>
      <c r="F43" s="36">
        <f t="shared" si="19"/>
        <v>3.6440235599999999</v>
      </c>
      <c r="G43" s="36">
        <f t="shared" si="19"/>
        <v>3.6440235599999999</v>
      </c>
      <c r="H43" s="36">
        <f t="shared" si="19"/>
        <v>3.6440235599999999</v>
      </c>
      <c r="I43" s="36">
        <f t="shared" si="19"/>
        <v>3.6440235599999999</v>
      </c>
      <c r="J43" s="36">
        <f t="shared" si="19"/>
        <v>3.6440235599999999</v>
      </c>
      <c r="K43" s="36">
        <f t="shared" si="19"/>
        <v>3.6440235599999999</v>
      </c>
      <c r="L43" s="36">
        <f t="shared" si="19"/>
        <v>3.6440235599999999</v>
      </c>
      <c r="M43" s="36">
        <f t="shared" si="19"/>
        <v>3.6440235599999999</v>
      </c>
      <c r="N43" s="36">
        <f t="shared" si="19"/>
        <v>3.6440235599999999</v>
      </c>
      <c r="O43" s="36">
        <f t="shared" si="19"/>
        <v>3.6440235599999999</v>
      </c>
      <c r="P43" s="36">
        <f t="shared" si="19"/>
        <v>3.6440235599999999</v>
      </c>
      <c r="Q43" s="36">
        <f t="shared" si="19"/>
        <v>3.6440235599999999</v>
      </c>
      <c r="R43" s="36">
        <f t="shared" si="19"/>
        <v>3.6440235599999999</v>
      </c>
      <c r="S43" s="36">
        <f t="shared" si="19"/>
        <v>3.6440235599999999</v>
      </c>
      <c r="T43" s="36">
        <f t="shared" si="19"/>
        <v>3.6440235599999999</v>
      </c>
      <c r="U43" s="36">
        <f t="shared" si="19"/>
        <v>3.6440235599999999</v>
      </c>
      <c r="V43" s="36">
        <f t="shared" si="19"/>
        <v>3.6440235599999999</v>
      </c>
      <c r="W43" s="36">
        <f t="shared" si="19"/>
        <v>3.6440235599999999</v>
      </c>
      <c r="X43" s="36">
        <f t="shared" si="19"/>
        <v>3.6440235599999999</v>
      </c>
      <c r="Y43" s="37">
        <f t="shared" si="19"/>
        <v>3.6440235599999999</v>
      </c>
    </row>
    <row r="44" spans="1:25" ht="20.25" customHeight="1" thickBot="1" x14ac:dyDescent="0.25">
      <c r="A44" s="10">
        <v>8</v>
      </c>
      <c r="B44" s="28">
        <f t="shared" ref="B44:Y44" si="20">SUM(B45:B47)</f>
        <v>858.46050678000006</v>
      </c>
      <c r="C44" s="28">
        <f t="shared" si="20"/>
        <v>953.21532969999998</v>
      </c>
      <c r="D44" s="28">
        <f t="shared" si="20"/>
        <v>994.52093869999999</v>
      </c>
      <c r="E44" s="28">
        <f t="shared" si="20"/>
        <v>1013.8793734400001</v>
      </c>
      <c r="F44" s="28">
        <f t="shared" si="20"/>
        <v>1008.44962642</v>
      </c>
      <c r="G44" s="28">
        <f t="shared" si="20"/>
        <v>999.47747303999995</v>
      </c>
      <c r="H44" s="28">
        <f t="shared" si="20"/>
        <v>964.88802243000009</v>
      </c>
      <c r="I44" s="28">
        <f t="shared" si="20"/>
        <v>913.29389126000001</v>
      </c>
      <c r="J44" s="28">
        <f t="shared" si="20"/>
        <v>854.8702390200001</v>
      </c>
      <c r="K44" s="28">
        <f t="shared" si="20"/>
        <v>819.78610058000004</v>
      </c>
      <c r="L44" s="28">
        <f t="shared" si="20"/>
        <v>823.10239875000002</v>
      </c>
      <c r="M44" s="28">
        <f t="shared" si="20"/>
        <v>840.94299612999998</v>
      </c>
      <c r="N44" s="28">
        <f t="shared" si="20"/>
        <v>867.75126612000008</v>
      </c>
      <c r="O44" s="28">
        <f t="shared" si="20"/>
        <v>880.81808090000004</v>
      </c>
      <c r="P44" s="28">
        <f t="shared" si="20"/>
        <v>908.59713353000006</v>
      </c>
      <c r="Q44" s="28">
        <f t="shared" si="20"/>
        <v>871.38110852</v>
      </c>
      <c r="R44" s="28">
        <f t="shared" si="20"/>
        <v>867.09994389999997</v>
      </c>
      <c r="S44" s="28">
        <f t="shared" si="20"/>
        <v>846.78522719000011</v>
      </c>
      <c r="T44" s="28">
        <f t="shared" si="20"/>
        <v>814.63077567000005</v>
      </c>
      <c r="U44" s="28">
        <f t="shared" si="20"/>
        <v>792.25289649000001</v>
      </c>
      <c r="V44" s="28">
        <f t="shared" si="20"/>
        <v>791.44111072999999</v>
      </c>
      <c r="W44" s="28">
        <f t="shared" si="20"/>
        <v>792.9372683900001</v>
      </c>
      <c r="X44" s="28">
        <f t="shared" si="20"/>
        <v>799.65872192000006</v>
      </c>
      <c r="Y44" s="28">
        <f t="shared" si="20"/>
        <v>850.77724695000006</v>
      </c>
    </row>
    <row r="45" spans="1:25" ht="51.75" customHeight="1" outlineLevel="1" x14ac:dyDescent="0.2">
      <c r="A45" s="2" t="s">
        <v>41</v>
      </c>
      <c r="B45" s="29">
        <f t="array" ref="B45:Y45">TRANSPOSE([3]Лист1!$D$207:$D$230)</f>
        <v>792.98248321999995</v>
      </c>
      <c r="C45" s="30">
        <v>887.73730613999999</v>
      </c>
      <c r="D45" s="30">
        <v>929.04291513999999</v>
      </c>
      <c r="E45" s="30">
        <v>948.40134988</v>
      </c>
      <c r="F45" s="30">
        <v>942.97160285999996</v>
      </c>
      <c r="G45" s="30">
        <v>933.99944947999995</v>
      </c>
      <c r="H45" s="30">
        <v>899.40999886999998</v>
      </c>
      <c r="I45" s="30">
        <v>847.81586770000001</v>
      </c>
      <c r="J45" s="30">
        <v>789.39221545999999</v>
      </c>
      <c r="K45" s="30">
        <v>754.30807702000004</v>
      </c>
      <c r="L45" s="30">
        <v>757.62437519000002</v>
      </c>
      <c r="M45" s="30">
        <v>775.46497256999999</v>
      </c>
      <c r="N45" s="30">
        <v>802.27324255999997</v>
      </c>
      <c r="O45" s="30">
        <v>815.34005734000004</v>
      </c>
      <c r="P45" s="30">
        <v>843.11910996999995</v>
      </c>
      <c r="Q45" s="30">
        <v>805.90308496</v>
      </c>
      <c r="R45" s="30">
        <v>801.62192033999997</v>
      </c>
      <c r="S45" s="30">
        <v>781.30720363</v>
      </c>
      <c r="T45" s="30">
        <v>749.15275211000005</v>
      </c>
      <c r="U45" s="30">
        <v>726.77487293000002</v>
      </c>
      <c r="V45" s="30">
        <v>725.96308716999999</v>
      </c>
      <c r="W45" s="30">
        <v>727.45924482999999</v>
      </c>
      <c r="X45" s="30">
        <v>734.18069835999995</v>
      </c>
      <c r="Y45" s="31">
        <v>785.29922338999995</v>
      </c>
    </row>
    <row r="46" spans="1:25" ht="15" customHeight="1" outlineLevel="1" x14ac:dyDescent="0.2">
      <c r="A46" s="2" t="s">
        <v>32</v>
      </c>
      <c r="B46" s="32">
        <f>$B$18</f>
        <v>61.834000000000003</v>
      </c>
      <c r="C46" s="33">
        <f t="shared" ref="C46:Y46" si="21">$B$18</f>
        <v>61.834000000000003</v>
      </c>
      <c r="D46" s="33">
        <f t="shared" si="21"/>
        <v>61.834000000000003</v>
      </c>
      <c r="E46" s="33">
        <f t="shared" si="21"/>
        <v>61.834000000000003</v>
      </c>
      <c r="F46" s="33">
        <f t="shared" si="21"/>
        <v>61.834000000000003</v>
      </c>
      <c r="G46" s="33">
        <f t="shared" si="21"/>
        <v>61.834000000000003</v>
      </c>
      <c r="H46" s="33">
        <f t="shared" si="21"/>
        <v>61.834000000000003</v>
      </c>
      <c r="I46" s="33">
        <f t="shared" si="21"/>
        <v>61.834000000000003</v>
      </c>
      <c r="J46" s="33">
        <f t="shared" si="21"/>
        <v>61.834000000000003</v>
      </c>
      <c r="K46" s="33">
        <f t="shared" si="21"/>
        <v>61.834000000000003</v>
      </c>
      <c r="L46" s="33">
        <f t="shared" si="21"/>
        <v>61.834000000000003</v>
      </c>
      <c r="M46" s="33">
        <f t="shared" si="21"/>
        <v>61.834000000000003</v>
      </c>
      <c r="N46" s="33">
        <f t="shared" si="21"/>
        <v>61.834000000000003</v>
      </c>
      <c r="O46" s="33">
        <f t="shared" si="21"/>
        <v>61.834000000000003</v>
      </c>
      <c r="P46" s="33">
        <f t="shared" si="21"/>
        <v>61.834000000000003</v>
      </c>
      <c r="Q46" s="33">
        <f t="shared" si="21"/>
        <v>61.834000000000003</v>
      </c>
      <c r="R46" s="33">
        <f t="shared" si="21"/>
        <v>61.834000000000003</v>
      </c>
      <c r="S46" s="33">
        <f t="shared" si="21"/>
        <v>61.834000000000003</v>
      </c>
      <c r="T46" s="33">
        <f t="shared" si="21"/>
        <v>61.834000000000003</v>
      </c>
      <c r="U46" s="33">
        <f t="shared" si="21"/>
        <v>61.834000000000003</v>
      </c>
      <c r="V46" s="33">
        <f t="shared" si="21"/>
        <v>61.834000000000003</v>
      </c>
      <c r="W46" s="33">
        <f t="shared" si="21"/>
        <v>61.834000000000003</v>
      </c>
      <c r="X46" s="33">
        <f t="shared" si="21"/>
        <v>61.834000000000003</v>
      </c>
      <c r="Y46" s="34">
        <f t="shared" si="21"/>
        <v>61.834000000000003</v>
      </c>
    </row>
    <row r="47" spans="1:25" ht="15" customHeight="1" outlineLevel="1" thickBot="1" x14ac:dyDescent="0.25">
      <c r="A47" s="2" t="s">
        <v>34</v>
      </c>
      <c r="B47" s="35">
        <f>$B$19</f>
        <v>3.6440235599999999</v>
      </c>
      <c r="C47" s="36">
        <f t="shared" ref="C47:Y47" si="22">$B$19</f>
        <v>3.6440235599999999</v>
      </c>
      <c r="D47" s="36">
        <f t="shared" si="22"/>
        <v>3.6440235599999999</v>
      </c>
      <c r="E47" s="36">
        <f t="shared" si="22"/>
        <v>3.6440235599999999</v>
      </c>
      <c r="F47" s="36">
        <f t="shared" si="22"/>
        <v>3.6440235599999999</v>
      </c>
      <c r="G47" s="36">
        <f t="shared" si="22"/>
        <v>3.6440235599999999</v>
      </c>
      <c r="H47" s="36">
        <f t="shared" si="22"/>
        <v>3.6440235599999999</v>
      </c>
      <c r="I47" s="36">
        <f t="shared" si="22"/>
        <v>3.6440235599999999</v>
      </c>
      <c r="J47" s="36">
        <f t="shared" si="22"/>
        <v>3.6440235599999999</v>
      </c>
      <c r="K47" s="36">
        <f t="shared" si="22"/>
        <v>3.6440235599999999</v>
      </c>
      <c r="L47" s="36">
        <f t="shared" si="22"/>
        <v>3.6440235599999999</v>
      </c>
      <c r="M47" s="36">
        <f t="shared" si="22"/>
        <v>3.6440235599999999</v>
      </c>
      <c r="N47" s="36">
        <f t="shared" si="22"/>
        <v>3.6440235599999999</v>
      </c>
      <c r="O47" s="36">
        <f t="shared" si="22"/>
        <v>3.6440235599999999</v>
      </c>
      <c r="P47" s="36">
        <f t="shared" si="22"/>
        <v>3.6440235599999999</v>
      </c>
      <c r="Q47" s="36">
        <f t="shared" si="22"/>
        <v>3.6440235599999999</v>
      </c>
      <c r="R47" s="36">
        <f t="shared" si="22"/>
        <v>3.6440235599999999</v>
      </c>
      <c r="S47" s="36">
        <f t="shared" si="22"/>
        <v>3.6440235599999999</v>
      </c>
      <c r="T47" s="36">
        <f t="shared" si="22"/>
        <v>3.6440235599999999</v>
      </c>
      <c r="U47" s="36">
        <f t="shared" si="22"/>
        <v>3.6440235599999999</v>
      </c>
      <c r="V47" s="36">
        <f t="shared" si="22"/>
        <v>3.6440235599999999</v>
      </c>
      <c r="W47" s="36">
        <f t="shared" si="22"/>
        <v>3.6440235599999999</v>
      </c>
      <c r="X47" s="36">
        <f t="shared" si="22"/>
        <v>3.6440235599999999</v>
      </c>
      <c r="Y47" s="37">
        <f t="shared" si="22"/>
        <v>3.6440235599999999</v>
      </c>
    </row>
    <row r="48" spans="1:25" ht="20.25" customHeight="1" thickBot="1" x14ac:dyDescent="0.25">
      <c r="A48" s="10">
        <v>9</v>
      </c>
      <c r="B48" s="28">
        <f t="shared" ref="B48:Y48" si="23">SUM(B49:B51)</f>
        <v>950.53966587000014</v>
      </c>
      <c r="C48" s="28">
        <f t="shared" si="23"/>
        <v>1037.58444012</v>
      </c>
      <c r="D48" s="28">
        <f t="shared" si="23"/>
        <v>1070.75146369</v>
      </c>
      <c r="E48" s="28">
        <f t="shared" si="23"/>
        <v>1096.1094610500002</v>
      </c>
      <c r="F48" s="28">
        <f t="shared" si="23"/>
        <v>1087.9277234000001</v>
      </c>
      <c r="G48" s="28">
        <f t="shared" si="23"/>
        <v>1062.29139652</v>
      </c>
      <c r="H48" s="28">
        <f t="shared" si="23"/>
        <v>1015.5361888800001</v>
      </c>
      <c r="I48" s="28">
        <f t="shared" si="23"/>
        <v>924.69891066000014</v>
      </c>
      <c r="J48" s="28">
        <f t="shared" si="23"/>
        <v>849.44130857999994</v>
      </c>
      <c r="K48" s="28">
        <f t="shared" si="23"/>
        <v>825.34755188000008</v>
      </c>
      <c r="L48" s="28">
        <f t="shared" si="23"/>
        <v>802.68105734999995</v>
      </c>
      <c r="M48" s="28">
        <f t="shared" si="23"/>
        <v>814.66330478999998</v>
      </c>
      <c r="N48" s="28">
        <f t="shared" si="23"/>
        <v>833.52429232000009</v>
      </c>
      <c r="O48" s="28">
        <f t="shared" si="23"/>
        <v>839.46765232000007</v>
      </c>
      <c r="P48" s="28">
        <f t="shared" si="23"/>
        <v>844.82766996999999</v>
      </c>
      <c r="Q48" s="28">
        <f t="shared" si="23"/>
        <v>847.20201453000004</v>
      </c>
      <c r="R48" s="28">
        <f t="shared" si="23"/>
        <v>836.24268354000014</v>
      </c>
      <c r="S48" s="28">
        <f t="shared" si="23"/>
        <v>824.96813824000014</v>
      </c>
      <c r="T48" s="28">
        <f t="shared" si="23"/>
        <v>800.58866110999998</v>
      </c>
      <c r="U48" s="28">
        <f t="shared" si="23"/>
        <v>785.78588807999995</v>
      </c>
      <c r="V48" s="28">
        <f t="shared" si="23"/>
        <v>775.08617103999995</v>
      </c>
      <c r="W48" s="28">
        <f t="shared" si="23"/>
        <v>791.14980351000008</v>
      </c>
      <c r="X48" s="28">
        <f t="shared" si="23"/>
        <v>776.89993651999998</v>
      </c>
      <c r="Y48" s="28">
        <f t="shared" si="23"/>
        <v>795.45469548999995</v>
      </c>
    </row>
    <row r="49" spans="1:25" ht="51.75" customHeight="1" outlineLevel="1" x14ac:dyDescent="0.2">
      <c r="A49" s="2" t="s">
        <v>41</v>
      </c>
      <c r="B49" s="29">
        <f t="array" ref="B49:Y49">TRANSPOSE([3]Лист1!$D$231:$D$254)</f>
        <v>885.06164231000002</v>
      </c>
      <c r="C49" s="30">
        <v>972.10641655999996</v>
      </c>
      <c r="D49" s="30">
        <v>1005.27344013</v>
      </c>
      <c r="E49" s="30">
        <v>1030.6314374900001</v>
      </c>
      <c r="F49" s="30">
        <v>1022.44969984</v>
      </c>
      <c r="G49" s="30">
        <v>996.81337296000004</v>
      </c>
      <c r="H49" s="30">
        <v>950.05816531999994</v>
      </c>
      <c r="I49" s="30">
        <v>859.22088710000003</v>
      </c>
      <c r="J49" s="30">
        <v>783.96328501999994</v>
      </c>
      <c r="K49" s="30">
        <v>759.86952831999997</v>
      </c>
      <c r="L49" s="30">
        <v>737.20303378999995</v>
      </c>
      <c r="M49" s="30">
        <v>749.18528122999999</v>
      </c>
      <c r="N49" s="30">
        <v>768.04626875999998</v>
      </c>
      <c r="O49" s="30">
        <v>773.98962875999996</v>
      </c>
      <c r="P49" s="30">
        <v>779.34964640999999</v>
      </c>
      <c r="Q49" s="30">
        <v>781.72399097000005</v>
      </c>
      <c r="R49" s="30">
        <v>770.76465998000003</v>
      </c>
      <c r="S49" s="30">
        <v>759.49011468000003</v>
      </c>
      <c r="T49" s="30">
        <v>735.11063754999998</v>
      </c>
      <c r="U49" s="30">
        <v>720.30786451999995</v>
      </c>
      <c r="V49" s="30">
        <v>709.60814747999996</v>
      </c>
      <c r="W49" s="30">
        <v>725.67177994999997</v>
      </c>
      <c r="X49" s="30">
        <v>711.42191295999999</v>
      </c>
      <c r="Y49" s="31">
        <v>729.97667192999995</v>
      </c>
    </row>
    <row r="50" spans="1:25" ht="15" customHeight="1" outlineLevel="1" x14ac:dyDescent="0.2">
      <c r="A50" s="2" t="s">
        <v>32</v>
      </c>
      <c r="B50" s="32">
        <f>$B$18</f>
        <v>61.834000000000003</v>
      </c>
      <c r="C50" s="33">
        <f t="shared" ref="C50:Y50" si="24">$B$18</f>
        <v>61.834000000000003</v>
      </c>
      <c r="D50" s="33">
        <f t="shared" si="24"/>
        <v>61.834000000000003</v>
      </c>
      <c r="E50" s="33">
        <f t="shared" si="24"/>
        <v>61.834000000000003</v>
      </c>
      <c r="F50" s="33">
        <f t="shared" si="24"/>
        <v>61.834000000000003</v>
      </c>
      <c r="G50" s="33">
        <f t="shared" si="24"/>
        <v>61.834000000000003</v>
      </c>
      <c r="H50" s="33">
        <f t="shared" si="24"/>
        <v>61.834000000000003</v>
      </c>
      <c r="I50" s="33">
        <f t="shared" si="24"/>
        <v>61.834000000000003</v>
      </c>
      <c r="J50" s="33">
        <f t="shared" si="24"/>
        <v>61.834000000000003</v>
      </c>
      <c r="K50" s="33">
        <f t="shared" si="24"/>
        <v>61.834000000000003</v>
      </c>
      <c r="L50" s="33">
        <f t="shared" si="24"/>
        <v>61.834000000000003</v>
      </c>
      <c r="M50" s="33">
        <f t="shared" si="24"/>
        <v>61.834000000000003</v>
      </c>
      <c r="N50" s="33">
        <f t="shared" si="24"/>
        <v>61.834000000000003</v>
      </c>
      <c r="O50" s="33">
        <f t="shared" si="24"/>
        <v>61.834000000000003</v>
      </c>
      <c r="P50" s="33">
        <f t="shared" si="24"/>
        <v>61.834000000000003</v>
      </c>
      <c r="Q50" s="33">
        <f t="shared" si="24"/>
        <v>61.834000000000003</v>
      </c>
      <c r="R50" s="33">
        <f t="shared" si="24"/>
        <v>61.834000000000003</v>
      </c>
      <c r="S50" s="33">
        <f t="shared" si="24"/>
        <v>61.834000000000003</v>
      </c>
      <c r="T50" s="33">
        <f t="shared" si="24"/>
        <v>61.834000000000003</v>
      </c>
      <c r="U50" s="33">
        <f t="shared" si="24"/>
        <v>61.834000000000003</v>
      </c>
      <c r="V50" s="33">
        <f t="shared" si="24"/>
        <v>61.834000000000003</v>
      </c>
      <c r="W50" s="33">
        <f t="shared" si="24"/>
        <v>61.834000000000003</v>
      </c>
      <c r="X50" s="33">
        <f t="shared" si="24"/>
        <v>61.834000000000003</v>
      </c>
      <c r="Y50" s="34">
        <f t="shared" si="24"/>
        <v>61.834000000000003</v>
      </c>
    </row>
    <row r="51" spans="1:25" ht="15" customHeight="1" outlineLevel="1" thickBot="1" x14ac:dyDescent="0.25">
      <c r="A51" s="2" t="s">
        <v>34</v>
      </c>
      <c r="B51" s="35">
        <f>$B$19</f>
        <v>3.6440235599999999</v>
      </c>
      <c r="C51" s="36">
        <f t="shared" ref="C51:Y51" si="25">$B$19</f>
        <v>3.6440235599999999</v>
      </c>
      <c r="D51" s="36">
        <f t="shared" si="25"/>
        <v>3.6440235599999999</v>
      </c>
      <c r="E51" s="36">
        <f t="shared" si="25"/>
        <v>3.6440235599999999</v>
      </c>
      <c r="F51" s="36">
        <f t="shared" si="25"/>
        <v>3.6440235599999999</v>
      </c>
      <c r="G51" s="36">
        <f t="shared" si="25"/>
        <v>3.6440235599999999</v>
      </c>
      <c r="H51" s="36">
        <f t="shared" si="25"/>
        <v>3.6440235599999999</v>
      </c>
      <c r="I51" s="36">
        <f t="shared" si="25"/>
        <v>3.6440235599999999</v>
      </c>
      <c r="J51" s="36">
        <f t="shared" si="25"/>
        <v>3.6440235599999999</v>
      </c>
      <c r="K51" s="36">
        <f t="shared" si="25"/>
        <v>3.6440235599999999</v>
      </c>
      <c r="L51" s="36">
        <f t="shared" si="25"/>
        <v>3.6440235599999999</v>
      </c>
      <c r="M51" s="36">
        <f t="shared" si="25"/>
        <v>3.6440235599999999</v>
      </c>
      <c r="N51" s="36">
        <f t="shared" si="25"/>
        <v>3.6440235599999999</v>
      </c>
      <c r="O51" s="36">
        <f t="shared" si="25"/>
        <v>3.6440235599999999</v>
      </c>
      <c r="P51" s="36">
        <f t="shared" si="25"/>
        <v>3.6440235599999999</v>
      </c>
      <c r="Q51" s="36">
        <f t="shared" si="25"/>
        <v>3.6440235599999999</v>
      </c>
      <c r="R51" s="36">
        <f t="shared" si="25"/>
        <v>3.6440235599999999</v>
      </c>
      <c r="S51" s="36">
        <f t="shared" si="25"/>
        <v>3.6440235599999999</v>
      </c>
      <c r="T51" s="36">
        <f t="shared" si="25"/>
        <v>3.6440235599999999</v>
      </c>
      <c r="U51" s="36">
        <f t="shared" si="25"/>
        <v>3.6440235599999999</v>
      </c>
      <c r="V51" s="36">
        <f t="shared" si="25"/>
        <v>3.6440235599999999</v>
      </c>
      <c r="W51" s="36">
        <f t="shared" si="25"/>
        <v>3.6440235599999999</v>
      </c>
      <c r="X51" s="36">
        <f t="shared" si="25"/>
        <v>3.6440235599999999</v>
      </c>
      <c r="Y51" s="37">
        <f t="shared" si="25"/>
        <v>3.6440235599999999</v>
      </c>
    </row>
    <row r="52" spans="1:25" ht="20.25" customHeight="1" thickBot="1" x14ac:dyDescent="0.25">
      <c r="A52" s="10">
        <v>10</v>
      </c>
      <c r="B52" s="28">
        <f t="shared" ref="B52:Y52" si="26">SUM(B53:B55)</f>
        <v>877.56560317000003</v>
      </c>
      <c r="C52" s="28">
        <f t="shared" si="26"/>
        <v>938.14325010000016</v>
      </c>
      <c r="D52" s="28">
        <f t="shared" si="26"/>
        <v>971.92779555000016</v>
      </c>
      <c r="E52" s="28">
        <f t="shared" si="26"/>
        <v>982.90553500999999</v>
      </c>
      <c r="F52" s="28">
        <f t="shared" si="26"/>
        <v>989.20060983000008</v>
      </c>
      <c r="G52" s="28">
        <f t="shared" si="26"/>
        <v>974.80672589000005</v>
      </c>
      <c r="H52" s="28">
        <f t="shared" si="26"/>
        <v>961.45799609000005</v>
      </c>
      <c r="I52" s="28">
        <f t="shared" si="26"/>
        <v>898.22816770000009</v>
      </c>
      <c r="J52" s="28">
        <f t="shared" si="26"/>
        <v>842.36995649000005</v>
      </c>
      <c r="K52" s="28">
        <f t="shared" si="26"/>
        <v>783.85306714000012</v>
      </c>
      <c r="L52" s="28">
        <f t="shared" si="26"/>
        <v>769.50497293000012</v>
      </c>
      <c r="M52" s="28">
        <f t="shared" si="26"/>
        <v>763.64902895</v>
      </c>
      <c r="N52" s="28">
        <f t="shared" si="26"/>
        <v>796.01848416999997</v>
      </c>
      <c r="O52" s="28">
        <f t="shared" si="26"/>
        <v>812.18137692000005</v>
      </c>
      <c r="P52" s="28">
        <f t="shared" si="26"/>
        <v>825.84450932000004</v>
      </c>
      <c r="Q52" s="28">
        <f t="shared" si="26"/>
        <v>834.83861520999994</v>
      </c>
      <c r="R52" s="28">
        <f t="shared" si="26"/>
        <v>836.58814840000014</v>
      </c>
      <c r="S52" s="28">
        <f t="shared" si="26"/>
        <v>831.58483621000005</v>
      </c>
      <c r="T52" s="28">
        <f t="shared" si="26"/>
        <v>816.03988576000006</v>
      </c>
      <c r="U52" s="28">
        <f t="shared" si="26"/>
        <v>800.48401087000002</v>
      </c>
      <c r="V52" s="28">
        <f t="shared" si="26"/>
        <v>793.25836975000016</v>
      </c>
      <c r="W52" s="28">
        <f t="shared" si="26"/>
        <v>780.59562423000011</v>
      </c>
      <c r="X52" s="28">
        <f t="shared" si="26"/>
        <v>779.63526449999995</v>
      </c>
      <c r="Y52" s="28">
        <f t="shared" si="26"/>
        <v>841.20457236000016</v>
      </c>
    </row>
    <row r="53" spans="1:25" ht="51.75" customHeight="1" outlineLevel="1" x14ac:dyDescent="0.2">
      <c r="A53" s="2" t="s">
        <v>41</v>
      </c>
      <c r="B53" s="29">
        <f t="array" ref="B53:Y53">TRANSPOSE([3]Лист1!$D$255:$D$278)</f>
        <v>812.08757961000003</v>
      </c>
      <c r="C53" s="30">
        <v>872.66522654000005</v>
      </c>
      <c r="D53" s="30">
        <v>906.44977199000004</v>
      </c>
      <c r="E53" s="30">
        <v>917.42751145</v>
      </c>
      <c r="F53" s="30">
        <v>923.72258626999997</v>
      </c>
      <c r="G53" s="30">
        <v>909.32870233000006</v>
      </c>
      <c r="H53" s="30">
        <v>895.97997253000005</v>
      </c>
      <c r="I53" s="30">
        <v>832.75014413999997</v>
      </c>
      <c r="J53" s="30">
        <v>776.89193293000005</v>
      </c>
      <c r="K53" s="30">
        <v>718.37504358000001</v>
      </c>
      <c r="L53" s="30">
        <v>704.02694937000001</v>
      </c>
      <c r="M53" s="30">
        <v>698.17100539</v>
      </c>
      <c r="N53" s="30">
        <v>730.54046060999997</v>
      </c>
      <c r="O53" s="30">
        <v>746.70335336000005</v>
      </c>
      <c r="P53" s="30">
        <v>760.36648576000005</v>
      </c>
      <c r="Q53" s="30">
        <v>769.36059164999995</v>
      </c>
      <c r="R53" s="30">
        <v>771.11012484000003</v>
      </c>
      <c r="S53" s="30">
        <v>766.10681265000005</v>
      </c>
      <c r="T53" s="30">
        <v>750.56186219999995</v>
      </c>
      <c r="U53" s="30">
        <v>735.00598731000002</v>
      </c>
      <c r="V53" s="30">
        <v>727.78034619000005</v>
      </c>
      <c r="W53" s="30">
        <v>715.11760067</v>
      </c>
      <c r="X53" s="30">
        <v>714.15724093999995</v>
      </c>
      <c r="Y53" s="31">
        <v>775.72654880000005</v>
      </c>
    </row>
    <row r="54" spans="1:25" ht="15" customHeight="1" outlineLevel="1" x14ac:dyDescent="0.2">
      <c r="A54" s="2" t="s">
        <v>32</v>
      </c>
      <c r="B54" s="32">
        <f>$B$18</f>
        <v>61.834000000000003</v>
      </c>
      <c r="C54" s="33">
        <f t="shared" ref="C54:Y54" si="27">$B$18</f>
        <v>61.834000000000003</v>
      </c>
      <c r="D54" s="33">
        <f t="shared" si="27"/>
        <v>61.834000000000003</v>
      </c>
      <c r="E54" s="33">
        <f t="shared" si="27"/>
        <v>61.834000000000003</v>
      </c>
      <c r="F54" s="33">
        <f t="shared" si="27"/>
        <v>61.834000000000003</v>
      </c>
      <c r="G54" s="33">
        <f t="shared" si="27"/>
        <v>61.834000000000003</v>
      </c>
      <c r="H54" s="33">
        <f t="shared" si="27"/>
        <v>61.834000000000003</v>
      </c>
      <c r="I54" s="33">
        <f t="shared" si="27"/>
        <v>61.834000000000003</v>
      </c>
      <c r="J54" s="33">
        <f t="shared" si="27"/>
        <v>61.834000000000003</v>
      </c>
      <c r="K54" s="33">
        <f t="shared" si="27"/>
        <v>61.834000000000003</v>
      </c>
      <c r="L54" s="33">
        <f t="shared" si="27"/>
        <v>61.834000000000003</v>
      </c>
      <c r="M54" s="33">
        <f t="shared" si="27"/>
        <v>61.834000000000003</v>
      </c>
      <c r="N54" s="33">
        <f t="shared" si="27"/>
        <v>61.834000000000003</v>
      </c>
      <c r="O54" s="33">
        <f t="shared" si="27"/>
        <v>61.834000000000003</v>
      </c>
      <c r="P54" s="33">
        <f t="shared" si="27"/>
        <v>61.834000000000003</v>
      </c>
      <c r="Q54" s="33">
        <f t="shared" si="27"/>
        <v>61.834000000000003</v>
      </c>
      <c r="R54" s="33">
        <f t="shared" si="27"/>
        <v>61.834000000000003</v>
      </c>
      <c r="S54" s="33">
        <f t="shared" si="27"/>
        <v>61.834000000000003</v>
      </c>
      <c r="T54" s="33">
        <f t="shared" si="27"/>
        <v>61.834000000000003</v>
      </c>
      <c r="U54" s="33">
        <f t="shared" si="27"/>
        <v>61.834000000000003</v>
      </c>
      <c r="V54" s="33">
        <f t="shared" si="27"/>
        <v>61.834000000000003</v>
      </c>
      <c r="W54" s="33">
        <f t="shared" si="27"/>
        <v>61.834000000000003</v>
      </c>
      <c r="X54" s="33">
        <f t="shared" si="27"/>
        <v>61.834000000000003</v>
      </c>
      <c r="Y54" s="34">
        <f t="shared" si="27"/>
        <v>61.834000000000003</v>
      </c>
    </row>
    <row r="55" spans="1:25" ht="15" customHeight="1" outlineLevel="1" thickBot="1" x14ac:dyDescent="0.25">
      <c r="A55" s="2" t="s">
        <v>34</v>
      </c>
      <c r="B55" s="35">
        <f>$B$19</f>
        <v>3.6440235599999999</v>
      </c>
      <c r="C55" s="36">
        <f t="shared" ref="C55:Y55" si="28">$B$19</f>
        <v>3.6440235599999999</v>
      </c>
      <c r="D55" s="36">
        <f t="shared" si="28"/>
        <v>3.6440235599999999</v>
      </c>
      <c r="E55" s="36">
        <f t="shared" si="28"/>
        <v>3.6440235599999999</v>
      </c>
      <c r="F55" s="36">
        <f t="shared" si="28"/>
        <v>3.6440235599999999</v>
      </c>
      <c r="G55" s="36">
        <f t="shared" si="28"/>
        <v>3.6440235599999999</v>
      </c>
      <c r="H55" s="36">
        <f t="shared" si="28"/>
        <v>3.6440235599999999</v>
      </c>
      <c r="I55" s="36">
        <f t="shared" si="28"/>
        <v>3.6440235599999999</v>
      </c>
      <c r="J55" s="36">
        <f t="shared" si="28"/>
        <v>3.6440235599999999</v>
      </c>
      <c r="K55" s="36">
        <f t="shared" si="28"/>
        <v>3.6440235599999999</v>
      </c>
      <c r="L55" s="36">
        <f t="shared" si="28"/>
        <v>3.6440235599999999</v>
      </c>
      <c r="M55" s="36">
        <f t="shared" si="28"/>
        <v>3.6440235599999999</v>
      </c>
      <c r="N55" s="36">
        <f t="shared" si="28"/>
        <v>3.6440235599999999</v>
      </c>
      <c r="O55" s="36">
        <f t="shared" si="28"/>
        <v>3.6440235599999999</v>
      </c>
      <c r="P55" s="36">
        <f t="shared" si="28"/>
        <v>3.6440235599999999</v>
      </c>
      <c r="Q55" s="36">
        <f t="shared" si="28"/>
        <v>3.6440235599999999</v>
      </c>
      <c r="R55" s="36">
        <f t="shared" si="28"/>
        <v>3.6440235599999999</v>
      </c>
      <c r="S55" s="36">
        <f t="shared" si="28"/>
        <v>3.6440235599999999</v>
      </c>
      <c r="T55" s="36">
        <f t="shared" si="28"/>
        <v>3.6440235599999999</v>
      </c>
      <c r="U55" s="36">
        <f t="shared" si="28"/>
        <v>3.6440235599999999</v>
      </c>
      <c r="V55" s="36">
        <f t="shared" si="28"/>
        <v>3.6440235599999999</v>
      </c>
      <c r="W55" s="36">
        <f t="shared" si="28"/>
        <v>3.6440235599999999</v>
      </c>
      <c r="X55" s="36">
        <f t="shared" si="28"/>
        <v>3.6440235599999999</v>
      </c>
      <c r="Y55" s="37">
        <f t="shared" si="28"/>
        <v>3.6440235599999999</v>
      </c>
    </row>
    <row r="56" spans="1:25" ht="20.25" customHeight="1" thickBot="1" x14ac:dyDescent="0.25">
      <c r="A56" s="10">
        <v>11</v>
      </c>
      <c r="B56" s="28">
        <f t="shared" ref="B56:Y56" si="29">SUM(B57:B59)</f>
        <v>869.96196514000007</v>
      </c>
      <c r="C56" s="28">
        <f t="shared" si="29"/>
        <v>934.61271787999999</v>
      </c>
      <c r="D56" s="28">
        <f t="shared" si="29"/>
        <v>984.23816110000007</v>
      </c>
      <c r="E56" s="28">
        <f t="shared" si="29"/>
        <v>993.54693513000007</v>
      </c>
      <c r="F56" s="28">
        <f t="shared" si="29"/>
        <v>990.18827992000001</v>
      </c>
      <c r="G56" s="28">
        <f t="shared" si="29"/>
        <v>988.20575295000003</v>
      </c>
      <c r="H56" s="28">
        <f t="shared" si="29"/>
        <v>980.57885847000011</v>
      </c>
      <c r="I56" s="28">
        <f t="shared" si="29"/>
        <v>934.42642303000002</v>
      </c>
      <c r="J56" s="28">
        <f t="shared" si="29"/>
        <v>858.86480930000016</v>
      </c>
      <c r="K56" s="28">
        <f t="shared" si="29"/>
        <v>817.28960069000004</v>
      </c>
      <c r="L56" s="28">
        <f t="shared" si="29"/>
        <v>777.61708253000006</v>
      </c>
      <c r="M56" s="28">
        <f t="shared" si="29"/>
        <v>776.75259731999995</v>
      </c>
      <c r="N56" s="28">
        <f t="shared" si="29"/>
        <v>792.76413805000016</v>
      </c>
      <c r="O56" s="28">
        <f t="shared" si="29"/>
        <v>803.65313766999998</v>
      </c>
      <c r="P56" s="28">
        <f t="shared" si="29"/>
        <v>805.13832692000005</v>
      </c>
      <c r="Q56" s="28">
        <f t="shared" si="29"/>
        <v>805.39387697000006</v>
      </c>
      <c r="R56" s="28">
        <f t="shared" si="29"/>
        <v>797.97460967999996</v>
      </c>
      <c r="S56" s="28">
        <f t="shared" si="29"/>
        <v>806.74317801000007</v>
      </c>
      <c r="T56" s="28">
        <f t="shared" si="29"/>
        <v>771.46499661000007</v>
      </c>
      <c r="U56" s="28">
        <f t="shared" si="29"/>
        <v>766.22914155000012</v>
      </c>
      <c r="V56" s="28">
        <f t="shared" si="29"/>
        <v>736.15283521000015</v>
      </c>
      <c r="W56" s="28">
        <f t="shared" si="29"/>
        <v>732.99446108000006</v>
      </c>
      <c r="X56" s="28">
        <f t="shared" si="29"/>
        <v>756.39230855000005</v>
      </c>
      <c r="Y56" s="28">
        <f t="shared" si="29"/>
        <v>735.0736648300001</v>
      </c>
    </row>
    <row r="57" spans="1:25" ht="51.75" customHeight="1" outlineLevel="1" x14ac:dyDescent="0.2">
      <c r="A57" s="2" t="s">
        <v>41</v>
      </c>
      <c r="B57" s="29">
        <f t="array" ref="B57:Y57">TRANSPOSE([3]Лист1!$D$279:$D$302)</f>
        <v>804.48394157999996</v>
      </c>
      <c r="C57" s="30">
        <v>869.13469431999999</v>
      </c>
      <c r="D57" s="30">
        <v>918.76013753999996</v>
      </c>
      <c r="E57" s="30">
        <v>928.06891156999995</v>
      </c>
      <c r="F57" s="30">
        <v>924.71025636000002</v>
      </c>
      <c r="G57" s="30">
        <v>922.72772939000004</v>
      </c>
      <c r="H57" s="30">
        <v>915.10083491</v>
      </c>
      <c r="I57" s="30">
        <v>868.94839947000003</v>
      </c>
      <c r="J57" s="30">
        <v>793.38678574000005</v>
      </c>
      <c r="K57" s="30">
        <v>751.81157713000005</v>
      </c>
      <c r="L57" s="30">
        <v>712.13905896999995</v>
      </c>
      <c r="M57" s="30">
        <v>711.27457375999995</v>
      </c>
      <c r="N57" s="30">
        <v>727.28611449000005</v>
      </c>
      <c r="O57" s="30">
        <v>738.17511410999998</v>
      </c>
      <c r="P57" s="30">
        <v>739.66030335999994</v>
      </c>
      <c r="Q57" s="30">
        <v>739.91585340999995</v>
      </c>
      <c r="R57" s="30">
        <v>732.49658611999996</v>
      </c>
      <c r="S57" s="30">
        <v>741.26515444999995</v>
      </c>
      <c r="T57" s="30">
        <v>705.98697304999996</v>
      </c>
      <c r="U57" s="30">
        <v>700.75111799000001</v>
      </c>
      <c r="V57" s="30">
        <v>670.67481165000004</v>
      </c>
      <c r="W57" s="30">
        <v>667.51643751999995</v>
      </c>
      <c r="X57" s="30">
        <v>690.91428499000006</v>
      </c>
      <c r="Y57" s="31">
        <v>669.59564126999999</v>
      </c>
    </row>
    <row r="58" spans="1:25" ht="15" customHeight="1" outlineLevel="1" x14ac:dyDescent="0.2">
      <c r="A58" s="2" t="s">
        <v>32</v>
      </c>
      <c r="B58" s="32">
        <f>$B$18</f>
        <v>61.834000000000003</v>
      </c>
      <c r="C58" s="33">
        <f t="shared" ref="C58:Y58" si="30">$B$18</f>
        <v>61.834000000000003</v>
      </c>
      <c r="D58" s="33">
        <f t="shared" si="30"/>
        <v>61.834000000000003</v>
      </c>
      <c r="E58" s="33">
        <f t="shared" si="30"/>
        <v>61.834000000000003</v>
      </c>
      <c r="F58" s="33">
        <f t="shared" si="30"/>
        <v>61.834000000000003</v>
      </c>
      <c r="G58" s="33">
        <f t="shared" si="30"/>
        <v>61.834000000000003</v>
      </c>
      <c r="H58" s="33">
        <f t="shared" si="30"/>
        <v>61.834000000000003</v>
      </c>
      <c r="I58" s="33">
        <f t="shared" si="30"/>
        <v>61.834000000000003</v>
      </c>
      <c r="J58" s="33">
        <f t="shared" si="30"/>
        <v>61.834000000000003</v>
      </c>
      <c r="K58" s="33">
        <f t="shared" si="30"/>
        <v>61.834000000000003</v>
      </c>
      <c r="L58" s="33">
        <f t="shared" si="30"/>
        <v>61.834000000000003</v>
      </c>
      <c r="M58" s="33">
        <f t="shared" si="30"/>
        <v>61.834000000000003</v>
      </c>
      <c r="N58" s="33">
        <f t="shared" si="30"/>
        <v>61.834000000000003</v>
      </c>
      <c r="O58" s="33">
        <f t="shared" si="30"/>
        <v>61.834000000000003</v>
      </c>
      <c r="P58" s="33">
        <f t="shared" si="30"/>
        <v>61.834000000000003</v>
      </c>
      <c r="Q58" s="33">
        <f t="shared" si="30"/>
        <v>61.834000000000003</v>
      </c>
      <c r="R58" s="33">
        <f t="shared" si="30"/>
        <v>61.834000000000003</v>
      </c>
      <c r="S58" s="33">
        <f t="shared" si="30"/>
        <v>61.834000000000003</v>
      </c>
      <c r="T58" s="33">
        <f t="shared" si="30"/>
        <v>61.834000000000003</v>
      </c>
      <c r="U58" s="33">
        <f t="shared" si="30"/>
        <v>61.834000000000003</v>
      </c>
      <c r="V58" s="33">
        <f t="shared" si="30"/>
        <v>61.834000000000003</v>
      </c>
      <c r="W58" s="33">
        <f t="shared" si="30"/>
        <v>61.834000000000003</v>
      </c>
      <c r="X58" s="33">
        <f t="shared" si="30"/>
        <v>61.834000000000003</v>
      </c>
      <c r="Y58" s="34">
        <f t="shared" si="30"/>
        <v>61.834000000000003</v>
      </c>
    </row>
    <row r="59" spans="1:25" ht="15" customHeight="1" outlineLevel="1" thickBot="1" x14ac:dyDescent="0.25">
      <c r="A59" s="2" t="s">
        <v>34</v>
      </c>
      <c r="B59" s="35">
        <f>$B$19</f>
        <v>3.6440235599999999</v>
      </c>
      <c r="C59" s="36">
        <f t="shared" ref="C59:Y59" si="31">$B$19</f>
        <v>3.6440235599999999</v>
      </c>
      <c r="D59" s="36">
        <f t="shared" si="31"/>
        <v>3.6440235599999999</v>
      </c>
      <c r="E59" s="36">
        <f t="shared" si="31"/>
        <v>3.6440235599999999</v>
      </c>
      <c r="F59" s="36">
        <f t="shared" si="31"/>
        <v>3.6440235599999999</v>
      </c>
      <c r="G59" s="36">
        <f t="shared" si="31"/>
        <v>3.6440235599999999</v>
      </c>
      <c r="H59" s="36">
        <f t="shared" si="31"/>
        <v>3.6440235599999999</v>
      </c>
      <c r="I59" s="36">
        <f t="shared" si="31"/>
        <v>3.6440235599999999</v>
      </c>
      <c r="J59" s="36">
        <f t="shared" si="31"/>
        <v>3.6440235599999999</v>
      </c>
      <c r="K59" s="36">
        <f t="shared" si="31"/>
        <v>3.6440235599999999</v>
      </c>
      <c r="L59" s="36">
        <f t="shared" si="31"/>
        <v>3.6440235599999999</v>
      </c>
      <c r="M59" s="36">
        <f t="shared" si="31"/>
        <v>3.6440235599999999</v>
      </c>
      <c r="N59" s="36">
        <f t="shared" si="31"/>
        <v>3.6440235599999999</v>
      </c>
      <c r="O59" s="36">
        <f t="shared" si="31"/>
        <v>3.6440235599999999</v>
      </c>
      <c r="P59" s="36">
        <f t="shared" si="31"/>
        <v>3.6440235599999999</v>
      </c>
      <c r="Q59" s="36">
        <f t="shared" si="31"/>
        <v>3.6440235599999999</v>
      </c>
      <c r="R59" s="36">
        <f t="shared" si="31"/>
        <v>3.6440235599999999</v>
      </c>
      <c r="S59" s="36">
        <f t="shared" si="31"/>
        <v>3.6440235599999999</v>
      </c>
      <c r="T59" s="36">
        <f t="shared" si="31"/>
        <v>3.6440235599999999</v>
      </c>
      <c r="U59" s="36">
        <f t="shared" si="31"/>
        <v>3.6440235599999999</v>
      </c>
      <c r="V59" s="36">
        <f t="shared" si="31"/>
        <v>3.6440235599999999</v>
      </c>
      <c r="W59" s="36">
        <f t="shared" si="31"/>
        <v>3.6440235599999999</v>
      </c>
      <c r="X59" s="36">
        <f t="shared" si="31"/>
        <v>3.6440235599999999</v>
      </c>
      <c r="Y59" s="37">
        <f t="shared" si="31"/>
        <v>3.6440235599999999</v>
      </c>
    </row>
    <row r="60" spans="1:25" ht="20.25" customHeight="1" thickBot="1" x14ac:dyDescent="0.25">
      <c r="A60" s="10">
        <v>12</v>
      </c>
      <c r="B60" s="28">
        <f t="shared" ref="B60:Y60" si="32">SUM(B61:B63)</f>
        <v>823.69380066999997</v>
      </c>
      <c r="C60" s="28">
        <f t="shared" si="32"/>
        <v>899.88625638000008</v>
      </c>
      <c r="D60" s="28">
        <f t="shared" si="32"/>
        <v>960.91279749</v>
      </c>
      <c r="E60" s="28">
        <f t="shared" si="32"/>
        <v>987.31399361000013</v>
      </c>
      <c r="F60" s="28">
        <f t="shared" si="32"/>
        <v>1005.5539371700002</v>
      </c>
      <c r="G60" s="28">
        <f t="shared" si="32"/>
        <v>985.14455255000007</v>
      </c>
      <c r="H60" s="28">
        <f t="shared" si="32"/>
        <v>934.44066762000011</v>
      </c>
      <c r="I60" s="28">
        <f t="shared" si="32"/>
        <v>842.97258565000016</v>
      </c>
      <c r="J60" s="28">
        <f t="shared" si="32"/>
        <v>787.40572167000005</v>
      </c>
      <c r="K60" s="28">
        <f t="shared" si="32"/>
        <v>814.95934623000016</v>
      </c>
      <c r="L60" s="28">
        <f t="shared" si="32"/>
        <v>825.44662033000009</v>
      </c>
      <c r="M60" s="28">
        <f t="shared" si="32"/>
        <v>833.68121079000002</v>
      </c>
      <c r="N60" s="28">
        <f t="shared" si="32"/>
        <v>836.76880854000001</v>
      </c>
      <c r="O60" s="28">
        <f t="shared" si="32"/>
        <v>848.41239788999997</v>
      </c>
      <c r="P60" s="28">
        <f t="shared" si="32"/>
        <v>817.20768025999996</v>
      </c>
      <c r="Q60" s="28">
        <f t="shared" si="32"/>
        <v>829.64000461000001</v>
      </c>
      <c r="R60" s="28">
        <f t="shared" si="32"/>
        <v>817.42429311000001</v>
      </c>
      <c r="S60" s="28">
        <f t="shared" si="32"/>
        <v>802.29487940000013</v>
      </c>
      <c r="T60" s="28">
        <f t="shared" si="32"/>
        <v>848.89504925000006</v>
      </c>
      <c r="U60" s="28">
        <f t="shared" si="32"/>
        <v>869.16155864999996</v>
      </c>
      <c r="V60" s="28">
        <f t="shared" si="32"/>
        <v>886.8873027300001</v>
      </c>
      <c r="W60" s="28">
        <f t="shared" si="32"/>
        <v>887.51724437999997</v>
      </c>
      <c r="X60" s="28">
        <f t="shared" si="32"/>
        <v>842.91831921000016</v>
      </c>
      <c r="Y60" s="28">
        <f t="shared" si="32"/>
        <v>801.48933774000011</v>
      </c>
    </row>
    <row r="61" spans="1:25" ht="51.75" customHeight="1" outlineLevel="1" x14ac:dyDescent="0.2">
      <c r="A61" s="2" t="s">
        <v>41</v>
      </c>
      <c r="B61" s="29">
        <f t="array" ref="B61:Y61">TRANSPOSE([3]Лист1!$D$303:$D$326)</f>
        <v>758.21577710999998</v>
      </c>
      <c r="C61" s="30">
        <v>834.40823281999997</v>
      </c>
      <c r="D61" s="30">
        <v>895.43477393000001</v>
      </c>
      <c r="E61" s="30">
        <v>921.83597005000001</v>
      </c>
      <c r="F61" s="30">
        <v>940.07591361000004</v>
      </c>
      <c r="G61" s="30">
        <v>919.66652898999996</v>
      </c>
      <c r="H61" s="30">
        <v>868.96264406</v>
      </c>
      <c r="I61" s="30">
        <v>777.49456209000004</v>
      </c>
      <c r="J61" s="30">
        <v>721.92769811000005</v>
      </c>
      <c r="K61" s="30">
        <v>749.48132267000005</v>
      </c>
      <c r="L61" s="30">
        <v>759.96859676999998</v>
      </c>
      <c r="M61" s="30">
        <v>768.20318723000003</v>
      </c>
      <c r="N61" s="30">
        <v>771.29078498000001</v>
      </c>
      <c r="O61" s="30">
        <v>782.93437432999997</v>
      </c>
      <c r="P61" s="30">
        <v>751.72965669999996</v>
      </c>
      <c r="Q61" s="30">
        <v>764.16198105000001</v>
      </c>
      <c r="R61" s="30">
        <v>751.94626955000001</v>
      </c>
      <c r="S61" s="30">
        <v>736.81685584000002</v>
      </c>
      <c r="T61" s="30">
        <v>783.41702568999995</v>
      </c>
      <c r="U61" s="30">
        <v>803.68353508999996</v>
      </c>
      <c r="V61" s="30">
        <v>821.40927916999999</v>
      </c>
      <c r="W61" s="30">
        <v>822.03922081999997</v>
      </c>
      <c r="X61" s="30">
        <v>777.44029565000005</v>
      </c>
      <c r="Y61" s="31">
        <v>736.01131418</v>
      </c>
    </row>
    <row r="62" spans="1:25" ht="15" customHeight="1" outlineLevel="1" x14ac:dyDescent="0.2">
      <c r="A62" s="2" t="s">
        <v>32</v>
      </c>
      <c r="B62" s="32">
        <f>$B$18</f>
        <v>61.834000000000003</v>
      </c>
      <c r="C62" s="33">
        <f t="shared" ref="C62:Y62" si="33">$B$18</f>
        <v>61.834000000000003</v>
      </c>
      <c r="D62" s="33">
        <f t="shared" si="33"/>
        <v>61.834000000000003</v>
      </c>
      <c r="E62" s="33">
        <f t="shared" si="33"/>
        <v>61.834000000000003</v>
      </c>
      <c r="F62" s="33">
        <f t="shared" si="33"/>
        <v>61.834000000000003</v>
      </c>
      <c r="G62" s="33">
        <f t="shared" si="33"/>
        <v>61.834000000000003</v>
      </c>
      <c r="H62" s="33">
        <f t="shared" si="33"/>
        <v>61.834000000000003</v>
      </c>
      <c r="I62" s="33">
        <f t="shared" si="33"/>
        <v>61.834000000000003</v>
      </c>
      <c r="J62" s="33">
        <f t="shared" si="33"/>
        <v>61.834000000000003</v>
      </c>
      <c r="K62" s="33">
        <f t="shared" si="33"/>
        <v>61.834000000000003</v>
      </c>
      <c r="L62" s="33">
        <f t="shared" si="33"/>
        <v>61.834000000000003</v>
      </c>
      <c r="M62" s="33">
        <f t="shared" si="33"/>
        <v>61.834000000000003</v>
      </c>
      <c r="N62" s="33">
        <f t="shared" si="33"/>
        <v>61.834000000000003</v>
      </c>
      <c r="O62" s="33">
        <f t="shared" si="33"/>
        <v>61.834000000000003</v>
      </c>
      <c r="P62" s="33">
        <f t="shared" si="33"/>
        <v>61.834000000000003</v>
      </c>
      <c r="Q62" s="33">
        <f t="shared" si="33"/>
        <v>61.834000000000003</v>
      </c>
      <c r="R62" s="33">
        <f t="shared" si="33"/>
        <v>61.834000000000003</v>
      </c>
      <c r="S62" s="33">
        <f t="shared" si="33"/>
        <v>61.834000000000003</v>
      </c>
      <c r="T62" s="33">
        <f t="shared" si="33"/>
        <v>61.834000000000003</v>
      </c>
      <c r="U62" s="33">
        <f t="shared" si="33"/>
        <v>61.834000000000003</v>
      </c>
      <c r="V62" s="33">
        <f t="shared" si="33"/>
        <v>61.834000000000003</v>
      </c>
      <c r="W62" s="33">
        <f t="shared" si="33"/>
        <v>61.834000000000003</v>
      </c>
      <c r="X62" s="33">
        <f t="shared" si="33"/>
        <v>61.834000000000003</v>
      </c>
      <c r="Y62" s="34">
        <f t="shared" si="33"/>
        <v>61.834000000000003</v>
      </c>
    </row>
    <row r="63" spans="1:25" ht="15" customHeight="1" outlineLevel="1" thickBot="1" x14ac:dyDescent="0.25">
      <c r="A63" s="2" t="s">
        <v>34</v>
      </c>
      <c r="B63" s="35">
        <f>$B$19</f>
        <v>3.6440235599999999</v>
      </c>
      <c r="C63" s="36">
        <f t="shared" ref="C63:Y63" si="34">$B$19</f>
        <v>3.6440235599999999</v>
      </c>
      <c r="D63" s="36">
        <f t="shared" si="34"/>
        <v>3.6440235599999999</v>
      </c>
      <c r="E63" s="36">
        <f t="shared" si="34"/>
        <v>3.6440235599999999</v>
      </c>
      <c r="F63" s="36">
        <f t="shared" si="34"/>
        <v>3.6440235599999999</v>
      </c>
      <c r="G63" s="36">
        <f t="shared" si="34"/>
        <v>3.6440235599999999</v>
      </c>
      <c r="H63" s="36">
        <f t="shared" si="34"/>
        <v>3.6440235599999999</v>
      </c>
      <c r="I63" s="36">
        <f t="shared" si="34"/>
        <v>3.6440235599999999</v>
      </c>
      <c r="J63" s="36">
        <f t="shared" si="34"/>
        <v>3.6440235599999999</v>
      </c>
      <c r="K63" s="36">
        <f t="shared" si="34"/>
        <v>3.6440235599999999</v>
      </c>
      <c r="L63" s="36">
        <f t="shared" si="34"/>
        <v>3.6440235599999999</v>
      </c>
      <c r="M63" s="36">
        <f t="shared" si="34"/>
        <v>3.6440235599999999</v>
      </c>
      <c r="N63" s="36">
        <f t="shared" si="34"/>
        <v>3.6440235599999999</v>
      </c>
      <c r="O63" s="36">
        <f t="shared" si="34"/>
        <v>3.6440235599999999</v>
      </c>
      <c r="P63" s="36">
        <f t="shared" si="34"/>
        <v>3.6440235599999999</v>
      </c>
      <c r="Q63" s="36">
        <f t="shared" si="34"/>
        <v>3.6440235599999999</v>
      </c>
      <c r="R63" s="36">
        <f t="shared" si="34"/>
        <v>3.6440235599999999</v>
      </c>
      <c r="S63" s="36">
        <f t="shared" si="34"/>
        <v>3.6440235599999999</v>
      </c>
      <c r="T63" s="36">
        <f t="shared" si="34"/>
        <v>3.6440235599999999</v>
      </c>
      <c r="U63" s="36">
        <f t="shared" si="34"/>
        <v>3.6440235599999999</v>
      </c>
      <c r="V63" s="36">
        <f t="shared" si="34"/>
        <v>3.6440235599999999</v>
      </c>
      <c r="W63" s="36">
        <f t="shared" si="34"/>
        <v>3.6440235599999999</v>
      </c>
      <c r="X63" s="36">
        <f t="shared" si="34"/>
        <v>3.6440235599999999</v>
      </c>
      <c r="Y63" s="37">
        <f t="shared" si="34"/>
        <v>3.6440235599999999</v>
      </c>
    </row>
    <row r="64" spans="1:25" ht="20.25" customHeight="1" thickBot="1" x14ac:dyDescent="0.25">
      <c r="A64" s="10">
        <v>13</v>
      </c>
      <c r="B64" s="28">
        <f t="shared" ref="B64:Y64" si="35">SUM(B65:B67)</f>
        <v>872.22217980000005</v>
      </c>
      <c r="C64" s="28">
        <f t="shared" si="35"/>
        <v>941.12114293000013</v>
      </c>
      <c r="D64" s="28">
        <f t="shared" si="35"/>
        <v>994.50911709000002</v>
      </c>
      <c r="E64" s="28">
        <f t="shared" si="35"/>
        <v>991.64894526000012</v>
      </c>
      <c r="F64" s="28">
        <f t="shared" si="35"/>
        <v>996.40717605999998</v>
      </c>
      <c r="G64" s="28">
        <f t="shared" si="35"/>
        <v>998.4655863800001</v>
      </c>
      <c r="H64" s="28">
        <f t="shared" si="35"/>
        <v>951.83837132000008</v>
      </c>
      <c r="I64" s="28">
        <f t="shared" si="35"/>
        <v>870.59638745000007</v>
      </c>
      <c r="J64" s="28">
        <f t="shared" si="35"/>
        <v>812.75580659000002</v>
      </c>
      <c r="K64" s="28">
        <f t="shared" si="35"/>
        <v>810.80779086000007</v>
      </c>
      <c r="L64" s="28">
        <f t="shared" si="35"/>
        <v>866.36183272000017</v>
      </c>
      <c r="M64" s="28">
        <f t="shared" si="35"/>
        <v>938.18671309000001</v>
      </c>
      <c r="N64" s="28">
        <f t="shared" si="35"/>
        <v>836.76963713999999</v>
      </c>
      <c r="O64" s="28">
        <f t="shared" si="35"/>
        <v>832.0894633800001</v>
      </c>
      <c r="P64" s="28">
        <f t="shared" si="35"/>
        <v>812.63792664000016</v>
      </c>
      <c r="Q64" s="28">
        <f t="shared" si="35"/>
        <v>806.41835971</v>
      </c>
      <c r="R64" s="28">
        <f t="shared" si="35"/>
        <v>810.21224032999999</v>
      </c>
      <c r="S64" s="28">
        <f t="shared" si="35"/>
        <v>796.97001840000007</v>
      </c>
      <c r="T64" s="28">
        <f t="shared" si="35"/>
        <v>856.38281713000015</v>
      </c>
      <c r="U64" s="28">
        <f t="shared" si="35"/>
        <v>875.24079185999994</v>
      </c>
      <c r="V64" s="28">
        <f t="shared" si="35"/>
        <v>877.4135631900001</v>
      </c>
      <c r="W64" s="28">
        <f t="shared" si="35"/>
        <v>881.42910122000012</v>
      </c>
      <c r="X64" s="28">
        <f t="shared" si="35"/>
        <v>859.64624049999998</v>
      </c>
      <c r="Y64" s="28">
        <f t="shared" si="35"/>
        <v>811.28603607000014</v>
      </c>
    </row>
    <row r="65" spans="1:25" ht="51.75" customHeight="1" outlineLevel="1" x14ac:dyDescent="0.2">
      <c r="A65" s="2" t="s">
        <v>41</v>
      </c>
      <c r="B65" s="29">
        <f t="array" ref="B65:Y65">TRANSPOSE([3]Лист1!$D$327:$D$350)</f>
        <v>806.74415624000005</v>
      </c>
      <c r="C65" s="30">
        <v>875.64311937000002</v>
      </c>
      <c r="D65" s="30">
        <v>929.03109353000002</v>
      </c>
      <c r="E65" s="30">
        <v>926.17092170000001</v>
      </c>
      <c r="F65" s="30">
        <v>930.92915249999999</v>
      </c>
      <c r="G65" s="30">
        <v>932.98756281999999</v>
      </c>
      <c r="H65" s="30">
        <v>886.36034775999997</v>
      </c>
      <c r="I65" s="30">
        <v>805.11836388999996</v>
      </c>
      <c r="J65" s="30">
        <v>747.27778303000002</v>
      </c>
      <c r="K65" s="30">
        <v>745.32976729999996</v>
      </c>
      <c r="L65" s="30">
        <v>800.88380916000006</v>
      </c>
      <c r="M65" s="30">
        <v>872.70868953000002</v>
      </c>
      <c r="N65" s="30">
        <v>771.29161357999999</v>
      </c>
      <c r="O65" s="30">
        <v>766.61143981999999</v>
      </c>
      <c r="P65" s="30">
        <v>747.15990308000005</v>
      </c>
      <c r="Q65" s="30">
        <v>740.94033615000001</v>
      </c>
      <c r="R65" s="30">
        <v>744.73421676999999</v>
      </c>
      <c r="S65" s="30">
        <v>731.49199483999996</v>
      </c>
      <c r="T65" s="30">
        <v>790.90479357000004</v>
      </c>
      <c r="U65" s="30">
        <v>809.76276829999995</v>
      </c>
      <c r="V65" s="30">
        <v>811.93553962999999</v>
      </c>
      <c r="W65" s="30">
        <v>815.95107766000001</v>
      </c>
      <c r="X65" s="30">
        <v>794.16821693999998</v>
      </c>
      <c r="Y65" s="31">
        <v>745.80801251000003</v>
      </c>
    </row>
    <row r="66" spans="1:25" ht="15" customHeight="1" outlineLevel="1" x14ac:dyDescent="0.2">
      <c r="A66" s="2" t="s">
        <v>32</v>
      </c>
      <c r="B66" s="32">
        <f>$B$18</f>
        <v>61.834000000000003</v>
      </c>
      <c r="C66" s="33">
        <f t="shared" ref="C66:Y66" si="36">$B$18</f>
        <v>61.834000000000003</v>
      </c>
      <c r="D66" s="33">
        <f t="shared" si="36"/>
        <v>61.834000000000003</v>
      </c>
      <c r="E66" s="33">
        <f t="shared" si="36"/>
        <v>61.834000000000003</v>
      </c>
      <c r="F66" s="33">
        <f t="shared" si="36"/>
        <v>61.834000000000003</v>
      </c>
      <c r="G66" s="33">
        <f t="shared" si="36"/>
        <v>61.834000000000003</v>
      </c>
      <c r="H66" s="33">
        <f t="shared" si="36"/>
        <v>61.834000000000003</v>
      </c>
      <c r="I66" s="33">
        <f t="shared" si="36"/>
        <v>61.834000000000003</v>
      </c>
      <c r="J66" s="33">
        <f t="shared" si="36"/>
        <v>61.834000000000003</v>
      </c>
      <c r="K66" s="33">
        <f t="shared" si="36"/>
        <v>61.834000000000003</v>
      </c>
      <c r="L66" s="33">
        <f t="shared" si="36"/>
        <v>61.834000000000003</v>
      </c>
      <c r="M66" s="33">
        <f t="shared" si="36"/>
        <v>61.834000000000003</v>
      </c>
      <c r="N66" s="33">
        <f t="shared" si="36"/>
        <v>61.834000000000003</v>
      </c>
      <c r="O66" s="33">
        <f t="shared" si="36"/>
        <v>61.834000000000003</v>
      </c>
      <c r="P66" s="33">
        <f t="shared" si="36"/>
        <v>61.834000000000003</v>
      </c>
      <c r="Q66" s="33">
        <f t="shared" si="36"/>
        <v>61.834000000000003</v>
      </c>
      <c r="R66" s="33">
        <f t="shared" si="36"/>
        <v>61.834000000000003</v>
      </c>
      <c r="S66" s="33">
        <f t="shared" si="36"/>
        <v>61.834000000000003</v>
      </c>
      <c r="T66" s="33">
        <f t="shared" si="36"/>
        <v>61.834000000000003</v>
      </c>
      <c r="U66" s="33">
        <f t="shared" si="36"/>
        <v>61.834000000000003</v>
      </c>
      <c r="V66" s="33">
        <f t="shared" si="36"/>
        <v>61.834000000000003</v>
      </c>
      <c r="W66" s="33">
        <f t="shared" si="36"/>
        <v>61.834000000000003</v>
      </c>
      <c r="X66" s="33">
        <f t="shared" si="36"/>
        <v>61.834000000000003</v>
      </c>
      <c r="Y66" s="34">
        <f t="shared" si="36"/>
        <v>61.834000000000003</v>
      </c>
    </row>
    <row r="67" spans="1:25" ht="15" customHeight="1" outlineLevel="1" thickBot="1" x14ac:dyDescent="0.25">
      <c r="A67" s="2" t="s">
        <v>34</v>
      </c>
      <c r="B67" s="35">
        <f>$B$19</f>
        <v>3.6440235599999999</v>
      </c>
      <c r="C67" s="36">
        <f t="shared" ref="C67:Y67" si="37">$B$19</f>
        <v>3.6440235599999999</v>
      </c>
      <c r="D67" s="36">
        <f t="shared" si="37"/>
        <v>3.6440235599999999</v>
      </c>
      <c r="E67" s="36">
        <f t="shared" si="37"/>
        <v>3.6440235599999999</v>
      </c>
      <c r="F67" s="36">
        <f t="shared" si="37"/>
        <v>3.6440235599999999</v>
      </c>
      <c r="G67" s="36">
        <f t="shared" si="37"/>
        <v>3.6440235599999999</v>
      </c>
      <c r="H67" s="36">
        <f t="shared" si="37"/>
        <v>3.6440235599999999</v>
      </c>
      <c r="I67" s="36">
        <f t="shared" si="37"/>
        <v>3.6440235599999999</v>
      </c>
      <c r="J67" s="36">
        <f t="shared" si="37"/>
        <v>3.6440235599999999</v>
      </c>
      <c r="K67" s="36">
        <f t="shared" si="37"/>
        <v>3.6440235599999999</v>
      </c>
      <c r="L67" s="36">
        <f t="shared" si="37"/>
        <v>3.6440235599999999</v>
      </c>
      <c r="M67" s="36">
        <f t="shared" si="37"/>
        <v>3.6440235599999999</v>
      </c>
      <c r="N67" s="36">
        <f t="shared" si="37"/>
        <v>3.6440235599999999</v>
      </c>
      <c r="O67" s="36">
        <f t="shared" si="37"/>
        <v>3.6440235599999999</v>
      </c>
      <c r="P67" s="36">
        <f t="shared" si="37"/>
        <v>3.6440235599999999</v>
      </c>
      <c r="Q67" s="36">
        <f t="shared" si="37"/>
        <v>3.6440235599999999</v>
      </c>
      <c r="R67" s="36">
        <f t="shared" si="37"/>
        <v>3.6440235599999999</v>
      </c>
      <c r="S67" s="36">
        <f t="shared" si="37"/>
        <v>3.6440235599999999</v>
      </c>
      <c r="T67" s="36">
        <f t="shared" si="37"/>
        <v>3.6440235599999999</v>
      </c>
      <c r="U67" s="36">
        <f t="shared" si="37"/>
        <v>3.6440235599999999</v>
      </c>
      <c r="V67" s="36">
        <f t="shared" si="37"/>
        <v>3.6440235599999999</v>
      </c>
      <c r="W67" s="36">
        <f t="shared" si="37"/>
        <v>3.6440235599999999</v>
      </c>
      <c r="X67" s="36">
        <f t="shared" si="37"/>
        <v>3.6440235599999999</v>
      </c>
      <c r="Y67" s="37">
        <f t="shared" si="37"/>
        <v>3.6440235599999999</v>
      </c>
    </row>
    <row r="68" spans="1:25" ht="20.25" customHeight="1" thickBot="1" x14ac:dyDescent="0.25">
      <c r="A68" s="10">
        <v>14</v>
      </c>
      <c r="B68" s="28">
        <f t="shared" ref="B68:Y68" si="38">SUM(B69:B71)</f>
        <v>869.23722685999996</v>
      </c>
      <c r="C68" s="28">
        <f t="shared" si="38"/>
        <v>948.99979572000007</v>
      </c>
      <c r="D68" s="28">
        <f t="shared" si="38"/>
        <v>995.07117631000006</v>
      </c>
      <c r="E68" s="28">
        <f t="shared" si="38"/>
        <v>981.34772109999994</v>
      </c>
      <c r="F68" s="28">
        <f t="shared" si="38"/>
        <v>989.53502546000004</v>
      </c>
      <c r="G68" s="28">
        <f t="shared" si="38"/>
        <v>990.25313057000017</v>
      </c>
      <c r="H68" s="28">
        <f t="shared" si="38"/>
        <v>960.46642338000015</v>
      </c>
      <c r="I68" s="28">
        <f t="shared" si="38"/>
        <v>939.47560661000011</v>
      </c>
      <c r="J68" s="28">
        <f t="shared" si="38"/>
        <v>951.83184126000015</v>
      </c>
      <c r="K68" s="28">
        <f t="shared" si="38"/>
        <v>975.30464329000006</v>
      </c>
      <c r="L68" s="28">
        <f t="shared" si="38"/>
        <v>978.81188165000003</v>
      </c>
      <c r="M68" s="28">
        <f t="shared" si="38"/>
        <v>991.21844467000005</v>
      </c>
      <c r="N68" s="28">
        <f t="shared" si="38"/>
        <v>1003.4567461700001</v>
      </c>
      <c r="O68" s="28">
        <f t="shared" si="38"/>
        <v>1005.9296052700001</v>
      </c>
      <c r="P68" s="28">
        <f t="shared" si="38"/>
        <v>1002.6834929500001</v>
      </c>
      <c r="Q68" s="28">
        <f t="shared" si="38"/>
        <v>1005.0705273900001</v>
      </c>
      <c r="R68" s="28">
        <f t="shared" si="38"/>
        <v>1001.0743627500001</v>
      </c>
      <c r="S68" s="28">
        <f t="shared" si="38"/>
        <v>984.17776735000007</v>
      </c>
      <c r="T68" s="28">
        <f t="shared" si="38"/>
        <v>964.18234938000001</v>
      </c>
      <c r="U68" s="28">
        <f t="shared" si="38"/>
        <v>953.15660008999998</v>
      </c>
      <c r="V68" s="28">
        <f t="shared" si="38"/>
        <v>947.00674679000008</v>
      </c>
      <c r="W68" s="28">
        <f t="shared" si="38"/>
        <v>958.56857220000006</v>
      </c>
      <c r="X68" s="28">
        <f t="shared" si="38"/>
        <v>932.21962774999997</v>
      </c>
      <c r="Y68" s="28">
        <f t="shared" si="38"/>
        <v>904.48446678999994</v>
      </c>
    </row>
    <row r="69" spans="1:25" ht="51.75" customHeight="1" outlineLevel="1" x14ac:dyDescent="0.2">
      <c r="A69" s="2" t="s">
        <v>41</v>
      </c>
      <c r="B69" s="29">
        <f t="array" ref="B69:Y69">TRANSPOSE([3]Лист1!$D$351:$D$374)</f>
        <v>803.75920329999997</v>
      </c>
      <c r="C69" s="30">
        <v>883.52177215999995</v>
      </c>
      <c r="D69" s="30">
        <v>929.59315274999994</v>
      </c>
      <c r="E69" s="30">
        <v>915.86969753999995</v>
      </c>
      <c r="F69" s="30">
        <v>924.05700190000005</v>
      </c>
      <c r="G69" s="30">
        <v>924.77510701000006</v>
      </c>
      <c r="H69" s="30">
        <v>894.98839982000004</v>
      </c>
      <c r="I69" s="30">
        <v>873.99758305</v>
      </c>
      <c r="J69" s="30">
        <v>886.35381770000004</v>
      </c>
      <c r="K69" s="30">
        <v>909.82661972999995</v>
      </c>
      <c r="L69" s="30">
        <v>913.33385809000004</v>
      </c>
      <c r="M69" s="30">
        <v>925.74042111000006</v>
      </c>
      <c r="N69" s="30">
        <v>937.97872260999998</v>
      </c>
      <c r="O69" s="30">
        <v>940.45158171000003</v>
      </c>
      <c r="P69" s="30">
        <v>937.20546938999996</v>
      </c>
      <c r="Q69" s="30">
        <v>939.59250383000006</v>
      </c>
      <c r="R69" s="30">
        <v>935.59633918999998</v>
      </c>
      <c r="S69" s="30">
        <v>918.69974378999996</v>
      </c>
      <c r="T69" s="30">
        <v>898.70432582000001</v>
      </c>
      <c r="U69" s="30">
        <v>887.67857652999999</v>
      </c>
      <c r="V69" s="30">
        <v>881.52872322999997</v>
      </c>
      <c r="W69" s="30">
        <v>893.09054863999995</v>
      </c>
      <c r="X69" s="30">
        <v>866.74160418999998</v>
      </c>
      <c r="Y69" s="31">
        <v>839.00644322999995</v>
      </c>
    </row>
    <row r="70" spans="1:25" ht="15" customHeight="1" outlineLevel="1" x14ac:dyDescent="0.2">
      <c r="A70" s="2" t="s">
        <v>32</v>
      </c>
      <c r="B70" s="32">
        <f>$B$18</f>
        <v>61.834000000000003</v>
      </c>
      <c r="C70" s="33">
        <f t="shared" ref="C70:Y70" si="39">$B$18</f>
        <v>61.834000000000003</v>
      </c>
      <c r="D70" s="33">
        <f t="shared" si="39"/>
        <v>61.834000000000003</v>
      </c>
      <c r="E70" s="33">
        <f t="shared" si="39"/>
        <v>61.834000000000003</v>
      </c>
      <c r="F70" s="33">
        <f t="shared" si="39"/>
        <v>61.834000000000003</v>
      </c>
      <c r="G70" s="33">
        <f t="shared" si="39"/>
        <v>61.834000000000003</v>
      </c>
      <c r="H70" s="33">
        <f t="shared" si="39"/>
        <v>61.834000000000003</v>
      </c>
      <c r="I70" s="33">
        <f t="shared" si="39"/>
        <v>61.834000000000003</v>
      </c>
      <c r="J70" s="33">
        <f t="shared" si="39"/>
        <v>61.834000000000003</v>
      </c>
      <c r="K70" s="33">
        <f t="shared" si="39"/>
        <v>61.834000000000003</v>
      </c>
      <c r="L70" s="33">
        <f t="shared" si="39"/>
        <v>61.834000000000003</v>
      </c>
      <c r="M70" s="33">
        <f t="shared" si="39"/>
        <v>61.834000000000003</v>
      </c>
      <c r="N70" s="33">
        <f t="shared" si="39"/>
        <v>61.834000000000003</v>
      </c>
      <c r="O70" s="33">
        <f t="shared" si="39"/>
        <v>61.834000000000003</v>
      </c>
      <c r="P70" s="33">
        <f t="shared" si="39"/>
        <v>61.834000000000003</v>
      </c>
      <c r="Q70" s="33">
        <f t="shared" si="39"/>
        <v>61.834000000000003</v>
      </c>
      <c r="R70" s="33">
        <f t="shared" si="39"/>
        <v>61.834000000000003</v>
      </c>
      <c r="S70" s="33">
        <f t="shared" si="39"/>
        <v>61.834000000000003</v>
      </c>
      <c r="T70" s="33">
        <f t="shared" si="39"/>
        <v>61.834000000000003</v>
      </c>
      <c r="U70" s="33">
        <f t="shared" si="39"/>
        <v>61.834000000000003</v>
      </c>
      <c r="V70" s="33">
        <f t="shared" si="39"/>
        <v>61.834000000000003</v>
      </c>
      <c r="W70" s="33">
        <f t="shared" si="39"/>
        <v>61.834000000000003</v>
      </c>
      <c r="X70" s="33">
        <f t="shared" si="39"/>
        <v>61.834000000000003</v>
      </c>
      <c r="Y70" s="34">
        <f t="shared" si="39"/>
        <v>61.834000000000003</v>
      </c>
    </row>
    <row r="71" spans="1:25" ht="15" customHeight="1" outlineLevel="1" thickBot="1" x14ac:dyDescent="0.25">
      <c r="A71" s="2" t="s">
        <v>34</v>
      </c>
      <c r="B71" s="35">
        <f>$B$19</f>
        <v>3.6440235599999999</v>
      </c>
      <c r="C71" s="36">
        <f t="shared" ref="C71:Y71" si="40">$B$19</f>
        <v>3.6440235599999999</v>
      </c>
      <c r="D71" s="36">
        <f t="shared" si="40"/>
        <v>3.6440235599999999</v>
      </c>
      <c r="E71" s="36">
        <f t="shared" si="40"/>
        <v>3.6440235599999999</v>
      </c>
      <c r="F71" s="36">
        <f t="shared" si="40"/>
        <v>3.6440235599999999</v>
      </c>
      <c r="G71" s="36">
        <f t="shared" si="40"/>
        <v>3.6440235599999999</v>
      </c>
      <c r="H71" s="36">
        <f t="shared" si="40"/>
        <v>3.6440235599999999</v>
      </c>
      <c r="I71" s="36">
        <f t="shared" si="40"/>
        <v>3.6440235599999999</v>
      </c>
      <c r="J71" s="36">
        <f t="shared" si="40"/>
        <v>3.6440235599999999</v>
      </c>
      <c r="K71" s="36">
        <f t="shared" si="40"/>
        <v>3.6440235599999999</v>
      </c>
      <c r="L71" s="36">
        <f t="shared" si="40"/>
        <v>3.6440235599999999</v>
      </c>
      <c r="M71" s="36">
        <f t="shared" si="40"/>
        <v>3.6440235599999999</v>
      </c>
      <c r="N71" s="36">
        <f t="shared" si="40"/>
        <v>3.6440235599999999</v>
      </c>
      <c r="O71" s="36">
        <f t="shared" si="40"/>
        <v>3.6440235599999999</v>
      </c>
      <c r="P71" s="36">
        <f t="shared" si="40"/>
        <v>3.6440235599999999</v>
      </c>
      <c r="Q71" s="36">
        <f t="shared" si="40"/>
        <v>3.6440235599999999</v>
      </c>
      <c r="R71" s="36">
        <f t="shared" si="40"/>
        <v>3.6440235599999999</v>
      </c>
      <c r="S71" s="36">
        <f t="shared" si="40"/>
        <v>3.6440235599999999</v>
      </c>
      <c r="T71" s="36">
        <f t="shared" si="40"/>
        <v>3.6440235599999999</v>
      </c>
      <c r="U71" s="36">
        <f t="shared" si="40"/>
        <v>3.6440235599999999</v>
      </c>
      <c r="V71" s="36">
        <f t="shared" si="40"/>
        <v>3.6440235599999999</v>
      </c>
      <c r="W71" s="36">
        <f t="shared" si="40"/>
        <v>3.6440235599999999</v>
      </c>
      <c r="X71" s="36">
        <f t="shared" si="40"/>
        <v>3.6440235599999999</v>
      </c>
      <c r="Y71" s="37">
        <f t="shared" si="40"/>
        <v>3.6440235599999999</v>
      </c>
    </row>
    <row r="72" spans="1:25" ht="20.25" customHeight="1" thickBot="1" x14ac:dyDescent="0.25">
      <c r="A72" s="10">
        <v>15</v>
      </c>
      <c r="B72" s="28">
        <f t="shared" ref="B72:Y72" si="41">SUM(B73:B75)</f>
        <v>943.74015316000009</v>
      </c>
      <c r="C72" s="28">
        <f t="shared" si="41"/>
        <v>1025.1979668500001</v>
      </c>
      <c r="D72" s="28">
        <f t="shared" si="41"/>
        <v>1073.28182324</v>
      </c>
      <c r="E72" s="28">
        <f t="shared" si="41"/>
        <v>1090.91172882</v>
      </c>
      <c r="F72" s="28">
        <f t="shared" si="41"/>
        <v>1085.9729994300001</v>
      </c>
      <c r="G72" s="28">
        <f t="shared" si="41"/>
        <v>1064.8266235200001</v>
      </c>
      <c r="H72" s="28">
        <f t="shared" si="41"/>
        <v>1017.33958026</v>
      </c>
      <c r="I72" s="28">
        <f t="shared" si="41"/>
        <v>928.00054303000002</v>
      </c>
      <c r="J72" s="28">
        <f t="shared" si="41"/>
        <v>847.68444677000002</v>
      </c>
      <c r="K72" s="28">
        <f t="shared" si="41"/>
        <v>861.46741075</v>
      </c>
      <c r="L72" s="28">
        <f t="shared" si="41"/>
        <v>883.6590616200001</v>
      </c>
      <c r="M72" s="28">
        <f t="shared" si="41"/>
        <v>848.95802957000001</v>
      </c>
      <c r="N72" s="28">
        <f t="shared" si="41"/>
        <v>892.91139364000014</v>
      </c>
      <c r="O72" s="28">
        <f t="shared" si="41"/>
        <v>887.93360290999999</v>
      </c>
      <c r="P72" s="28">
        <f t="shared" si="41"/>
        <v>892.76991134000014</v>
      </c>
      <c r="Q72" s="28">
        <f t="shared" si="41"/>
        <v>914.17439392000006</v>
      </c>
      <c r="R72" s="28">
        <f t="shared" si="41"/>
        <v>903.93122274000007</v>
      </c>
      <c r="S72" s="28">
        <f t="shared" si="41"/>
        <v>878.12074485000016</v>
      </c>
      <c r="T72" s="28">
        <f t="shared" si="41"/>
        <v>875.48027888000001</v>
      </c>
      <c r="U72" s="28">
        <f t="shared" si="41"/>
        <v>905.91913708000016</v>
      </c>
      <c r="V72" s="28">
        <f t="shared" si="41"/>
        <v>899.43047233000016</v>
      </c>
      <c r="W72" s="28">
        <f t="shared" si="41"/>
        <v>928.15506384000014</v>
      </c>
      <c r="X72" s="28">
        <f t="shared" si="41"/>
        <v>885.59885258999998</v>
      </c>
      <c r="Y72" s="28">
        <f t="shared" si="41"/>
        <v>861.06941232000008</v>
      </c>
    </row>
    <row r="73" spans="1:25" ht="51.75" customHeight="1" outlineLevel="1" x14ac:dyDescent="0.2">
      <c r="A73" s="2" t="s">
        <v>41</v>
      </c>
      <c r="B73" s="29">
        <f t="array" ref="B73:Y73">TRANSPOSE([3]Лист1!$D$375:$D$398)</f>
        <v>878.26212959999998</v>
      </c>
      <c r="C73" s="30">
        <v>959.71994328999995</v>
      </c>
      <c r="D73" s="30">
        <v>1007.80379968</v>
      </c>
      <c r="E73" s="30">
        <v>1025.4337052599999</v>
      </c>
      <c r="F73" s="30">
        <v>1020.49497587</v>
      </c>
      <c r="G73" s="30">
        <v>999.34859996</v>
      </c>
      <c r="H73" s="30">
        <v>951.86155670000005</v>
      </c>
      <c r="I73" s="30">
        <v>862.52251947000002</v>
      </c>
      <c r="J73" s="30">
        <v>782.20642321000003</v>
      </c>
      <c r="K73" s="30">
        <v>795.98938719</v>
      </c>
      <c r="L73" s="30">
        <v>818.18103805999999</v>
      </c>
      <c r="M73" s="30">
        <v>783.48000601000001</v>
      </c>
      <c r="N73" s="30">
        <v>827.43337008000003</v>
      </c>
      <c r="O73" s="30">
        <v>822.45557934999999</v>
      </c>
      <c r="P73" s="30">
        <v>827.29188778000002</v>
      </c>
      <c r="Q73" s="30">
        <v>848.69637035999995</v>
      </c>
      <c r="R73" s="30">
        <v>838.45319917999996</v>
      </c>
      <c r="S73" s="30">
        <v>812.64272129000005</v>
      </c>
      <c r="T73" s="30">
        <v>810.00225532000002</v>
      </c>
      <c r="U73" s="30">
        <v>840.44111352000004</v>
      </c>
      <c r="V73" s="30">
        <v>833.95244877000005</v>
      </c>
      <c r="W73" s="30">
        <v>862.67704028000003</v>
      </c>
      <c r="X73" s="30">
        <v>820.12082902999998</v>
      </c>
      <c r="Y73" s="31">
        <v>795.59138875999997</v>
      </c>
    </row>
    <row r="74" spans="1:25" ht="15" customHeight="1" outlineLevel="1" x14ac:dyDescent="0.2">
      <c r="A74" s="2" t="s">
        <v>32</v>
      </c>
      <c r="B74" s="32">
        <f>$B$18</f>
        <v>61.834000000000003</v>
      </c>
      <c r="C74" s="33">
        <f t="shared" ref="C74:Y74" si="42">$B$18</f>
        <v>61.834000000000003</v>
      </c>
      <c r="D74" s="33">
        <f t="shared" si="42"/>
        <v>61.834000000000003</v>
      </c>
      <c r="E74" s="33">
        <f t="shared" si="42"/>
        <v>61.834000000000003</v>
      </c>
      <c r="F74" s="33">
        <f t="shared" si="42"/>
        <v>61.834000000000003</v>
      </c>
      <c r="G74" s="33">
        <f t="shared" si="42"/>
        <v>61.834000000000003</v>
      </c>
      <c r="H74" s="33">
        <f t="shared" si="42"/>
        <v>61.834000000000003</v>
      </c>
      <c r="I74" s="33">
        <f t="shared" si="42"/>
        <v>61.834000000000003</v>
      </c>
      <c r="J74" s="33">
        <f t="shared" si="42"/>
        <v>61.834000000000003</v>
      </c>
      <c r="K74" s="33">
        <f t="shared" si="42"/>
        <v>61.834000000000003</v>
      </c>
      <c r="L74" s="33">
        <f t="shared" si="42"/>
        <v>61.834000000000003</v>
      </c>
      <c r="M74" s="33">
        <f t="shared" si="42"/>
        <v>61.834000000000003</v>
      </c>
      <c r="N74" s="33">
        <f t="shared" si="42"/>
        <v>61.834000000000003</v>
      </c>
      <c r="O74" s="33">
        <f t="shared" si="42"/>
        <v>61.834000000000003</v>
      </c>
      <c r="P74" s="33">
        <f t="shared" si="42"/>
        <v>61.834000000000003</v>
      </c>
      <c r="Q74" s="33">
        <f t="shared" si="42"/>
        <v>61.834000000000003</v>
      </c>
      <c r="R74" s="33">
        <f t="shared" si="42"/>
        <v>61.834000000000003</v>
      </c>
      <c r="S74" s="33">
        <f t="shared" si="42"/>
        <v>61.834000000000003</v>
      </c>
      <c r="T74" s="33">
        <f t="shared" si="42"/>
        <v>61.834000000000003</v>
      </c>
      <c r="U74" s="33">
        <f t="shared" si="42"/>
        <v>61.834000000000003</v>
      </c>
      <c r="V74" s="33">
        <f t="shared" si="42"/>
        <v>61.834000000000003</v>
      </c>
      <c r="W74" s="33">
        <f t="shared" si="42"/>
        <v>61.834000000000003</v>
      </c>
      <c r="X74" s="33">
        <f t="shared" si="42"/>
        <v>61.834000000000003</v>
      </c>
      <c r="Y74" s="34">
        <f t="shared" si="42"/>
        <v>61.834000000000003</v>
      </c>
    </row>
    <row r="75" spans="1:25" ht="15" customHeight="1" outlineLevel="1" thickBot="1" x14ac:dyDescent="0.25">
      <c r="A75" s="2" t="s">
        <v>34</v>
      </c>
      <c r="B75" s="35">
        <f>$B$19</f>
        <v>3.6440235599999999</v>
      </c>
      <c r="C75" s="36">
        <f t="shared" ref="C75:Y75" si="43">$B$19</f>
        <v>3.6440235599999999</v>
      </c>
      <c r="D75" s="36">
        <f t="shared" si="43"/>
        <v>3.6440235599999999</v>
      </c>
      <c r="E75" s="36">
        <f t="shared" si="43"/>
        <v>3.6440235599999999</v>
      </c>
      <c r="F75" s="36">
        <f t="shared" si="43"/>
        <v>3.6440235599999999</v>
      </c>
      <c r="G75" s="36">
        <f t="shared" si="43"/>
        <v>3.6440235599999999</v>
      </c>
      <c r="H75" s="36">
        <f t="shared" si="43"/>
        <v>3.6440235599999999</v>
      </c>
      <c r="I75" s="36">
        <f t="shared" si="43"/>
        <v>3.6440235599999999</v>
      </c>
      <c r="J75" s="36">
        <f t="shared" si="43"/>
        <v>3.6440235599999999</v>
      </c>
      <c r="K75" s="36">
        <f t="shared" si="43"/>
        <v>3.6440235599999999</v>
      </c>
      <c r="L75" s="36">
        <f t="shared" si="43"/>
        <v>3.6440235599999999</v>
      </c>
      <c r="M75" s="36">
        <f t="shared" si="43"/>
        <v>3.6440235599999999</v>
      </c>
      <c r="N75" s="36">
        <f t="shared" si="43"/>
        <v>3.6440235599999999</v>
      </c>
      <c r="O75" s="36">
        <f t="shared" si="43"/>
        <v>3.6440235599999999</v>
      </c>
      <c r="P75" s="36">
        <f t="shared" si="43"/>
        <v>3.6440235599999999</v>
      </c>
      <c r="Q75" s="36">
        <f t="shared" si="43"/>
        <v>3.6440235599999999</v>
      </c>
      <c r="R75" s="36">
        <f t="shared" si="43"/>
        <v>3.6440235599999999</v>
      </c>
      <c r="S75" s="36">
        <f t="shared" si="43"/>
        <v>3.6440235599999999</v>
      </c>
      <c r="T75" s="36">
        <f t="shared" si="43"/>
        <v>3.6440235599999999</v>
      </c>
      <c r="U75" s="36">
        <f t="shared" si="43"/>
        <v>3.6440235599999999</v>
      </c>
      <c r="V75" s="36">
        <f t="shared" si="43"/>
        <v>3.6440235599999999</v>
      </c>
      <c r="W75" s="36">
        <f t="shared" si="43"/>
        <v>3.6440235599999999</v>
      </c>
      <c r="X75" s="36">
        <f t="shared" si="43"/>
        <v>3.6440235599999999</v>
      </c>
      <c r="Y75" s="37">
        <f t="shared" si="43"/>
        <v>3.6440235599999999</v>
      </c>
    </row>
    <row r="76" spans="1:25" ht="20.25" customHeight="1" thickBot="1" x14ac:dyDescent="0.25">
      <c r="A76" s="10">
        <v>16</v>
      </c>
      <c r="B76" s="28">
        <f t="shared" ref="B76:Y76" si="44">SUM(B77:B79)</f>
        <v>866.15225869999995</v>
      </c>
      <c r="C76" s="28">
        <f t="shared" si="44"/>
        <v>937.56838571000003</v>
      </c>
      <c r="D76" s="28">
        <f t="shared" si="44"/>
        <v>991.13735756000005</v>
      </c>
      <c r="E76" s="28">
        <f t="shared" si="44"/>
        <v>1004.3475527200001</v>
      </c>
      <c r="F76" s="28">
        <f t="shared" si="44"/>
        <v>1008.5344530100001</v>
      </c>
      <c r="G76" s="28">
        <f t="shared" si="44"/>
        <v>990.57769325000004</v>
      </c>
      <c r="H76" s="28">
        <f t="shared" si="44"/>
        <v>955.55883079</v>
      </c>
      <c r="I76" s="28">
        <f t="shared" si="44"/>
        <v>896.18306733000009</v>
      </c>
      <c r="J76" s="28">
        <f t="shared" si="44"/>
        <v>837.62186416000009</v>
      </c>
      <c r="K76" s="28">
        <f t="shared" si="44"/>
        <v>884.43609991000017</v>
      </c>
      <c r="L76" s="28">
        <f t="shared" si="44"/>
        <v>902.44397447000006</v>
      </c>
      <c r="M76" s="28">
        <f t="shared" si="44"/>
        <v>834.13715545000014</v>
      </c>
      <c r="N76" s="28">
        <f t="shared" si="44"/>
        <v>780.29508978000013</v>
      </c>
      <c r="O76" s="28">
        <f t="shared" si="44"/>
        <v>795.72380622000014</v>
      </c>
      <c r="P76" s="28">
        <f t="shared" si="44"/>
        <v>802.45054295</v>
      </c>
      <c r="Q76" s="28">
        <f t="shared" si="44"/>
        <v>801.51541751000013</v>
      </c>
      <c r="R76" s="28">
        <f t="shared" si="44"/>
        <v>789.69986916000016</v>
      </c>
      <c r="S76" s="28">
        <f t="shared" si="44"/>
        <v>851.30329512000003</v>
      </c>
      <c r="T76" s="28">
        <f t="shared" si="44"/>
        <v>855.42975058000002</v>
      </c>
      <c r="U76" s="28">
        <f t="shared" si="44"/>
        <v>865.30951002000006</v>
      </c>
      <c r="V76" s="28">
        <f t="shared" si="44"/>
        <v>862.63891002000014</v>
      </c>
      <c r="W76" s="28">
        <f t="shared" si="44"/>
        <v>890.83048294000014</v>
      </c>
      <c r="X76" s="28">
        <f t="shared" si="44"/>
        <v>873.74683421999998</v>
      </c>
      <c r="Y76" s="28">
        <f t="shared" si="44"/>
        <v>808.89838028000008</v>
      </c>
    </row>
    <row r="77" spans="1:25" ht="51.75" customHeight="1" outlineLevel="1" x14ac:dyDescent="0.2">
      <c r="A77" s="2" t="s">
        <v>41</v>
      </c>
      <c r="B77" s="29">
        <f t="array" ref="B77:Y77">TRANSPOSE([3]Лист1!$D$399:$D$422)</f>
        <v>800.67423513999995</v>
      </c>
      <c r="C77" s="30">
        <v>872.09036215000003</v>
      </c>
      <c r="D77" s="30">
        <v>925.65933399999994</v>
      </c>
      <c r="E77" s="30">
        <v>938.86952915999996</v>
      </c>
      <c r="F77" s="30">
        <v>943.05642945</v>
      </c>
      <c r="G77" s="30">
        <v>925.09966969000004</v>
      </c>
      <c r="H77" s="30">
        <v>890.08080723</v>
      </c>
      <c r="I77" s="30">
        <v>830.70504376999997</v>
      </c>
      <c r="J77" s="30">
        <v>772.14384059999998</v>
      </c>
      <c r="K77" s="30">
        <v>818.95807635000006</v>
      </c>
      <c r="L77" s="30">
        <v>836.96595090999995</v>
      </c>
      <c r="M77" s="30">
        <v>768.65913189000003</v>
      </c>
      <c r="N77" s="30">
        <v>714.81706622000002</v>
      </c>
      <c r="O77" s="30">
        <v>730.24578266000003</v>
      </c>
      <c r="P77" s="30">
        <v>736.97251939</v>
      </c>
      <c r="Q77" s="30">
        <v>736.03739395000002</v>
      </c>
      <c r="R77" s="30">
        <v>724.22184560000005</v>
      </c>
      <c r="S77" s="30">
        <v>785.82527156000003</v>
      </c>
      <c r="T77" s="30">
        <v>789.95172702000002</v>
      </c>
      <c r="U77" s="30">
        <v>799.83148645999995</v>
      </c>
      <c r="V77" s="30">
        <v>797.16088646000003</v>
      </c>
      <c r="W77" s="30">
        <v>825.35245938000003</v>
      </c>
      <c r="X77" s="30">
        <v>808.26881065999999</v>
      </c>
      <c r="Y77" s="31">
        <v>743.42035671999997</v>
      </c>
    </row>
    <row r="78" spans="1:25" ht="15" customHeight="1" outlineLevel="1" x14ac:dyDescent="0.2">
      <c r="A78" s="2" t="s">
        <v>32</v>
      </c>
      <c r="B78" s="32">
        <f>$B$18</f>
        <v>61.834000000000003</v>
      </c>
      <c r="C78" s="33">
        <f t="shared" ref="C78:Y78" si="45">$B$18</f>
        <v>61.834000000000003</v>
      </c>
      <c r="D78" s="33">
        <f t="shared" si="45"/>
        <v>61.834000000000003</v>
      </c>
      <c r="E78" s="33">
        <f t="shared" si="45"/>
        <v>61.834000000000003</v>
      </c>
      <c r="F78" s="33">
        <f t="shared" si="45"/>
        <v>61.834000000000003</v>
      </c>
      <c r="G78" s="33">
        <f t="shared" si="45"/>
        <v>61.834000000000003</v>
      </c>
      <c r="H78" s="33">
        <f t="shared" si="45"/>
        <v>61.834000000000003</v>
      </c>
      <c r="I78" s="33">
        <f t="shared" si="45"/>
        <v>61.834000000000003</v>
      </c>
      <c r="J78" s="33">
        <f t="shared" si="45"/>
        <v>61.834000000000003</v>
      </c>
      <c r="K78" s="33">
        <f t="shared" si="45"/>
        <v>61.834000000000003</v>
      </c>
      <c r="L78" s="33">
        <f t="shared" si="45"/>
        <v>61.834000000000003</v>
      </c>
      <c r="M78" s="33">
        <f t="shared" si="45"/>
        <v>61.834000000000003</v>
      </c>
      <c r="N78" s="33">
        <f t="shared" si="45"/>
        <v>61.834000000000003</v>
      </c>
      <c r="O78" s="33">
        <f t="shared" si="45"/>
        <v>61.834000000000003</v>
      </c>
      <c r="P78" s="33">
        <f t="shared" si="45"/>
        <v>61.834000000000003</v>
      </c>
      <c r="Q78" s="33">
        <f t="shared" si="45"/>
        <v>61.834000000000003</v>
      </c>
      <c r="R78" s="33">
        <f t="shared" si="45"/>
        <v>61.834000000000003</v>
      </c>
      <c r="S78" s="33">
        <f t="shared" si="45"/>
        <v>61.834000000000003</v>
      </c>
      <c r="T78" s="33">
        <f t="shared" si="45"/>
        <v>61.834000000000003</v>
      </c>
      <c r="U78" s="33">
        <f t="shared" si="45"/>
        <v>61.834000000000003</v>
      </c>
      <c r="V78" s="33">
        <f t="shared" si="45"/>
        <v>61.834000000000003</v>
      </c>
      <c r="W78" s="33">
        <f t="shared" si="45"/>
        <v>61.834000000000003</v>
      </c>
      <c r="X78" s="33">
        <f t="shared" si="45"/>
        <v>61.834000000000003</v>
      </c>
      <c r="Y78" s="34">
        <f t="shared" si="45"/>
        <v>61.834000000000003</v>
      </c>
    </row>
    <row r="79" spans="1:25" ht="15" customHeight="1" outlineLevel="1" thickBot="1" x14ac:dyDescent="0.25">
      <c r="A79" s="2" t="s">
        <v>34</v>
      </c>
      <c r="B79" s="35">
        <f>$B$19</f>
        <v>3.6440235599999999</v>
      </c>
      <c r="C79" s="36">
        <f t="shared" ref="C79:Y79" si="46">$B$19</f>
        <v>3.6440235599999999</v>
      </c>
      <c r="D79" s="36">
        <f t="shared" si="46"/>
        <v>3.6440235599999999</v>
      </c>
      <c r="E79" s="36">
        <f t="shared" si="46"/>
        <v>3.6440235599999999</v>
      </c>
      <c r="F79" s="36">
        <f t="shared" si="46"/>
        <v>3.6440235599999999</v>
      </c>
      <c r="G79" s="36">
        <f t="shared" si="46"/>
        <v>3.6440235599999999</v>
      </c>
      <c r="H79" s="36">
        <f t="shared" si="46"/>
        <v>3.6440235599999999</v>
      </c>
      <c r="I79" s="36">
        <f t="shared" si="46"/>
        <v>3.6440235599999999</v>
      </c>
      <c r="J79" s="36">
        <f t="shared" si="46"/>
        <v>3.6440235599999999</v>
      </c>
      <c r="K79" s="36">
        <f t="shared" si="46"/>
        <v>3.6440235599999999</v>
      </c>
      <c r="L79" s="36">
        <f t="shared" si="46"/>
        <v>3.6440235599999999</v>
      </c>
      <c r="M79" s="36">
        <f t="shared" si="46"/>
        <v>3.6440235599999999</v>
      </c>
      <c r="N79" s="36">
        <f t="shared" si="46"/>
        <v>3.6440235599999999</v>
      </c>
      <c r="O79" s="36">
        <f t="shared" si="46"/>
        <v>3.6440235599999999</v>
      </c>
      <c r="P79" s="36">
        <f t="shared" si="46"/>
        <v>3.6440235599999999</v>
      </c>
      <c r="Q79" s="36">
        <f t="shared" si="46"/>
        <v>3.6440235599999999</v>
      </c>
      <c r="R79" s="36">
        <f t="shared" si="46"/>
        <v>3.6440235599999999</v>
      </c>
      <c r="S79" s="36">
        <f t="shared" si="46"/>
        <v>3.6440235599999999</v>
      </c>
      <c r="T79" s="36">
        <f t="shared" si="46"/>
        <v>3.6440235599999999</v>
      </c>
      <c r="U79" s="36">
        <f t="shared" si="46"/>
        <v>3.6440235599999999</v>
      </c>
      <c r="V79" s="36">
        <f t="shared" si="46"/>
        <v>3.6440235599999999</v>
      </c>
      <c r="W79" s="36">
        <f t="shared" si="46"/>
        <v>3.6440235599999999</v>
      </c>
      <c r="X79" s="36">
        <f t="shared" si="46"/>
        <v>3.6440235599999999</v>
      </c>
      <c r="Y79" s="37">
        <f t="shared" si="46"/>
        <v>3.6440235599999999</v>
      </c>
    </row>
    <row r="80" spans="1:25" ht="20.25" customHeight="1" thickBot="1" x14ac:dyDescent="0.25">
      <c r="A80" s="10">
        <v>17</v>
      </c>
      <c r="B80" s="28">
        <f t="shared" ref="B80:Y80" si="47">SUM(B81:B83)</f>
        <v>845.41900750000013</v>
      </c>
      <c r="C80" s="28">
        <f t="shared" si="47"/>
        <v>919.73120274999997</v>
      </c>
      <c r="D80" s="28">
        <f t="shared" si="47"/>
        <v>959.15252587999998</v>
      </c>
      <c r="E80" s="28">
        <f t="shared" si="47"/>
        <v>970.39890814</v>
      </c>
      <c r="F80" s="28">
        <f t="shared" si="47"/>
        <v>973.35669497000004</v>
      </c>
      <c r="G80" s="28">
        <f t="shared" si="47"/>
        <v>965.74240263000002</v>
      </c>
      <c r="H80" s="28">
        <f t="shared" si="47"/>
        <v>960.21897480000007</v>
      </c>
      <c r="I80" s="28">
        <f t="shared" si="47"/>
        <v>907.35163254000008</v>
      </c>
      <c r="J80" s="28">
        <f t="shared" si="47"/>
        <v>863.65619110000011</v>
      </c>
      <c r="K80" s="28">
        <f t="shared" si="47"/>
        <v>827.71293111</v>
      </c>
      <c r="L80" s="28">
        <f t="shared" si="47"/>
        <v>859.02645991999998</v>
      </c>
      <c r="M80" s="28">
        <f t="shared" si="47"/>
        <v>812.17409489000011</v>
      </c>
      <c r="N80" s="28">
        <f t="shared" si="47"/>
        <v>826.27983691000009</v>
      </c>
      <c r="O80" s="28">
        <f t="shared" si="47"/>
        <v>841.46661697000013</v>
      </c>
      <c r="P80" s="28">
        <f t="shared" si="47"/>
        <v>874.02321432999997</v>
      </c>
      <c r="Q80" s="28">
        <f t="shared" si="47"/>
        <v>892.31823398999995</v>
      </c>
      <c r="R80" s="28">
        <f t="shared" si="47"/>
        <v>875.44271279000009</v>
      </c>
      <c r="S80" s="28">
        <f t="shared" si="47"/>
        <v>846.29547137999998</v>
      </c>
      <c r="T80" s="28">
        <f t="shared" si="47"/>
        <v>875.92274548</v>
      </c>
      <c r="U80" s="28">
        <f t="shared" si="47"/>
        <v>882.49008993000007</v>
      </c>
      <c r="V80" s="28">
        <f t="shared" si="47"/>
        <v>876.99490833000004</v>
      </c>
      <c r="W80" s="28">
        <f t="shared" si="47"/>
        <v>888.52054696999994</v>
      </c>
      <c r="X80" s="28">
        <f t="shared" si="47"/>
        <v>868.239777</v>
      </c>
      <c r="Y80" s="28">
        <f t="shared" si="47"/>
        <v>826.81490243999997</v>
      </c>
    </row>
    <row r="81" spans="1:25" ht="51.75" customHeight="1" outlineLevel="1" x14ac:dyDescent="0.2">
      <c r="A81" s="2" t="s">
        <v>41</v>
      </c>
      <c r="B81" s="29">
        <f t="array" ref="B81:Y81">TRANSPOSE([3]Лист1!$D$423:$D$446)</f>
        <v>779.94098394000002</v>
      </c>
      <c r="C81" s="30">
        <v>854.25317918999997</v>
      </c>
      <c r="D81" s="30">
        <v>893.67450231999999</v>
      </c>
      <c r="E81" s="30">
        <v>904.92088458000001</v>
      </c>
      <c r="F81" s="30">
        <v>907.87867141000004</v>
      </c>
      <c r="G81" s="30">
        <v>900.26437907000002</v>
      </c>
      <c r="H81" s="30">
        <v>894.74095123999996</v>
      </c>
      <c r="I81" s="30">
        <v>841.87360897999997</v>
      </c>
      <c r="J81" s="30">
        <v>798.17816754</v>
      </c>
      <c r="K81" s="30">
        <v>762.23490755</v>
      </c>
      <c r="L81" s="30">
        <v>793.54843635999998</v>
      </c>
      <c r="M81" s="30">
        <v>746.69607133</v>
      </c>
      <c r="N81" s="30">
        <v>760.80181334999997</v>
      </c>
      <c r="O81" s="30">
        <v>775.98859341000002</v>
      </c>
      <c r="P81" s="30">
        <v>808.54519076999998</v>
      </c>
      <c r="Q81" s="30">
        <v>826.84021042999996</v>
      </c>
      <c r="R81" s="30">
        <v>809.96468922999998</v>
      </c>
      <c r="S81" s="30">
        <v>780.81744781999998</v>
      </c>
      <c r="T81" s="30">
        <v>810.44472192000001</v>
      </c>
      <c r="U81" s="30">
        <v>817.01206636999996</v>
      </c>
      <c r="V81" s="30">
        <v>811.51688477000005</v>
      </c>
      <c r="W81" s="30">
        <v>823.04252340999994</v>
      </c>
      <c r="X81" s="30">
        <v>802.76175344000001</v>
      </c>
      <c r="Y81" s="31">
        <v>761.33687887999997</v>
      </c>
    </row>
    <row r="82" spans="1:25" ht="15" customHeight="1" outlineLevel="1" x14ac:dyDescent="0.2">
      <c r="A82" s="2" t="s">
        <v>32</v>
      </c>
      <c r="B82" s="32">
        <f>$B$18</f>
        <v>61.834000000000003</v>
      </c>
      <c r="C82" s="33">
        <f t="shared" ref="C82:Y82" si="48">$B$18</f>
        <v>61.834000000000003</v>
      </c>
      <c r="D82" s="33">
        <f t="shared" si="48"/>
        <v>61.834000000000003</v>
      </c>
      <c r="E82" s="33">
        <f t="shared" si="48"/>
        <v>61.834000000000003</v>
      </c>
      <c r="F82" s="33">
        <f t="shared" si="48"/>
        <v>61.834000000000003</v>
      </c>
      <c r="G82" s="33">
        <f t="shared" si="48"/>
        <v>61.834000000000003</v>
      </c>
      <c r="H82" s="33">
        <f t="shared" si="48"/>
        <v>61.834000000000003</v>
      </c>
      <c r="I82" s="33">
        <f t="shared" si="48"/>
        <v>61.834000000000003</v>
      </c>
      <c r="J82" s="33">
        <f t="shared" si="48"/>
        <v>61.834000000000003</v>
      </c>
      <c r="K82" s="33">
        <f t="shared" si="48"/>
        <v>61.834000000000003</v>
      </c>
      <c r="L82" s="33">
        <f t="shared" si="48"/>
        <v>61.834000000000003</v>
      </c>
      <c r="M82" s="33">
        <f t="shared" si="48"/>
        <v>61.834000000000003</v>
      </c>
      <c r="N82" s="33">
        <f t="shared" si="48"/>
        <v>61.834000000000003</v>
      </c>
      <c r="O82" s="33">
        <f t="shared" si="48"/>
        <v>61.834000000000003</v>
      </c>
      <c r="P82" s="33">
        <f t="shared" si="48"/>
        <v>61.834000000000003</v>
      </c>
      <c r="Q82" s="33">
        <f t="shared" si="48"/>
        <v>61.834000000000003</v>
      </c>
      <c r="R82" s="33">
        <f t="shared" si="48"/>
        <v>61.834000000000003</v>
      </c>
      <c r="S82" s="33">
        <f t="shared" si="48"/>
        <v>61.834000000000003</v>
      </c>
      <c r="T82" s="33">
        <f t="shared" si="48"/>
        <v>61.834000000000003</v>
      </c>
      <c r="U82" s="33">
        <f t="shared" si="48"/>
        <v>61.834000000000003</v>
      </c>
      <c r="V82" s="33">
        <f t="shared" si="48"/>
        <v>61.834000000000003</v>
      </c>
      <c r="W82" s="33">
        <f t="shared" si="48"/>
        <v>61.834000000000003</v>
      </c>
      <c r="X82" s="33">
        <f t="shared" si="48"/>
        <v>61.834000000000003</v>
      </c>
      <c r="Y82" s="34">
        <f t="shared" si="48"/>
        <v>61.834000000000003</v>
      </c>
    </row>
    <row r="83" spans="1:25" ht="15" customHeight="1" outlineLevel="1" thickBot="1" x14ac:dyDescent="0.25">
      <c r="A83" s="2" t="s">
        <v>34</v>
      </c>
      <c r="B83" s="35">
        <f>$B$19</f>
        <v>3.6440235599999999</v>
      </c>
      <c r="C83" s="36">
        <f t="shared" ref="C83:Y83" si="49">$B$19</f>
        <v>3.6440235599999999</v>
      </c>
      <c r="D83" s="36">
        <f t="shared" si="49"/>
        <v>3.6440235599999999</v>
      </c>
      <c r="E83" s="36">
        <f t="shared" si="49"/>
        <v>3.6440235599999999</v>
      </c>
      <c r="F83" s="36">
        <f t="shared" si="49"/>
        <v>3.6440235599999999</v>
      </c>
      <c r="G83" s="36">
        <f t="shared" si="49"/>
        <v>3.6440235599999999</v>
      </c>
      <c r="H83" s="36">
        <f t="shared" si="49"/>
        <v>3.6440235599999999</v>
      </c>
      <c r="I83" s="36">
        <f t="shared" si="49"/>
        <v>3.6440235599999999</v>
      </c>
      <c r="J83" s="36">
        <f t="shared" si="49"/>
        <v>3.6440235599999999</v>
      </c>
      <c r="K83" s="36">
        <f t="shared" si="49"/>
        <v>3.6440235599999999</v>
      </c>
      <c r="L83" s="36">
        <f t="shared" si="49"/>
        <v>3.6440235599999999</v>
      </c>
      <c r="M83" s="36">
        <f t="shared" si="49"/>
        <v>3.6440235599999999</v>
      </c>
      <c r="N83" s="36">
        <f t="shared" si="49"/>
        <v>3.6440235599999999</v>
      </c>
      <c r="O83" s="36">
        <f t="shared" si="49"/>
        <v>3.6440235599999999</v>
      </c>
      <c r="P83" s="36">
        <f t="shared" si="49"/>
        <v>3.6440235599999999</v>
      </c>
      <c r="Q83" s="36">
        <f t="shared" si="49"/>
        <v>3.6440235599999999</v>
      </c>
      <c r="R83" s="36">
        <f t="shared" si="49"/>
        <v>3.6440235599999999</v>
      </c>
      <c r="S83" s="36">
        <f t="shared" si="49"/>
        <v>3.6440235599999999</v>
      </c>
      <c r="T83" s="36">
        <f t="shared" si="49"/>
        <v>3.6440235599999999</v>
      </c>
      <c r="U83" s="36">
        <f t="shared" si="49"/>
        <v>3.6440235599999999</v>
      </c>
      <c r="V83" s="36">
        <f t="shared" si="49"/>
        <v>3.6440235599999999</v>
      </c>
      <c r="W83" s="36">
        <f t="shared" si="49"/>
        <v>3.6440235599999999</v>
      </c>
      <c r="X83" s="36">
        <f t="shared" si="49"/>
        <v>3.6440235599999999</v>
      </c>
      <c r="Y83" s="37">
        <f t="shared" si="49"/>
        <v>3.6440235599999999</v>
      </c>
    </row>
    <row r="84" spans="1:25" ht="20.25" customHeight="1" thickBot="1" x14ac:dyDescent="0.25">
      <c r="A84" s="10">
        <v>18</v>
      </c>
      <c r="B84" s="28">
        <f t="shared" ref="B84:Y84" si="50">SUM(B85:B87)</f>
        <v>848.74058088000015</v>
      </c>
      <c r="C84" s="28">
        <f t="shared" si="50"/>
        <v>907.72252030000004</v>
      </c>
      <c r="D84" s="28">
        <f t="shared" si="50"/>
        <v>946.25252907000004</v>
      </c>
      <c r="E84" s="28">
        <f t="shared" si="50"/>
        <v>957.66600246000007</v>
      </c>
      <c r="F84" s="28">
        <f t="shared" si="50"/>
        <v>969.87847026999998</v>
      </c>
      <c r="G84" s="28">
        <f t="shared" si="50"/>
        <v>971.41566522000016</v>
      </c>
      <c r="H84" s="28">
        <f t="shared" si="50"/>
        <v>957.63422531000015</v>
      </c>
      <c r="I84" s="28">
        <f t="shared" si="50"/>
        <v>903.40138686</v>
      </c>
      <c r="J84" s="28">
        <f t="shared" si="50"/>
        <v>831.53256781999994</v>
      </c>
      <c r="K84" s="28">
        <f t="shared" si="50"/>
        <v>811.46748307999997</v>
      </c>
      <c r="L84" s="28">
        <f t="shared" si="50"/>
        <v>806.21969546000014</v>
      </c>
      <c r="M84" s="28">
        <f t="shared" si="50"/>
        <v>819.82962472000008</v>
      </c>
      <c r="N84" s="28">
        <f t="shared" si="50"/>
        <v>834.62449420000007</v>
      </c>
      <c r="O84" s="28">
        <f t="shared" si="50"/>
        <v>841.30583668999998</v>
      </c>
      <c r="P84" s="28">
        <f t="shared" si="50"/>
        <v>849.10368097000014</v>
      </c>
      <c r="Q84" s="28">
        <f t="shared" si="50"/>
        <v>862.05271586000003</v>
      </c>
      <c r="R84" s="28">
        <f t="shared" si="50"/>
        <v>844.13018803</v>
      </c>
      <c r="S84" s="28">
        <f t="shared" si="50"/>
        <v>850.75573425000016</v>
      </c>
      <c r="T84" s="28">
        <f t="shared" si="50"/>
        <v>851.21745365000015</v>
      </c>
      <c r="U84" s="28">
        <f t="shared" si="50"/>
        <v>820.45234300000016</v>
      </c>
      <c r="V84" s="28">
        <f t="shared" si="50"/>
        <v>818.10870709000005</v>
      </c>
      <c r="W84" s="28">
        <f t="shared" si="50"/>
        <v>788.80956915000002</v>
      </c>
      <c r="X84" s="28">
        <f t="shared" si="50"/>
        <v>810.8900313900001</v>
      </c>
      <c r="Y84" s="28">
        <f t="shared" si="50"/>
        <v>869.16537410000001</v>
      </c>
    </row>
    <row r="85" spans="1:25" ht="51.75" customHeight="1" outlineLevel="1" x14ac:dyDescent="0.2">
      <c r="A85" s="2" t="s">
        <v>41</v>
      </c>
      <c r="B85" s="29">
        <f t="array" ref="B85:Y85">TRANSPOSE([3]Лист1!$D$447:$D$470)</f>
        <v>783.26255732000004</v>
      </c>
      <c r="C85" s="30">
        <v>842.24449674000005</v>
      </c>
      <c r="D85" s="30">
        <v>880.77450551000004</v>
      </c>
      <c r="E85" s="30">
        <v>892.18797889999996</v>
      </c>
      <c r="F85" s="30">
        <v>904.40044670999998</v>
      </c>
      <c r="G85" s="30">
        <v>905.93764166000005</v>
      </c>
      <c r="H85" s="30">
        <v>892.15620175000004</v>
      </c>
      <c r="I85" s="30">
        <v>837.92336330000001</v>
      </c>
      <c r="J85" s="30">
        <v>766.05454425999994</v>
      </c>
      <c r="K85" s="30">
        <v>745.98945951999997</v>
      </c>
      <c r="L85" s="30">
        <v>740.74167190000003</v>
      </c>
      <c r="M85" s="30">
        <v>754.35160115999997</v>
      </c>
      <c r="N85" s="30">
        <v>769.14647063999996</v>
      </c>
      <c r="O85" s="30">
        <v>775.82781312999998</v>
      </c>
      <c r="P85" s="30">
        <v>783.62565741000003</v>
      </c>
      <c r="Q85" s="30">
        <v>796.57469230000004</v>
      </c>
      <c r="R85" s="30">
        <v>778.65216447</v>
      </c>
      <c r="S85" s="30">
        <v>785.27771069000005</v>
      </c>
      <c r="T85" s="30">
        <v>785.73943009000004</v>
      </c>
      <c r="U85" s="30">
        <v>754.97431944000004</v>
      </c>
      <c r="V85" s="30">
        <v>752.63068353000006</v>
      </c>
      <c r="W85" s="30">
        <v>723.33154559000002</v>
      </c>
      <c r="X85" s="30">
        <v>745.41200782999999</v>
      </c>
      <c r="Y85" s="31">
        <v>803.68735054000001</v>
      </c>
    </row>
    <row r="86" spans="1:25" ht="15" customHeight="1" outlineLevel="1" x14ac:dyDescent="0.2">
      <c r="A86" s="2" t="s">
        <v>32</v>
      </c>
      <c r="B86" s="32">
        <f>$B$18</f>
        <v>61.834000000000003</v>
      </c>
      <c r="C86" s="33">
        <f t="shared" ref="C86:Y86" si="51">$B$18</f>
        <v>61.834000000000003</v>
      </c>
      <c r="D86" s="33">
        <f t="shared" si="51"/>
        <v>61.834000000000003</v>
      </c>
      <c r="E86" s="33">
        <f t="shared" si="51"/>
        <v>61.834000000000003</v>
      </c>
      <c r="F86" s="33">
        <f t="shared" si="51"/>
        <v>61.834000000000003</v>
      </c>
      <c r="G86" s="33">
        <f t="shared" si="51"/>
        <v>61.834000000000003</v>
      </c>
      <c r="H86" s="33">
        <f t="shared" si="51"/>
        <v>61.834000000000003</v>
      </c>
      <c r="I86" s="33">
        <f t="shared" si="51"/>
        <v>61.834000000000003</v>
      </c>
      <c r="J86" s="33">
        <f t="shared" si="51"/>
        <v>61.834000000000003</v>
      </c>
      <c r="K86" s="33">
        <f t="shared" si="51"/>
        <v>61.834000000000003</v>
      </c>
      <c r="L86" s="33">
        <f t="shared" si="51"/>
        <v>61.834000000000003</v>
      </c>
      <c r="M86" s="33">
        <f t="shared" si="51"/>
        <v>61.834000000000003</v>
      </c>
      <c r="N86" s="33">
        <f t="shared" si="51"/>
        <v>61.834000000000003</v>
      </c>
      <c r="O86" s="33">
        <f t="shared" si="51"/>
        <v>61.834000000000003</v>
      </c>
      <c r="P86" s="33">
        <f t="shared" si="51"/>
        <v>61.834000000000003</v>
      </c>
      <c r="Q86" s="33">
        <f t="shared" si="51"/>
        <v>61.834000000000003</v>
      </c>
      <c r="R86" s="33">
        <f t="shared" si="51"/>
        <v>61.834000000000003</v>
      </c>
      <c r="S86" s="33">
        <f t="shared" si="51"/>
        <v>61.834000000000003</v>
      </c>
      <c r="T86" s="33">
        <f t="shared" si="51"/>
        <v>61.834000000000003</v>
      </c>
      <c r="U86" s="33">
        <f t="shared" si="51"/>
        <v>61.834000000000003</v>
      </c>
      <c r="V86" s="33">
        <f t="shared" si="51"/>
        <v>61.834000000000003</v>
      </c>
      <c r="W86" s="33">
        <f t="shared" si="51"/>
        <v>61.834000000000003</v>
      </c>
      <c r="X86" s="33">
        <f t="shared" si="51"/>
        <v>61.834000000000003</v>
      </c>
      <c r="Y86" s="34">
        <f t="shared" si="51"/>
        <v>61.834000000000003</v>
      </c>
    </row>
    <row r="87" spans="1:25" ht="15" customHeight="1" outlineLevel="1" thickBot="1" x14ac:dyDescent="0.25">
      <c r="A87" s="2" t="s">
        <v>34</v>
      </c>
      <c r="B87" s="35">
        <f>$B$19</f>
        <v>3.6440235599999999</v>
      </c>
      <c r="C87" s="36">
        <f t="shared" ref="C87:Y87" si="52">$B$19</f>
        <v>3.6440235599999999</v>
      </c>
      <c r="D87" s="36">
        <f t="shared" si="52"/>
        <v>3.6440235599999999</v>
      </c>
      <c r="E87" s="36">
        <f t="shared" si="52"/>
        <v>3.6440235599999999</v>
      </c>
      <c r="F87" s="36">
        <f t="shared" si="52"/>
        <v>3.6440235599999999</v>
      </c>
      <c r="G87" s="36">
        <f t="shared" si="52"/>
        <v>3.6440235599999999</v>
      </c>
      <c r="H87" s="36">
        <f t="shared" si="52"/>
        <v>3.6440235599999999</v>
      </c>
      <c r="I87" s="36">
        <f t="shared" si="52"/>
        <v>3.6440235599999999</v>
      </c>
      <c r="J87" s="36">
        <f t="shared" si="52"/>
        <v>3.6440235599999999</v>
      </c>
      <c r="K87" s="36">
        <f t="shared" si="52"/>
        <v>3.6440235599999999</v>
      </c>
      <c r="L87" s="36">
        <f t="shared" si="52"/>
        <v>3.6440235599999999</v>
      </c>
      <c r="M87" s="36">
        <f t="shared" si="52"/>
        <v>3.6440235599999999</v>
      </c>
      <c r="N87" s="36">
        <f t="shared" si="52"/>
        <v>3.6440235599999999</v>
      </c>
      <c r="O87" s="36">
        <f t="shared" si="52"/>
        <v>3.6440235599999999</v>
      </c>
      <c r="P87" s="36">
        <f t="shared" si="52"/>
        <v>3.6440235599999999</v>
      </c>
      <c r="Q87" s="36">
        <f t="shared" si="52"/>
        <v>3.6440235599999999</v>
      </c>
      <c r="R87" s="36">
        <f t="shared" si="52"/>
        <v>3.6440235599999999</v>
      </c>
      <c r="S87" s="36">
        <f t="shared" si="52"/>
        <v>3.6440235599999999</v>
      </c>
      <c r="T87" s="36">
        <f t="shared" si="52"/>
        <v>3.6440235599999999</v>
      </c>
      <c r="U87" s="36">
        <f t="shared" si="52"/>
        <v>3.6440235599999999</v>
      </c>
      <c r="V87" s="36">
        <f t="shared" si="52"/>
        <v>3.6440235599999999</v>
      </c>
      <c r="W87" s="36">
        <f t="shared" si="52"/>
        <v>3.6440235599999999</v>
      </c>
      <c r="X87" s="36">
        <f t="shared" si="52"/>
        <v>3.6440235599999999</v>
      </c>
      <c r="Y87" s="37">
        <f t="shared" si="52"/>
        <v>3.6440235599999999</v>
      </c>
    </row>
    <row r="88" spans="1:25" ht="20.25" customHeight="1" thickBot="1" x14ac:dyDescent="0.25">
      <c r="A88" s="10">
        <v>19</v>
      </c>
      <c r="B88" s="28">
        <f t="shared" ref="B88:Y88" si="53">SUM(B89:B91)</f>
        <v>952.03386855999997</v>
      </c>
      <c r="C88" s="28">
        <f t="shared" si="53"/>
        <v>1011.0509239200001</v>
      </c>
      <c r="D88" s="28">
        <f t="shared" si="53"/>
        <v>1035.0532405200001</v>
      </c>
      <c r="E88" s="28">
        <f t="shared" si="53"/>
        <v>1029.8399861800001</v>
      </c>
      <c r="F88" s="28">
        <f t="shared" si="53"/>
        <v>1029.3094790800001</v>
      </c>
      <c r="G88" s="28">
        <f t="shared" si="53"/>
        <v>1017.7568568700001</v>
      </c>
      <c r="H88" s="28">
        <f t="shared" si="53"/>
        <v>1041.9875971000001</v>
      </c>
      <c r="I88" s="28">
        <f t="shared" si="53"/>
        <v>966.75058860000013</v>
      </c>
      <c r="J88" s="28">
        <f t="shared" si="53"/>
        <v>903.42814123000016</v>
      </c>
      <c r="K88" s="28">
        <f t="shared" si="53"/>
        <v>855.33388961000014</v>
      </c>
      <c r="L88" s="28">
        <f t="shared" si="53"/>
        <v>827.32065157000011</v>
      </c>
      <c r="M88" s="28">
        <f t="shared" si="53"/>
        <v>850.10769636000009</v>
      </c>
      <c r="N88" s="28">
        <f t="shared" si="53"/>
        <v>862.34794532000001</v>
      </c>
      <c r="O88" s="28">
        <f t="shared" si="53"/>
        <v>874.47198647000005</v>
      </c>
      <c r="P88" s="28">
        <f t="shared" si="53"/>
        <v>857.02362200000016</v>
      </c>
      <c r="Q88" s="28">
        <f t="shared" si="53"/>
        <v>848.84190701000011</v>
      </c>
      <c r="R88" s="28">
        <f t="shared" si="53"/>
        <v>839.01329868000016</v>
      </c>
      <c r="S88" s="28">
        <f t="shared" si="53"/>
        <v>824.83742107000012</v>
      </c>
      <c r="T88" s="28">
        <f t="shared" si="53"/>
        <v>817.44686483999999</v>
      </c>
      <c r="U88" s="28">
        <f t="shared" si="53"/>
        <v>826.86540162000006</v>
      </c>
      <c r="V88" s="28">
        <f t="shared" si="53"/>
        <v>824.52629562000016</v>
      </c>
      <c r="W88" s="28">
        <f t="shared" si="53"/>
        <v>838.82239150000009</v>
      </c>
      <c r="X88" s="28">
        <f t="shared" si="53"/>
        <v>831.73926374000007</v>
      </c>
      <c r="Y88" s="28">
        <f t="shared" si="53"/>
        <v>865.47848956999997</v>
      </c>
    </row>
    <row r="89" spans="1:25" ht="51.75" customHeight="1" outlineLevel="1" x14ac:dyDescent="0.2">
      <c r="A89" s="2" t="s">
        <v>41</v>
      </c>
      <c r="B89" s="29">
        <f t="array" ref="B89:Y89">TRANSPOSE([3]Лист1!$D$471:$D$494)</f>
        <v>886.55584499999998</v>
      </c>
      <c r="C89" s="30">
        <v>945.57290035999995</v>
      </c>
      <c r="D89" s="30">
        <v>969.57521696000003</v>
      </c>
      <c r="E89" s="30">
        <v>964.36196261999999</v>
      </c>
      <c r="F89" s="30">
        <v>963.83145551999996</v>
      </c>
      <c r="G89" s="30">
        <v>952.27883330999998</v>
      </c>
      <c r="H89" s="30">
        <v>976.50957354000002</v>
      </c>
      <c r="I89" s="30">
        <v>901.27256504000002</v>
      </c>
      <c r="J89" s="30">
        <v>837.95011767000005</v>
      </c>
      <c r="K89" s="30">
        <v>789.85586605000003</v>
      </c>
      <c r="L89" s="30">
        <v>761.84262801</v>
      </c>
      <c r="M89" s="30">
        <v>784.62967279999998</v>
      </c>
      <c r="N89" s="30">
        <v>796.86992176000001</v>
      </c>
      <c r="O89" s="30">
        <v>808.99396291000005</v>
      </c>
      <c r="P89" s="30">
        <v>791.54559844000005</v>
      </c>
      <c r="Q89" s="30">
        <v>783.36388345</v>
      </c>
      <c r="R89" s="30">
        <v>773.53527512000005</v>
      </c>
      <c r="S89" s="30">
        <v>759.35939751000001</v>
      </c>
      <c r="T89" s="30">
        <v>751.96884127999999</v>
      </c>
      <c r="U89" s="30">
        <v>761.38737805999995</v>
      </c>
      <c r="V89" s="30">
        <v>759.04827206000004</v>
      </c>
      <c r="W89" s="30">
        <v>773.34436793999998</v>
      </c>
      <c r="X89" s="30">
        <v>766.26124017999996</v>
      </c>
      <c r="Y89" s="31">
        <v>800.00046600999997</v>
      </c>
    </row>
    <row r="90" spans="1:25" ht="15" customHeight="1" outlineLevel="1" x14ac:dyDescent="0.2">
      <c r="A90" s="2" t="s">
        <v>32</v>
      </c>
      <c r="B90" s="32">
        <f>$B$18</f>
        <v>61.834000000000003</v>
      </c>
      <c r="C90" s="33">
        <f t="shared" ref="C90:Y90" si="54">$B$18</f>
        <v>61.834000000000003</v>
      </c>
      <c r="D90" s="33">
        <f t="shared" si="54"/>
        <v>61.834000000000003</v>
      </c>
      <c r="E90" s="33">
        <f t="shared" si="54"/>
        <v>61.834000000000003</v>
      </c>
      <c r="F90" s="33">
        <f t="shared" si="54"/>
        <v>61.834000000000003</v>
      </c>
      <c r="G90" s="33">
        <f t="shared" si="54"/>
        <v>61.834000000000003</v>
      </c>
      <c r="H90" s="33">
        <f t="shared" si="54"/>
        <v>61.834000000000003</v>
      </c>
      <c r="I90" s="33">
        <f t="shared" si="54"/>
        <v>61.834000000000003</v>
      </c>
      <c r="J90" s="33">
        <f t="shared" si="54"/>
        <v>61.834000000000003</v>
      </c>
      <c r="K90" s="33">
        <f t="shared" si="54"/>
        <v>61.834000000000003</v>
      </c>
      <c r="L90" s="33">
        <f t="shared" si="54"/>
        <v>61.834000000000003</v>
      </c>
      <c r="M90" s="33">
        <f t="shared" si="54"/>
        <v>61.834000000000003</v>
      </c>
      <c r="N90" s="33">
        <f t="shared" si="54"/>
        <v>61.834000000000003</v>
      </c>
      <c r="O90" s="33">
        <f t="shared" si="54"/>
        <v>61.834000000000003</v>
      </c>
      <c r="P90" s="33">
        <f t="shared" si="54"/>
        <v>61.834000000000003</v>
      </c>
      <c r="Q90" s="33">
        <f t="shared" si="54"/>
        <v>61.834000000000003</v>
      </c>
      <c r="R90" s="33">
        <f t="shared" si="54"/>
        <v>61.834000000000003</v>
      </c>
      <c r="S90" s="33">
        <f t="shared" si="54"/>
        <v>61.834000000000003</v>
      </c>
      <c r="T90" s="33">
        <f t="shared" si="54"/>
        <v>61.834000000000003</v>
      </c>
      <c r="U90" s="33">
        <f t="shared" si="54"/>
        <v>61.834000000000003</v>
      </c>
      <c r="V90" s="33">
        <f t="shared" si="54"/>
        <v>61.834000000000003</v>
      </c>
      <c r="W90" s="33">
        <f t="shared" si="54"/>
        <v>61.834000000000003</v>
      </c>
      <c r="X90" s="33">
        <f t="shared" si="54"/>
        <v>61.834000000000003</v>
      </c>
      <c r="Y90" s="34">
        <f t="shared" si="54"/>
        <v>61.834000000000003</v>
      </c>
    </row>
    <row r="91" spans="1:25" ht="15" customHeight="1" outlineLevel="1" thickBot="1" x14ac:dyDescent="0.25">
      <c r="A91" s="2" t="s">
        <v>34</v>
      </c>
      <c r="B91" s="35">
        <f>$B$19</f>
        <v>3.6440235599999999</v>
      </c>
      <c r="C91" s="36">
        <f t="shared" ref="C91:Y91" si="55">$B$19</f>
        <v>3.6440235599999999</v>
      </c>
      <c r="D91" s="36">
        <f t="shared" si="55"/>
        <v>3.6440235599999999</v>
      </c>
      <c r="E91" s="36">
        <f t="shared" si="55"/>
        <v>3.6440235599999999</v>
      </c>
      <c r="F91" s="36">
        <f t="shared" si="55"/>
        <v>3.6440235599999999</v>
      </c>
      <c r="G91" s="36">
        <f t="shared" si="55"/>
        <v>3.6440235599999999</v>
      </c>
      <c r="H91" s="36">
        <f t="shared" si="55"/>
        <v>3.6440235599999999</v>
      </c>
      <c r="I91" s="36">
        <f t="shared" si="55"/>
        <v>3.6440235599999999</v>
      </c>
      <c r="J91" s="36">
        <f t="shared" si="55"/>
        <v>3.6440235599999999</v>
      </c>
      <c r="K91" s="36">
        <f t="shared" si="55"/>
        <v>3.6440235599999999</v>
      </c>
      <c r="L91" s="36">
        <f t="shared" si="55"/>
        <v>3.6440235599999999</v>
      </c>
      <c r="M91" s="36">
        <f t="shared" si="55"/>
        <v>3.6440235599999999</v>
      </c>
      <c r="N91" s="36">
        <f t="shared" si="55"/>
        <v>3.6440235599999999</v>
      </c>
      <c r="O91" s="36">
        <f t="shared" si="55"/>
        <v>3.6440235599999999</v>
      </c>
      <c r="P91" s="36">
        <f t="shared" si="55"/>
        <v>3.6440235599999999</v>
      </c>
      <c r="Q91" s="36">
        <f t="shared" si="55"/>
        <v>3.6440235599999999</v>
      </c>
      <c r="R91" s="36">
        <f t="shared" si="55"/>
        <v>3.6440235599999999</v>
      </c>
      <c r="S91" s="36">
        <f t="shared" si="55"/>
        <v>3.6440235599999999</v>
      </c>
      <c r="T91" s="36">
        <f t="shared" si="55"/>
        <v>3.6440235599999999</v>
      </c>
      <c r="U91" s="36">
        <f t="shared" si="55"/>
        <v>3.6440235599999999</v>
      </c>
      <c r="V91" s="36">
        <f t="shared" si="55"/>
        <v>3.6440235599999999</v>
      </c>
      <c r="W91" s="36">
        <f t="shared" si="55"/>
        <v>3.6440235599999999</v>
      </c>
      <c r="X91" s="36">
        <f t="shared" si="55"/>
        <v>3.6440235599999999</v>
      </c>
      <c r="Y91" s="37">
        <f t="shared" si="55"/>
        <v>3.6440235599999999</v>
      </c>
    </row>
    <row r="92" spans="1:25" ht="20.25" customHeight="1" thickBot="1" x14ac:dyDescent="0.25">
      <c r="A92" s="10">
        <v>20</v>
      </c>
      <c r="B92" s="28">
        <f t="shared" ref="B92:Y92" si="56">SUM(B93:B95)</f>
        <v>917.59750054999995</v>
      </c>
      <c r="C92" s="28">
        <f t="shared" si="56"/>
        <v>1001.8055525500001</v>
      </c>
      <c r="D92" s="28">
        <f t="shared" si="56"/>
        <v>1049.27325696</v>
      </c>
      <c r="E92" s="28">
        <f t="shared" si="56"/>
        <v>1062.73260405</v>
      </c>
      <c r="F92" s="28">
        <f t="shared" si="56"/>
        <v>1068.9732499500001</v>
      </c>
      <c r="G92" s="28">
        <f t="shared" si="56"/>
        <v>1040.21150483</v>
      </c>
      <c r="H92" s="28">
        <f t="shared" si="56"/>
        <v>987.61596230000009</v>
      </c>
      <c r="I92" s="28">
        <f t="shared" si="56"/>
        <v>906.81313771000009</v>
      </c>
      <c r="J92" s="28">
        <f t="shared" si="56"/>
        <v>834.60629280000012</v>
      </c>
      <c r="K92" s="28">
        <f t="shared" si="56"/>
        <v>816.43011560000014</v>
      </c>
      <c r="L92" s="28">
        <f t="shared" si="56"/>
        <v>809.85519661000012</v>
      </c>
      <c r="M92" s="28">
        <f t="shared" si="56"/>
        <v>797.57244577000006</v>
      </c>
      <c r="N92" s="28">
        <f t="shared" si="56"/>
        <v>826.80196750999994</v>
      </c>
      <c r="O92" s="28">
        <f t="shared" si="56"/>
        <v>818.79338286000007</v>
      </c>
      <c r="P92" s="28">
        <f t="shared" si="56"/>
        <v>834.14375203999998</v>
      </c>
      <c r="Q92" s="28">
        <f t="shared" si="56"/>
        <v>817.7047161800001</v>
      </c>
      <c r="R92" s="28">
        <f t="shared" si="56"/>
        <v>831.70727901999999</v>
      </c>
      <c r="S92" s="28">
        <f t="shared" si="56"/>
        <v>797.74847326999998</v>
      </c>
      <c r="T92" s="28">
        <f t="shared" si="56"/>
        <v>841.85085234999997</v>
      </c>
      <c r="U92" s="28">
        <f t="shared" si="56"/>
        <v>852.66121135000003</v>
      </c>
      <c r="V92" s="28">
        <f t="shared" si="56"/>
        <v>850.85777191000011</v>
      </c>
      <c r="W92" s="28">
        <f t="shared" si="56"/>
        <v>878.8128152700001</v>
      </c>
      <c r="X92" s="28">
        <f t="shared" si="56"/>
        <v>858.8551622</v>
      </c>
      <c r="Y92" s="28">
        <f t="shared" si="56"/>
        <v>859.51042913000015</v>
      </c>
    </row>
    <row r="93" spans="1:25" ht="51.75" customHeight="1" outlineLevel="1" x14ac:dyDescent="0.2">
      <c r="A93" s="2" t="s">
        <v>41</v>
      </c>
      <c r="B93" s="29">
        <f t="array" ref="B93:Y93">TRANSPOSE([3]Лист1!$D$495:$D$518)</f>
        <v>852.11947698999995</v>
      </c>
      <c r="C93" s="30">
        <v>936.32752899000002</v>
      </c>
      <c r="D93" s="30">
        <v>983.79523340000003</v>
      </c>
      <c r="E93" s="30">
        <v>997.25458048999997</v>
      </c>
      <c r="F93" s="30">
        <v>1003.49522639</v>
      </c>
      <c r="G93" s="30">
        <v>974.73348126999997</v>
      </c>
      <c r="H93" s="30">
        <v>922.13793873999998</v>
      </c>
      <c r="I93" s="30">
        <v>841.33511414999998</v>
      </c>
      <c r="J93" s="30">
        <v>769.12826924000001</v>
      </c>
      <c r="K93" s="30">
        <v>750.95209204000003</v>
      </c>
      <c r="L93" s="30">
        <v>744.37717305000001</v>
      </c>
      <c r="M93" s="30">
        <v>732.09442220999995</v>
      </c>
      <c r="N93" s="30">
        <v>761.32394394999994</v>
      </c>
      <c r="O93" s="30">
        <v>753.31535929999995</v>
      </c>
      <c r="P93" s="30">
        <v>768.66572847999998</v>
      </c>
      <c r="Q93" s="30">
        <v>752.22669261999999</v>
      </c>
      <c r="R93" s="30">
        <v>766.22925545999999</v>
      </c>
      <c r="S93" s="30">
        <v>732.27044970999998</v>
      </c>
      <c r="T93" s="30">
        <v>776.37282878999997</v>
      </c>
      <c r="U93" s="30">
        <v>787.18318779000003</v>
      </c>
      <c r="V93" s="30">
        <v>785.37974835</v>
      </c>
      <c r="W93" s="30">
        <v>813.33479170999999</v>
      </c>
      <c r="X93" s="30">
        <v>793.37713864</v>
      </c>
      <c r="Y93" s="31">
        <v>794.03240557000004</v>
      </c>
    </row>
    <row r="94" spans="1:25" ht="15" customHeight="1" outlineLevel="1" x14ac:dyDescent="0.2">
      <c r="A94" s="2" t="s">
        <v>32</v>
      </c>
      <c r="B94" s="32">
        <f>$B$18</f>
        <v>61.834000000000003</v>
      </c>
      <c r="C94" s="33">
        <f t="shared" ref="C94:Y94" si="57">$B$18</f>
        <v>61.834000000000003</v>
      </c>
      <c r="D94" s="33">
        <f t="shared" si="57"/>
        <v>61.834000000000003</v>
      </c>
      <c r="E94" s="33">
        <f t="shared" si="57"/>
        <v>61.834000000000003</v>
      </c>
      <c r="F94" s="33">
        <f t="shared" si="57"/>
        <v>61.834000000000003</v>
      </c>
      <c r="G94" s="33">
        <f t="shared" si="57"/>
        <v>61.834000000000003</v>
      </c>
      <c r="H94" s="33">
        <f t="shared" si="57"/>
        <v>61.834000000000003</v>
      </c>
      <c r="I94" s="33">
        <f t="shared" si="57"/>
        <v>61.834000000000003</v>
      </c>
      <c r="J94" s="33">
        <f t="shared" si="57"/>
        <v>61.834000000000003</v>
      </c>
      <c r="K94" s="33">
        <f t="shared" si="57"/>
        <v>61.834000000000003</v>
      </c>
      <c r="L94" s="33">
        <f t="shared" si="57"/>
        <v>61.834000000000003</v>
      </c>
      <c r="M94" s="33">
        <f t="shared" si="57"/>
        <v>61.834000000000003</v>
      </c>
      <c r="N94" s="33">
        <f t="shared" si="57"/>
        <v>61.834000000000003</v>
      </c>
      <c r="O94" s="33">
        <f t="shared" si="57"/>
        <v>61.834000000000003</v>
      </c>
      <c r="P94" s="33">
        <f t="shared" si="57"/>
        <v>61.834000000000003</v>
      </c>
      <c r="Q94" s="33">
        <f t="shared" si="57"/>
        <v>61.834000000000003</v>
      </c>
      <c r="R94" s="33">
        <f t="shared" si="57"/>
        <v>61.834000000000003</v>
      </c>
      <c r="S94" s="33">
        <f t="shared" si="57"/>
        <v>61.834000000000003</v>
      </c>
      <c r="T94" s="33">
        <f t="shared" si="57"/>
        <v>61.834000000000003</v>
      </c>
      <c r="U94" s="33">
        <f t="shared" si="57"/>
        <v>61.834000000000003</v>
      </c>
      <c r="V94" s="33">
        <f t="shared" si="57"/>
        <v>61.834000000000003</v>
      </c>
      <c r="W94" s="33">
        <f t="shared" si="57"/>
        <v>61.834000000000003</v>
      </c>
      <c r="X94" s="33">
        <f t="shared" si="57"/>
        <v>61.834000000000003</v>
      </c>
      <c r="Y94" s="34">
        <f t="shared" si="57"/>
        <v>61.834000000000003</v>
      </c>
    </row>
    <row r="95" spans="1:25" ht="15" customHeight="1" outlineLevel="1" thickBot="1" x14ac:dyDescent="0.25">
      <c r="A95" s="2" t="s">
        <v>34</v>
      </c>
      <c r="B95" s="35">
        <f>$B$19</f>
        <v>3.6440235599999999</v>
      </c>
      <c r="C95" s="36">
        <f t="shared" ref="C95:Y95" si="58">$B$19</f>
        <v>3.6440235599999999</v>
      </c>
      <c r="D95" s="36">
        <f t="shared" si="58"/>
        <v>3.6440235599999999</v>
      </c>
      <c r="E95" s="36">
        <f t="shared" si="58"/>
        <v>3.6440235599999999</v>
      </c>
      <c r="F95" s="36">
        <f t="shared" si="58"/>
        <v>3.6440235599999999</v>
      </c>
      <c r="G95" s="36">
        <f t="shared" si="58"/>
        <v>3.6440235599999999</v>
      </c>
      <c r="H95" s="36">
        <f t="shared" si="58"/>
        <v>3.6440235599999999</v>
      </c>
      <c r="I95" s="36">
        <f t="shared" si="58"/>
        <v>3.6440235599999999</v>
      </c>
      <c r="J95" s="36">
        <f t="shared" si="58"/>
        <v>3.6440235599999999</v>
      </c>
      <c r="K95" s="36">
        <f t="shared" si="58"/>
        <v>3.6440235599999999</v>
      </c>
      <c r="L95" s="36">
        <f t="shared" si="58"/>
        <v>3.6440235599999999</v>
      </c>
      <c r="M95" s="36">
        <f t="shared" si="58"/>
        <v>3.6440235599999999</v>
      </c>
      <c r="N95" s="36">
        <f t="shared" si="58"/>
        <v>3.6440235599999999</v>
      </c>
      <c r="O95" s="36">
        <f t="shared" si="58"/>
        <v>3.6440235599999999</v>
      </c>
      <c r="P95" s="36">
        <f t="shared" si="58"/>
        <v>3.6440235599999999</v>
      </c>
      <c r="Q95" s="36">
        <f t="shared" si="58"/>
        <v>3.6440235599999999</v>
      </c>
      <c r="R95" s="36">
        <f t="shared" si="58"/>
        <v>3.6440235599999999</v>
      </c>
      <c r="S95" s="36">
        <f t="shared" si="58"/>
        <v>3.6440235599999999</v>
      </c>
      <c r="T95" s="36">
        <f t="shared" si="58"/>
        <v>3.6440235599999999</v>
      </c>
      <c r="U95" s="36">
        <f t="shared" si="58"/>
        <v>3.6440235599999999</v>
      </c>
      <c r="V95" s="36">
        <f t="shared" si="58"/>
        <v>3.6440235599999999</v>
      </c>
      <c r="W95" s="36">
        <f t="shared" si="58"/>
        <v>3.6440235599999999</v>
      </c>
      <c r="X95" s="36">
        <f t="shared" si="58"/>
        <v>3.6440235599999999</v>
      </c>
      <c r="Y95" s="37">
        <f t="shared" si="58"/>
        <v>3.6440235599999999</v>
      </c>
    </row>
    <row r="96" spans="1:25" ht="20.25" customHeight="1" thickBot="1" x14ac:dyDescent="0.25">
      <c r="A96" s="10">
        <v>21</v>
      </c>
      <c r="B96" s="28">
        <f t="shared" ref="B96:Y96" si="59">SUM(B97:B99)</f>
        <v>1031.9448915299999</v>
      </c>
      <c r="C96" s="28">
        <f t="shared" si="59"/>
        <v>1111.0266357600001</v>
      </c>
      <c r="D96" s="28">
        <f t="shared" si="59"/>
        <v>1182.99478002</v>
      </c>
      <c r="E96" s="28">
        <f t="shared" si="59"/>
        <v>1196.9098224000002</v>
      </c>
      <c r="F96" s="28">
        <f t="shared" si="59"/>
        <v>1198.6123600800001</v>
      </c>
      <c r="G96" s="28">
        <f t="shared" si="59"/>
        <v>1179.489149</v>
      </c>
      <c r="H96" s="28">
        <f t="shared" si="59"/>
        <v>1155.0915190500002</v>
      </c>
      <c r="I96" s="28">
        <f t="shared" si="59"/>
        <v>1062.1359347500002</v>
      </c>
      <c r="J96" s="28">
        <f t="shared" si="59"/>
        <v>995.81895815999997</v>
      </c>
      <c r="K96" s="28">
        <f t="shared" si="59"/>
        <v>938.75083657999994</v>
      </c>
      <c r="L96" s="28">
        <f t="shared" si="59"/>
        <v>887.95920103000003</v>
      </c>
      <c r="M96" s="28">
        <f t="shared" si="59"/>
        <v>895.22271642999999</v>
      </c>
      <c r="N96" s="28">
        <f t="shared" si="59"/>
        <v>933.72112038</v>
      </c>
      <c r="O96" s="28">
        <f t="shared" si="59"/>
        <v>931.92081353000003</v>
      </c>
      <c r="P96" s="28">
        <f t="shared" si="59"/>
        <v>948.94896169000003</v>
      </c>
      <c r="Q96" s="28">
        <f t="shared" si="59"/>
        <v>923.12887795999995</v>
      </c>
      <c r="R96" s="28">
        <f t="shared" si="59"/>
        <v>924.49857040000006</v>
      </c>
      <c r="S96" s="28">
        <f t="shared" si="59"/>
        <v>912.70732650000014</v>
      </c>
      <c r="T96" s="28">
        <f t="shared" si="59"/>
        <v>895.40712101999998</v>
      </c>
      <c r="U96" s="28">
        <f t="shared" si="59"/>
        <v>916.07157131000008</v>
      </c>
      <c r="V96" s="28">
        <f t="shared" si="59"/>
        <v>925.18455197000003</v>
      </c>
      <c r="W96" s="28">
        <f t="shared" si="59"/>
        <v>906.83349700000008</v>
      </c>
      <c r="X96" s="28">
        <f t="shared" si="59"/>
        <v>944.7822615</v>
      </c>
      <c r="Y96" s="28">
        <f t="shared" si="59"/>
        <v>996.33401619000006</v>
      </c>
    </row>
    <row r="97" spans="1:25" ht="51.75" customHeight="1" outlineLevel="1" x14ac:dyDescent="0.2">
      <c r="A97" s="2" t="s">
        <v>41</v>
      </c>
      <c r="B97" s="29">
        <f t="array" ref="B97:Y97">TRANSPOSE([3]Лист1!$D$519:$D$542)</f>
        <v>966.46686796999995</v>
      </c>
      <c r="C97" s="30">
        <v>1045.5486122</v>
      </c>
      <c r="D97" s="30">
        <v>1117.5167564599999</v>
      </c>
      <c r="E97" s="30">
        <v>1131.4317988400001</v>
      </c>
      <c r="F97" s="30">
        <v>1133.13433652</v>
      </c>
      <c r="G97" s="30">
        <v>1114.0111254399999</v>
      </c>
      <c r="H97" s="30">
        <v>1089.6134954900001</v>
      </c>
      <c r="I97" s="30">
        <v>996.65791119000005</v>
      </c>
      <c r="J97" s="30">
        <v>930.34093459999997</v>
      </c>
      <c r="K97" s="30">
        <v>873.27281301999994</v>
      </c>
      <c r="L97" s="30">
        <v>822.48117747000003</v>
      </c>
      <c r="M97" s="30">
        <v>829.74469286999999</v>
      </c>
      <c r="N97" s="30">
        <v>868.24309682000001</v>
      </c>
      <c r="O97" s="30">
        <v>866.44278997000004</v>
      </c>
      <c r="P97" s="30">
        <v>883.47093813000004</v>
      </c>
      <c r="Q97" s="30">
        <v>857.65085439999996</v>
      </c>
      <c r="R97" s="30">
        <v>859.02054683999995</v>
      </c>
      <c r="S97" s="30">
        <v>847.22930294000003</v>
      </c>
      <c r="T97" s="30">
        <v>829.92909745999998</v>
      </c>
      <c r="U97" s="30">
        <v>850.59354774999997</v>
      </c>
      <c r="V97" s="30">
        <v>859.70652841000003</v>
      </c>
      <c r="W97" s="30">
        <v>841.35547343999997</v>
      </c>
      <c r="X97" s="30">
        <v>879.30423794000001</v>
      </c>
      <c r="Y97" s="31">
        <v>930.85599262999995</v>
      </c>
    </row>
    <row r="98" spans="1:25" ht="15" customHeight="1" outlineLevel="1" x14ac:dyDescent="0.2">
      <c r="A98" s="2" t="s">
        <v>32</v>
      </c>
      <c r="B98" s="32">
        <f>$B$18</f>
        <v>61.834000000000003</v>
      </c>
      <c r="C98" s="33">
        <f t="shared" ref="C98:Y98" si="60">$B$18</f>
        <v>61.834000000000003</v>
      </c>
      <c r="D98" s="33">
        <f t="shared" si="60"/>
        <v>61.834000000000003</v>
      </c>
      <c r="E98" s="33">
        <f t="shared" si="60"/>
        <v>61.834000000000003</v>
      </c>
      <c r="F98" s="33">
        <f t="shared" si="60"/>
        <v>61.834000000000003</v>
      </c>
      <c r="G98" s="33">
        <f t="shared" si="60"/>
        <v>61.834000000000003</v>
      </c>
      <c r="H98" s="33">
        <f t="shared" si="60"/>
        <v>61.834000000000003</v>
      </c>
      <c r="I98" s="33">
        <f t="shared" si="60"/>
        <v>61.834000000000003</v>
      </c>
      <c r="J98" s="33">
        <f t="shared" si="60"/>
        <v>61.834000000000003</v>
      </c>
      <c r="K98" s="33">
        <f t="shared" si="60"/>
        <v>61.834000000000003</v>
      </c>
      <c r="L98" s="33">
        <f t="shared" si="60"/>
        <v>61.834000000000003</v>
      </c>
      <c r="M98" s="33">
        <f t="shared" si="60"/>
        <v>61.834000000000003</v>
      </c>
      <c r="N98" s="33">
        <f t="shared" si="60"/>
        <v>61.834000000000003</v>
      </c>
      <c r="O98" s="33">
        <f t="shared" si="60"/>
        <v>61.834000000000003</v>
      </c>
      <c r="P98" s="33">
        <f t="shared" si="60"/>
        <v>61.834000000000003</v>
      </c>
      <c r="Q98" s="33">
        <f t="shared" si="60"/>
        <v>61.834000000000003</v>
      </c>
      <c r="R98" s="33">
        <f t="shared" si="60"/>
        <v>61.834000000000003</v>
      </c>
      <c r="S98" s="33">
        <f t="shared" si="60"/>
        <v>61.834000000000003</v>
      </c>
      <c r="T98" s="33">
        <f t="shared" si="60"/>
        <v>61.834000000000003</v>
      </c>
      <c r="U98" s="33">
        <f t="shared" si="60"/>
        <v>61.834000000000003</v>
      </c>
      <c r="V98" s="33">
        <f t="shared" si="60"/>
        <v>61.834000000000003</v>
      </c>
      <c r="W98" s="33">
        <f t="shared" si="60"/>
        <v>61.834000000000003</v>
      </c>
      <c r="X98" s="33">
        <f t="shared" si="60"/>
        <v>61.834000000000003</v>
      </c>
      <c r="Y98" s="34">
        <f t="shared" si="60"/>
        <v>61.834000000000003</v>
      </c>
    </row>
    <row r="99" spans="1:25" ht="15" customHeight="1" outlineLevel="1" thickBot="1" x14ac:dyDescent="0.25">
      <c r="A99" s="2" t="s">
        <v>34</v>
      </c>
      <c r="B99" s="35">
        <f>$B$19</f>
        <v>3.6440235599999999</v>
      </c>
      <c r="C99" s="36">
        <f t="shared" ref="C99:Y99" si="61">$B$19</f>
        <v>3.6440235599999999</v>
      </c>
      <c r="D99" s="36">
        <f t="shared" si="61"/>
        <v>3.6440235599999999</v>
      </c>
      <c r="E99" s="36">
        <f t="shared" si="61"/>
        <v>3.6440235599999999</v>
      </c>
      <c r="F99" s="36">
        <f t="shared" si="61"/>
        <v>3.6440235599999999</v>
      </c>
      <c r="G99" s="36">
        <f t="shared" si="61"/>
        <v>3.6440235599999999</v>
      </c>
      <c r="H99" s="36">
        <f t="shared" si="61"/>
        <v>3.6440235599999999</v>
      </c>
      <c r="I99" s="36">
        <f t="shared" si="61"/>
        <v>3.6440235599999999</v>
      </c>
      <c r="J99" s="36">
        <f t="shared" si="61"/>
        <v>3.6440235599999999</v>
      </c>
      <c r="K99" s="36">
        <f t="shared" si="61"/>
        <v>3.6440235599999999</v>
      </c>
      <c r="L99" s="36">
        <f t="shared" si="61"/>
        <v>3.6440235599999999</v>
      </c>
      <c r="M99" s="36">
        <f t="shared" si="61"/>
        <v>3.6440235599999999</v>
      </c>
      <c r="N99" s="36">
        <f t="shared" si="61"/>
        <v>3.6440235599999999</v>
      </c>
      <c r="O99" s="36">
        <f t="shared" si="61"/>
        <v>3.6440235599999999</v>
      </c>
      <c r="P99" s="36">
        <f t="shared" si="61"/>
        <v>3.6440235599999999</v>
      </c>
      <c r="Q99" s="36">
        <f t="shared" si="61"/>
        <v>3.6440235599999999</v>
      </c>
      <c r="R99" s="36">
        <f t="shared" si="61"/>
        <v>3.6440235599999999</v>
      </c>
      <c r="S99" s="36">
        <f t="shared" si="61"/>
        <v>3.6440235599999999</v>
      </c>
      <c r="T99" s="36">
        <f t="shared" si="61"/>
        <v>3.6440235599999999</v>
      </c>
      <c r="U99" s="36">
        <f t="shared" si="61"/>
        <v>3.6440235599999999</v>
      </c>
      <c r="V99" s="36">
        <f t="shared" si="61"/>
        <v>3.6440235599999999</v>
      </c>
      <c r="W99" s="36">
        <f t="shared" si="61"/>
        <v>3.6440235599999999</v>
      </c>
      <c r="X99" s="36">
        <f t="shared" si="61"/>
        <v>3.6440235599999999</v>
      </c>
      <c r="Y99" s="37">
        <f t="shared" si="61"/>
        <v>3.6440235599999999</v>
      </c>
    </row>
    <row r="100" spans="1:25" ht="20.25" customHeight="1" thickBot="1" x14ac:dyDescent="0.25">
      <c r="A100" s="10">
        <v>22</v>
      </c>
      <c r="B100" s="28">
        <f t="shared" ref="B100:Y100" si="62">SUM(B101:B103)</f>
        <v>929.40230928000005</v>
      </c>
      <c r="C100" s="28">
        <f t="shared" si="62"/>
        <v>993.15871235000009</v>
      </c>
      <c r="D100" s="28">
        <f t="shared" si="62"/>
        <v>988.07542959000011</v>
      </c>
      <c r="E100" s="28">
        <f t="shared" si="62"/>
        <v>1013.25401685</v>
      </c>
      <c r="F100" s="28">
        <f t="shared" si="62"/>
        <v>1009.3063211600002</v>
      </c>
      <c r="G100" s="28">
        <f t="shared" si="62"/>
        <v>995.10301518000006</v>
      </c>
      <c r="H100" s="28">
        <f t="shared" si="62"/>
        <v>945.55379700000003</v>
      </c>
      <c r="I100" s="28">
        <f t="shared" si="62"/>
        <v>889.32767177999995</v>
      </c>
      <c r="J100" s="28">
        <f t="shared" si="62"/>
        <v>818.54915671000003</v>
      </c>
      <c r="K100" s="28">
        <f t="shared" si="62"/>
        <v>793.18546999</v>
      </c>
      <c r="L100" s="28">
        <f t="shared" si="62"/>
        <v>816.26659737</v>
      </c>
      <c r="M100" s="28">
        <f t="shared" si="62"/>
        <v>776.78288126999996</v>
      </c>
      <c r="N100" s="28">
        <f t="shared" si="62"/>
        <v>781.24155279000001</v>
      </c>
      <c r="O100" s="28">
        <f t="shared" si="62"/>
        <v>779.87969575000011</v>
      </c>
      <c r="P100" s="28">
        <f t="shared" si="62"/>
        <v>779.12625449999996</v>
      </c>
      <c r="Q100" s="28">
        <f t="shared" si="62"/>
        <v>777.62071022999999</v>
      </c>
      <c r="R100" s="28">
        <f t="shared" si="62"/>
        <v>803.36433957000008</v>
      </c>
      <c r="S100" s="28">
        <f t="shared" si="62"/>
        <v>772.35732619999999</v>
      </c>
      <c r="T100" s="28">
        <f t="shared" si="62"/>
        <v>847.75738270000011</v>
      </c>
      <c r="U100" s="28">
        <f t="shared" si="62"/>
        <v>859.70692985000005</v>
      </c>
      <c r="V100" s="28">
        <f t="shared" si="62"/>
        <v>855.12780450000014</v>
      </c>
      <c r="W100" s="28">
        <f t="shared" si="62"/>
        <v>872.75527379000005</v>
      </c>
      <c r="X100" s="28">
        <f t="shared" si="62"/>
        <v>846.52602585</v>
      </c>
      <c r="Y100" s="28">
        <f t="shared" si="62"/>
        <v>824.57148643000005</v>
      </c>
    </row>
    <row r="101" spans="1:25" ht="51.75" customHeight="1" outlineLevel="1" x14ac:dyDescent="0.2">
      <c r="A101" s="2" t="s">
        <v>41</v>
      </c>
      <c r="B101" s="29">
        <f t="array" ref="B101:Y101">TRANSPOSE([3]Лист1!$D$543:$D$566)</f>
        <v>863.92428571999994</v>
      </c>
      <c r="C101" s="30">
        <v>927.68068878999998</v>
      </c>
      <c r="D101" s="30">
        <v>922.59740603</v>
      </c>
      <c r="E101" s="30">
        <v>947.77599328999997</v>
      </c>
      <c r="F101" s="30">
        <v>943.82829760000004</v>
      </c>
      <c r="G101" s="30">
        <v>929.62499161999995</v>
      </c>
      <c r="H101" s="30">
        <v>880.07577344000003</v>
      </c>
      <c r="I101" s="30">
        <v>823.84964821999995</v>
      </c>
      <c r="J101" s="30">
        <v>753.07113315000004</v>
      </c>
      <c r="K101" s="30">
        <v>727.70744643</v>
      </c>
      <c r="L101" s="30">
        <v>750.78857381</v>
      </c>
      <c r="M101" s="30">
        <v>711.30485770999996</v>
      </c>
      <c r="N101" s="30">
        <v>715.76352923000002</v>
      </c>
      <c r="O101" s="30">
        <v>714.40167219</v>
      </c>
      <c r="P101" s="30">
        <v>713.64823093999996</v>
      </c>
      <c r="Q101" s="30">
        <v>712.14268666999999</v>
      </c>
      <c r="R101" s="30">
        <v>737.88631600999997</v>
      </c>
      <c r="S101" s="30">
        <v>706.87930263999999</v>
      </c>
      <c r="T101" s="30">
        <v>782.27935914</v>
      </c>
      <c r="U101" s="30">
        <v>794.22890629000005</v>
      </c>
      <c r="V101" s="30">
        <v>789.64978094000003</v>
      </c>
      <c r="W101" s="30">
        <v>807.27725023000005</v>
      </c>
      <c r="X101" s="30">
        <v>781.04800229</v>
      </c>
      <c r="Y101" s="31">
        <v>759.09346287000005</v>
      </c>
    </row>
    <row r="102" spans="1:25" ht="15" customHeight="1" outlineLevel="1" x14ac:dyDescent="0.2">
      <c r="A102" s="2" t="s">
        <v>32</v>
      </c>
      <c r="B102" s="32">
        <f>$B$18</f>
        <v>61.834000000000003</v>
      </c>
      <c r="C102" s="33">
        <f t="shared" ref="C102:Y102" si="63">$B$18</f>
        <v>61.834000000000003</v>
      </c>
      <c r="D102" s="33">
        <f t="shared" si="63"/>
        <v>61.834000000000003</v>
      </c>
      <c r="E102" s="33">
        <f t="shared" si="63"/>
        <v>61.834000000000003</v>
      </c>
      <c r="F102" s="33">
        <f t="shared" si="63"/>
        <v>61.834000000000003</v>
      </c>
      <c r="G102" s="33">
        <f t="shared" si="63"/>
        <v>61.834000000000003</v>
      </c>
      <c r="H102" s="33">
        <f t="shared" si="63"/>
        <v>61.834000000000003</v>
      </c>
      <c r="I102" s="33">
        <f t="shared" si="63"/>
        <v>61.834000000000003</v>
      </c>
      <c r="J102" s="33">
        <f t="shared" si="63"/>
        <v>61.834000000000003</v>
      </c>
      <c r="K102" s="33">
        <f t="shared" si="63"/>
        <v>61.834000000000003</v>
      </c>
      <c r="L102" s="33">
        <f t="shared" si="63"/>
        <v>61.834000000000003</v>
      </c>
      <c r="M102" s="33">
        <f t="shared" si="63"/>
        <v>61.834000000000003</v>
      </c>
      <c r="N102" s="33">
        <f t="shared" si="63"/>
        <v>61.834000000000003</v>
      </c>
      <c r="O102" s="33">
        <f t="shared" si="63"/>
        <v>61.834000000000003</v>
      </c>
      <c r="P102" s="33">
        <f t="shared" si="63"/>
        <v>61.834000000000003</v>
      </c>
      <c r="Q102" s="33">
        <f t="shared" si="63"/>
        <v>61.834000000000003</v>
      </c>
      <c r="R102" s="33">
        <f t="shared" si="63"/>
        <v>61.834000000000003</v>
      </c>
      <c r="S102" s="33">
        <f t="shared" si="63"/>
        <v>61.834000000000003</v>
      </c>
      <c r="T102" s="33">
        <f t="shared" si="63"/>
        <v>61.834000000000003</v>
      </c>
      <c r="U102" s="33">
        <f t="shared" si="63"/>
        <v>61.834000000000003</v>
      </c>
      <c r="V102" s="33">
        <f t="shared" si="63"/>
        <v>61.834000000000003</v>
      </c>
      <c r="W102" s="33">
        <f t="shared" si="63"/>
        <v>61.834000000000003</v>
      </c>
      <c r="X102" s="33">
        <f t="shared" si="63"/>
        <v>61.834000000000003</v>
      </c>
      <c r="Y102" s="34">
        <f t="shared" si="63"/>
        <v>61.834000000000003</v>
      </c>
    </row>
    <row r="103" spans="1:25" ht="15" customHeight="1" outlineLevel="1" thickBot="1" x14ac:dyDescent="0.25">
      <c r="A103" s="2" t="s">
        <v>34</v>
      </c>
      <c r="B103" s="35">
        <f>$B$19</f>
        <v>3.6440235599999999</v>
      </c>
      <c r="C103" s="36">
        <f t="shared" ref="C103:Y103" si="64">$B$19</f>
        <v>3.6440235599999999</v>
      </c>
      <c r="D103" s="36">
        <f t="shared" si="64"/>
        <v>3.6440235599999999</v>
      </c>
      <c r="E103" s="36">
        <f t="shared" si="64"/>
        <v>3.6440235599999999</v>
      </c>
      <c r="F103" s="36">
        <f t="shared" si="64"/>
        <v>3.6440235599999999</v>
      </c>
      <c r="G103" s="36">
        <f t="shared" si="64"/>
        <v>3.6440235599999999</v>
      </c>
      <c r="H103" s="36">
        <f t="shared" si="64"/>
        <v>3.6440235599999999</v>
      </c>
      <c r="I103" s="36">
        <f t="shared" si="64"/>
        <v>3.6440235599999999</v>
      </c>
      <c r="J103" s="36">
        <f t="shared" si="64"/>
        <v>3.6440235599999999</v>
      </c>
      <c r="K103" s="36">
        <f t="shared" si="64"/>
        <v>3.6440235599999999</v>
      </c>
      <c r="L103" s="36">
        <f t="shared" si="64"/>
        <v>3.6440235599999999</v>
      </c>
      <c r="M103" s="36">
        <f t="shared" si="64"/>
        <v>3.6440235599999999</v>
      </c>
      <c r="N103" s="36">
        <f t="shared" si="64"/>
        <v>3.6440235599999999</v>
      </c>
      <c r="O103" s="36">
        <f t="shared" si="64"/>
        <v>3.6440235599999999</v>
      </c>
      <c r="P103" s="36">
        <f t="shared" si="64"/>
        <v>3.6440235599999999</v>
      </c>
      <c r="Q103" s="36">
        <f t="shared" si="64"/>
        <v>3.6440235599999999</v>
      </c>
      <c r="R103" s="36">
        <f t="shared" si="64"/>
        <v>3.6440235599999999</v>
      </c>
      <c r="S103" s="36">
        <f t="shared" si="64"/>
        <v>3.6440235599999999</v>
      </c>
      <c r="T103" s="36">
        <f t="shared" si="64"/>
        <v>3.6440235599999999</v>
      </c>
      <c r="U103" s="36">
        <f t="shared" si="64"/>
        <v>3.6440235599999999</v>
      </c>
      <c r="V103" s="36">
        <f t="shared" si="64"/>
        <v>3.6440235599999999</v>
      </c>
      <c r="W103" s="36">
        <f t="shared" si="64"/>
        <v>3.6440235599999999</v>
      </c>
      <c r="X103" s="36">
        <f t="shared" si="64"/>
        <v>3.6440235599999999</v>
      </c>
      <c r="Y103" s="37">
        <f t="shared" si="64"/>
        <v>3.6440235599999999</v>
      </c>
    </row>
    <row r="104" spans="1:25" ht="20.25" customHeight="1" thickBot="1" x14ac:dyDescent="0.25">
      <c r="A104" s="10">
        <v>23</v>
      </c>
      <c r="B104" s="28">
        <f t="shared" ref="B104:Y104" si="65">SUM(B105:B107)</f>
        <v>858.45762736999995</v>
      </c>
      <c r="C104" s="28">
        <f t="shared" si="65"/>
        <v>909.89127880000001</v>
      </c>
      <c r="D104" s="28">
        <f t="shared" si="65"/>
        <v>931.23103819000016</v>
      </c>
      <c r="E104" s="28">
        <f t="shared" si="65"/>
        <v>970.98845554000013</v>
      </c>
      <c r="F104" s="28">
        <f t="shared" si="65"/>
        <v>967.54977039000005</v>
      </c>
      <c r="G104" s="28">
        <f t="shared" si="65"/>
        <v>940.24099335999995</v>
      </c>
      <c r="H104" s="28">
        <f t="shared" si="65"/>
        <v>897.13992256000006</v>
      </c>
      <c r="I104" s="28">
        <f t="shared" si="65"/>
        <v>791.12493042999995</v>
      </c>
      <c r="J104" s="28">
        <f t="shared" si="65"/>
        <v>779.25369896000007</v>
      </c>
      <c r="K104" s="28">
        <f t="shared" si="65"/>
        <v>801.24770332000003</v>
      </c>
      <c r="L104" s="28">
        <f t="shared" si="65"/>
        <v>823.58630951999999</v>
      </c>
      <c r="M104" s="28">
        <f t="shared" si="65"/>
        <v>812.71999378999999</v>
      </c>
      <c r="N104" s="28">
        <f t="shared" si="65"/>
        <v>810.05705970000008</v>
      </c>
      <c r="O104" s="28">
        <f t="shared" si="65"/>
        <v>789.89947439000002</v>
      </c>
      <c r="P104" s="28">
        <f t="shared" si="65"/>
        <v>792.30603186999997</v>
      </c>
      <c r="Q104" s="28">
        <f t="shared" si="65"/>
        <v>787.65127396000003</v>
      </c>
      <c r="R104" s="28">
        <f t="shared" si="65"/>
        <v>794.77215537999996</v>
      </c>
      <c r="S104" s="28">
        <f t="shared" si="65"/>
        <v>813.61288525999998</v>
      </c>
      <c r="T104" s="28">
        <f t="shared" si="65"/>
        <v>826.17846754000016</v>
      </c>
      <c r="U104" s="28">
        <f t="shared" si="65"/>
        <v>822.01881389000005</v>
      </c>
      <c r="V104" s="28">
        <f t="shared" si="65"/>
        <v>812.28277831000014</v>
      </c>
      <c r="W104" s="28">
        <f t="shared" si="65"/>
        <v>829.49043280000001</v>
      </c>
      <c r="X104" s="28">
        <f t="shared" si="65"/>
        <v>833.42011202000003</v>
      </c>
      <c r="Y104" s="28">
        <f t="shared" si="65"/>
        <v>814.04238334000001</v>
      </c>
    </row>
    <row r="105" spans="1:25" ht="51.75" customHeight="1" outlineLevel="1" x14ac:dyDescent="0.2">
      <c r="A105" s="2" t="s">
        <v>41</v>
      </c>
      <c r="B105" s="29">
        <f t="array" ref="B105:Y105">TRANSPOSE([3]Лист1!$D$567:$D$590)</f>
        <v>792.97960380999996</v>
      </c>
      <c r="C105" s="30">
        <v>844.41325524000001</v>
      </c>
      <c r="D105" s="30">
        <v>865.75301463000005</v>
      </c>
      <c r="E105" s="30">
        <v>905.51043198000002</v>
      </c>
      <c r="F105" s="30">
        <v>902.07174683000005</v>
      </c>
      <c r="G105" s="30">
        <v>874.76296979999995</v>
      </c>
      <c r="H105" s="30">
        <v>831.66189899999995</v>
      </c>
      <c r="I105" s="30">
        <v>725.64690686999995</v>
      </c>
      <c r="J105" s="30">
        <v>713.77567539999995</v>
      </c>
      <c r="K105" s="30">
        <v>735.76967976000003</v>
      </c>
      <c r="L105" s="30">
        <v>758.10828595999999</v>
      </c>
      <c r="M105" s="30">
        <v>747.24197022999999</v>
      </c>
      <c r="N105" s="30">
        <v>744.57903613999997</v>
      </c>
      <c r="O105" s="30">
        <v>724.42145083000003</v>
      </c>
      <c r="P105" s="30">
        <v>726.82800830999997</v>
      </c>
      <c r="Q105" s="30">
        <v>722.17325040000003</v>
      </c>
      <c r="R105" s="30">
        <v>729.29413181999996</v>
      </c>
      <c r="S105" s="30">
        <v>748.13486169999999</v>
      </c>
      <c r="T105" s="30">
        <v>760.70044398000005</v>
      </c>
      <c r="U105" s="30">
        <v>756.54079033000005</v>
      </c>
      <c r="V105" s="30">
        <v>746.80475475000003</v>
      </c>
      <c r="W105" s="30">
        <v>764.01240924000001</v>
      </c>
      <c r="X105" s="30">
        <v>767.94208846000004</v>
      </c>
      <c r="Y105" s="31">
        <v>748.56435978000002</v>
      </c>
    </row>
    <row r="106" spans="1:25" ht="15" customHeight="1" outlineLevel="1" x14ac:dyDescent="0.2">
      <c r="A106" s="2" t="s">
        <v>32</v>
      </c>
      <c r="B106" s="32">
        <f>$B$18</f>
        <v>61.834000000000003</v>
      </c>
      <c r="C106" s="33">
        <f t="shared" ref="C106:Y106" si="66">$B$18</f>
        <v>61.834000000000003</v>
      </c>
      <c r="D106" s="33">
        <f t="shared" si="66"/>
        <v>61.834000000000003</v>
      </c>
      <c r="E106" s="33">
        <f t="shared" si="66"/>
        <v>61.834000000000003</v>
      </c>
      <c r="F106" s="33">
        <f t="shared" si="66"/>
        <v>61.834000000000003</v>
      </c>
      <c r="G106" s="33">
        <f t="shared" si="66"/>
        <v>61.834000000000003</v>
      </c>
      <c r="H106" s="33">
        <f t="shared" si="66"/>
        <v>61.834000000000003</v>
      </c>
      <c r="I106" s="33">
        <f t="shared" si="66"/>
        <v>61.834000000000003</v>
      </c>
      <c r="J106" s="33">
        <f t="shared" si="66"/>
        <v>61.834000000000003</v>
      </c>
      <c r="K106" s="33">
        <f t="shared" si="66"/>
        <v>61.834000000000003</v>
      </c>
      <c r="L106" s="33">
        <f t="shared" si="66"/>
        <v>61.834000000000003</v>
      </c>
      <c r="M106" s="33">
        <f t="shared" si="66"/>
        <v>61.834000000000003</v>
      </c>
      <c r="N106" s="33">
        <f t="shared" si="66"/>
        <v>61.834000000000003</v>
      </c>
      <c r="O106" s="33">
        <f t="shared" si="66"/>
        <v>61.834000000000003</v>
      </c>
      <c r="P106" s="33">
        <f t="shared" si="66"/>
        <v>61.834000000000003</v>
      </c>
      <c r="Q106" s="33">
        <f t="shared" si="66"/>
        <v>61.834000000000003</v>
      </c>
      <c r="R106" s="33">
        <f t="shared" si="66"/>
        <v>61.834000000000003</v>
      </c>
      <c r="S106" s="33">
        <f t="shared" si="66"/>
        <v>61.834000000000003</v>
      </c>
      <c r="T106" s="33">
        <f t="shared" si="66"/>
        <v>61.834000000000003</v>
      </c>
      <c r="U106" s="33">
        <f t="shared" si="66"/>
        <v>61.834000000000003</v>
      </c>
      <c r="V106" s="33">
        <f t="shared" si="66"/>
        <v>61.834000000000003</v>
      </c>
      <c r="W106" s="33">
        <f t="shared" si="66"/>
        <v>61.834000000000003</v>
      </c>
      <c r="X106" s="33">
        <f t="shared" si="66"/>
        <v>61.834000000000003</v>
      </c>
      <c r="Y106" s="34">
        <f t="shared" si="66"/>
        <v>61.834000000000003</v>
      </c>
    </row>
    <row r="107" spans="1:25" ht="15" customHeight="1" outlineLevel="1" thickBot="1" x14ac:dyDescent="0.25">
      <c r="A107" s="2" t="s">
        <v>34</v>
      </c>
      <c r="B107" s="35">
        <f>$B$19</f>
        <v>3.6440235599999999</v>
      </c>
      <c r="C107" s="36">
        <f t="shared" ref="C107:Y107" si="67">$B$19</f>
        <v>3.6440235599999999</v>
      </c>
      <c r="D107" s="36">
        <f t="shared" si="67"/>
        <v>3.6440235599999999</v>
      </c>
      <c r="E107" s="36">
        <f t="shared" si="67"/>
        <v>3.6440235599999999</v>
      </c>
      <c r="F107" s="36">
        <f t="shared" si="67"/>
        <v>3.6440235599999999</v>
      </c>
      <c r="G107" s="36">
        <f t="shared" si="67"/>
        <v>3.6440235599999999</v>
      </c>
      <c r="H107" s="36">
        <f t="shared" si="67"/>
        <v>3.6440235599999999</v>
      </c>
      <c r="I107" s="36">
        <f t="shared" si="67"/>
        <v>3.6440235599999999</v>
      </c>
      <c r="J107" s="36">
        <f t="shared" si="67"/>
        <v>3.6440235599999999</v>
      </c>
      <c r="K107" s="36">
        <f t="shared" si="67"/>
        <v>3.6440235599999999</v>
      </c>
      <c r="L107" s="36">
        <f t="shared" si="67"/>
        <v>3.6440235599999999</v>
      </c>
      <c r="M107" s="36">
        <f t="shared" si="67"/>
        <v>3.6440235599999999</v>
      </c>
      <c r="N107" s="36">
        <f t="shared" si="67"/>
        <v>3.6440235599999999</v>
      </c>
      <c r="O107" s="36">
        <f t="shared" si="67"/>
        <v>3.6440235599999999</v>
      </c>
      <c r="P107" s="36">
        <f t="shared" si="67"/>
        <v>3.6440235599999999</v>
      </c>
      <c r="Q107" s="36">
        <f t="shared" si="67"/>
        <v>3.6440235599999999</v>
      </c>
      <c r="R107" s="36">
        <f t="shared" si="67"/>
        <v>3.6440235599999999</v>
      </c>
      <c r="S107" s="36">
        <f t="shared" si="67"/>
        <v>3.6440235599999999</v>
      </c>
      <c r="T107" s="36">
        <f t="shared" si="67"/>
        <v>3.6440235599999999</v>
      </c>
      <c r="U107" s="36">
        <f t="shared" si="67"/>
        <v>3.6440235599999999</v>
      </c>
      <c r="V107" s="36">
        <f t="shared" si="67"/>
        <v>3.6440235599999999</v>
      </c>
      <c r="W107" s="36">
        <f t="shared" si="67"/>
        <v>3.6440235599999999</v>
      </c>
      <c r="X107" s="36">
        <f t="shared" si="67"/>
        <v>3.6440235599999999</v>
      </c>
      <c r="Y107" s="37">
        <f t="shared" si="67"/>
        <v>3.6440235599999999</v>
      </c>
    </row>
    <row r="108" spans="1:25" ht="20.25" customHeight="1" thickBot="1" x14ac:dyDescent="0.25">
      <c r="A108" s="10">
        <v>24</v>
      </c>
      <c r="B108" s="28">
        <f t="shared" ref="B108:Y108" si="68">SUM(B109:B111)</f>
        <v>863.08302618000016</v>
      </c>
      <c r="C108" s="28">
        <f t="shared" si="68"/>
        <v>837.24087028999998</v>
      </c>
      <c r="D108" s="28">
        <f t="shared" si="68"/>
        <v>925.34180392000007</v>
      </c>
      <c r="E108" s="28">
        <f t="shared" si="68"/>
        <v>940.69989155000007</v>
      </c>
      <c r="F108" s="28">
        <f t="shared" si="68"/>
        <v>930.78395877000003</v>
      </c>
      <c r="G108" s="28">
        <f t="shared" si="68"/>
        <v>913.85471752000012</v>
      </c>
      <c r="H108" s="28">
        <f t="shared" si="68"/>
        <v>906.31114423000008</v>
      </c>
      <c r="I108" s="28">
        <f t="shared" si="68"/>
        <v>821.44159758000001</v>
      </c>
      <c r="J108" s="28">
        <f t="shared" si="68"/>
        <v>803.82056401</v>
      </c>
      <c r="K108" s="28">
        <f t="shared" si="68"/>
        <v>781.16471055000011</v>
      </c>
      <c r="L108" s="28">
        <f t="shared" si="68"/>
        <v>810.78283279000016</v>
      </c>
      <c r="M108" s="28">
        <f t="shared" si="68"/>
        <v>792.93756078000001</v>
      </c>
      <c r="N108" s="28">
        <f t="shared" si="68"/>
        <v>794.53259249000007</v>
      </c>
      <c r="O108" s="28">
        <f t="shared" si="68"/>
        <v>828.68228721000014</v>
      </c>
      <c r="P108" s="28">
        <f t="shared" si="68"/>
        <v>845.418588</v>
      </c>
      <c r="Q108" s="28">
        <f t="shared" si="68"/>
        <v>835.39686847000007</v>
      </c>
      <c r="R108" s="28">
        <f t="shared" si="68"/>
        <v>820.30084093000005</v>
      </c>
      <c r="S108" s="28">
        <f t="shared" si="68"/>
        <v>768.09212588000014</v>
      </c>
      <c r="T108" s="28">
        <f t="shared" si="68"/>
        <v>792.06326187000013</v>
      </c>
      <c r="U108" s="28">
        <f t="shared" si="68"/>
        <v>754.89005214999997</v>
      </c>
      <c r="V108" s="28">
        <f t="shared" si="68"/>
        <v>755.03569574000016</v>
      </c>
      <c r="W108" s="28">
        <f t="shared" si="68"/>
        <v>773.87334409000005</v>
      </c>
      <c r="X108" s="28">
        <f t="shared" si="68"/>
        <v>817.77214642000013</v>
      </c>
      <c r="Y108" s="28">
        <f t="shared" si="68"/>
        <v>828.26063378000003</v>
      </c>
    </row>
    <row r="109" spans="1:25" ht="51.75" customHeight="1" outlineLevel="1" x14ac:dyDescent="0.2">
      <c r="A109" s="2" t="s">
        <v>41</v>
      </c>
      <c r="B109" s="29">
        <f t="array" ref="B109:Y109">TRANSPOSE([3]Лист1!$D$591:$D$614)</f>
        <v>797.60500262000005</v>
      </c>
      <c r="C109" s="30">
        <v>771.76284672999998</v>
      </c>
      <c r="D109" s="30">
        <v>859.86378035999996</v>
      </c>
      <c r="E109" s="30">
        <v>875.22186798999996</v>
      </c>
      <c r="F109" s="30">
        <v>865.30593521000003</v>
      </c>
      <c r="G109" s="30">
        <v>848.37669396000001</v>
      </c>
      <c r="H109" s="30">
        <v>840.83312066999997</v>
      </c>
      <c r="I109" s="30">
        <v>755.96357402000001</v>
      </c>
      <c r="J109" s="30">
        <v>738.34254045</v>
      </c>
      <c r="K109" s="30">
        <v>715.68668699</v>
      </c>
      <c r="L109" s="30">
        <v>745.30480923000005</v>
      </c>
      <c r="M109" s="30">
        <v>727.45953722000002</v>
      </c>
      <c r="N109" s="30">
        <v>729.05456892999996</v>
      </c>
      <c r="O109" s="30">
        <v>763.20426365000003</v>
      </c>
      <c r="P109" s="30">
        <v>779.94056444</v>
      </c>
      <c r="Q109" s="30">
        <v>769.91884490999996</v>
      </c>
      <c r="R109" s="30">
        <v>754.82281737000005</v>
      </c>
      <c r="S109" s="30">
        <v>702.61410232000003</v>
      </c>
      <c r="T109" s="30">
        <v>726.58523831000002</v>
      </c>
      <c r="U109" s="30">
        <v>689.41202858999998</v>
      </c>
      <c r="V109" s="30">
        <v>689.55767218000005</v>
      </c>
      <c r="W109" s="30">
        <v>708.39532053000005</v>
      </c>
      <c r="X109" s="30">
        <v>752.29412286000002</v>
      </c>
      <c r="Y109" s="31">
        <v>762.78261022000004</v>
      </c>
    </row>
    <row r="110" spans="1:25" ht="15" customHeight="1" outlineLevel="1" x14ac:dyDescent="0.2">
      <c r="A110" s="2" t="s">
        <v>32</v>
      </c>
      <c r="B110" s="32">
        <f>$B$18</f>
        <v>61.834000000000003</v>
      </c>
      <c r="C110" s="33">
        <f t="shared" ref="C110:Y110" si="69">$B$18</f>
        <v>61.834000000000003</v>
      </c>
      <c r="D110" s="33">
        <f t="shared" si="69"/>
        <v>61.834000000000003</v>
      </c>
      <c r="E110" s="33">
        <f t="shared" si="69"/>
        <v>61.834000000000003</v>
      </c>
      <c r="F110" s="33">
        <f t="shared" si="69"/>
        <v>61.834000000000003</v>
      </c>
      <c r="G110" s="33">
        <f t="shared" si="69"/>
        <v>61.834000000000003</v>
      </c>
      <c r="H110" s="33">
        <f t="shared" si="69"/>
        <v>61.834000000000003</v>
      </c>
      <c r="I110" s="33">
        <f t="shared" si="69"/>
        <v>61.834000000000003</v>
      </c>
      <c r="J110" s="33">
        <f t="shared" si="69"/>
        <v>61.834000000000003</v>
      </c>
      <c r="K110" s="33">
        <f t="shared" si="69"/>
        <v>61.834000000000003</v>
      </c>
      <c r="L110" s="33">
        <f t="shared" si="69"/>
        <v>61.834000000000003</v>
      </c>
      <c r="M110" s="33">
        <f t="shared" si="69"/>
        <v>61.834000000000003</v>
      </c>
      <c r="N110" s="33">
        <f t="shared" si="69"/>
        <v>61.834000000000003</v>
      </c>
      <c r="O110" s="33">
        <f t="shared" si="69"/>
        <v>61.834000000000003</v>
      </c>
      <c r="P110" s="33">
        <f t="shared" si="69"/>
        <v>61.834000000000003</v>
      </c>
      <c r="Q110" s="33">
        <f t="shared" si="69"/>
        <v>61.834000000000003</v>
      </c>
      <c r="R110" s="33">
        <f t="shared" si="69"/>
        <v>61.834000000000003</v>
      </c>
      <c r="S110" s="33">
        <f t="shared" si="69"/>
        <v>61.834000000000003</v>
      </c>
      <c r="T110" s="33">
        <f t="shared" si="69"/>
        <v>61.834000000000003</v>
      </c>
      <c r="U110" s="33">
        <f t="shared" si="69"/>
        <v>61.834000000000003</v>
      </c>
      <c r="V110" s="33">
        <f t="shared" si="69"/>
        <v>61.834000000000003</v>
      </c>
      <c r="W110" s="33">
        <f t="shared" si="69"/>
        <v>61.834000000000003</v>
      </c>
      <c r="X110" s="33">
        <f t="shared" si="69"/>
        <v>61.834000000000003</v>
      </c>
      <c r="Y110" s="34">
        <f t="shared" si="69"/>
        <v>61.834000000000003</v>
      </c>
    </row>
    <row r="111" spans="1:25" ht="15" customHeight="1" outlineLevel="1" thickBot="1" x14ac:dyDescent="0.25">
      <c r="A111" s="2" t="s">
        <v>34</v>
      </c>
      <c r="B111" s="35">
        <f>$B$19</f>
        <v>3.6440235599999999</v>
      </c>
      <c r="C111" s="36">
        <f t="shared" ref="C111:Y111" si="70">$B$19</f>
        <v>3.6440235599999999</v>
      </c>
      <c r="D111" s="36">
        <f t="shared" si="70"/>
        <v>3.6440235599999999</v>
      </c>
      <c r="E111" s="36">
        <f t="shared" si="70"/>
        <v>3.6440235599999999</v>
      </c>
      <c r="F111" s="36">
        <f t="shared" si="70"/>
        <v>3.6440235599999999</v>
      </c>
      <c r="G111" s="36">
        <f t="shared" si="70"/>
        <v>3.6440235599999999</v>
      </c>
      <c r="H111" s="36">
        <f t="shared" si="70"/>
        <v>3.6440235599999999</v>
      </c>
      <c r="I111" s="36">
        <f t="shared" si="70"/>
        <v>3.6440235599999999</v>
      </c>
      <c r="J111" s="36">
        <f t="shared" si="70"/>
        <v>3.6440235599999999</v>
      </c>
      <c r="K111" s="36">
        <f t="shared" si="70"/>
        <v>3.6440235599999999</v>
      </c>
      <c r="L111" s="36">
        <f t="shared" si="70"/>
        <v>3.6440235599999999</v>
      </c>
      <c r="M111" s="36">
        <f t="shared" si="70"/>
        <v>3.6440235599999999</v>
      </c>
      <c r="N111" s="36">
        <f t="shared" si="70"/>
        <v>3.6440235599999999</v>
      </c>
      <c r="O111" s="36">
        <f t="shared" si="70"/>
        <v>3.6440235599999999</v>
      </c>
      <c r="P111" s="36">
        <f t="shared" si="70"/>
        <v>3.6440235599999999</v>
      </c>
      <c r="Q111" s="36">
        <f t="shared" si="70"/>
        <v>3.6440235599999999</v>
      </c>
      <c r="R111" s="36">
        <f t="shared" si="70"/>
        <v>3.6440235599999999</v>
      </c>
      <c r="S111" s="36">
        <f t="shared" si="70"/>
        <v>3.6440235599999999</v>
      </c>
      <c r="T111" s="36">
        <f t="shared" si="70"/>
        <v>3.6440235599999999</v>
      </c>
      <c r="U111" s="36">
        <f t="shared" si="70"/>
        <v>3.6440235599999999</v>
      </c>
      <c r="V111" s="36">
        <f t="shared" si="70"/>
        <v>3.6440235599999999</v>
      </c>
      <c r="W111" s="36">
        <f t="shared" si="70"/>
        <v>3.6440235599999999</v>
      </c>
      <c r="X111" s="36">
        <f t="shared" si="70"/>
        <v>3.6440235599999999</v>
      </c>
      <c r="Y111" s="37">
        <f t="shared" si="70"/>
        <v>3.6440235599999999</v>
      </c>
    </row>
    <row r="112" spans="1:25" ht="20.25" customHeight="1" thickBot="1" x14ac:dyDescent="0.25">
      <c r="A112" s="10">
        <v>25</v>
      </c>
      <c r="B112" s="28">
        <f t="shared" ref="B112:Y112" si="71">SUM(B113:B115)</f>
        <v>799.01810245000001</v>
      </c>
      <c r="C112" s="28">
        <f t="shared" si="71"/>
        <v>868.76192431000004</v>
      </c>
      <c r="D112" s="28">
        <f t="shared" si="71"/>
        <v>907.32059170000002</v>
      </c>
      <c r="E112" s="28">
        <f t="shared" si="71"/>
        <v>924.50098408999997</v>
      </c>
      <c r="F112" s="28">
        <f t="shared" si="71"/>
        <v>931.01479193</v>
      </c>
      <c r="G112" s="28">
        <f t="shared" si="71"/>
        <v>921.06524045000015</v>
      </c>
      <c r="H112" s="28">
        <f t="shared" si="71"/>
        <v>900.42433328000016</v>
      </c>
      <c r="I112" s="28">
        <f t="shared" si="71"/>
        <v>844.29375176999997</v>
      </c>
      <c r="J112" s="28">
        <f t="shared" si="71"/>
        <v>777.81323614000007</v>
      </c>
      <c r="K112" s="28">
        <f t="shared" si="71"/>
        <v>746.72463395</v>
      </c>
      <c r="L112" s="28">
        <f t="shared" si="71"/>
        <v>744.71324503999995</v>
      </c>
      <c r="M112" s="28">
        <f t="shared" si="71"/>
        <v>757.67055829000014</v>
      </c>
      <c r="N112" s="28">
        <f t="shared" si="71"/>
        <v>809.14193141999999</v>
      </c>
      <c r="O112" s="28">
        <f t="shared" si="71"/>
        <v>849.23290766000014</v>
      </c>
      <c r="P112" s="28">
        <f t="shared" si="71"/>
        <v>849.39614892999998</v>
      </c>
      <c r="Q112" s="28">
        <f t="shared" si="71"/>
        <v>856.09346707999998</v>
      </c>
      <c r="R112" s="28">
        <f t="shared" si="71"/>
        <v>814.56310550000012</v>
      </c>
      <c r="S112" s="28">
        <f t="shared" si="71"/>
        <v>791.86390469000003</v>
      </c>
      <c r="T112" s="28">
        <f t="shared" si="71"/>
        <v>759.71007944999997</v>
      </c>
      <c r="U112" s="28">
        <f t="shared" si="71"/>
        <v>755.79040722000013</v>
      </c>
      <c r="V112" s="28">
        <f t="shared" si="71"/>
        <v>759.27177714000004</v>
      </c>
      <c r="W112" s="28">
        <f t="shared" si="71"/>
        <v>801.53766223000002</v>
      </c>
      <c r="X112" s="28">
        <f t="shared" si="71"/>
        <v>765.28471338999998</v>
      </c>
      <c r="Y112" s="28">
        <f t="shared" si="71"/>
        <v>783.90207383000006</v>
      </c>
    </row>
    <row r="113" spans="1:25" ht="51.75" customHeight="1" outlineLevel="1" x14ac:dyDescent="0.2">
      <c r="A113" s="2" t="s">
        <v>41</v>
      </c>
      <c r="B113" s="29">
        <f t="array" ref="B113:Y113">TRANSPOSE([3]Лист1!$D$615:$D$638)</f>
        <v>733.54007889000002</v>
      </c>
      <c r="C113" s="30">
        <v>803.28390075000004</v>
      </c>
      <c r="D113" s="30">
        <v>841.84256814000003</v>
      </c>
      <c r="E113" s="30">
        <v>859.02296052999998</v>
      </c>
      <c r="F113" s="30">
        <v>865.53676837</v>
      </c>
      <c r="G113" s="30">
        <v>855.58721689000004</v>
      </c>
      <c r="H113" s="30">
        <v>834.94630972000004</v>
      </c>
      <c r="I113" s="30">
        <v>778.81572820999997</v>
      </c>
      <c r="J113" s="30">
        <v>712.33521257999996</v>
      </c>
      <c r="K113" s="30">
        <v>681.24661039</v>
      </c>
      <c r="L113" s="30">
        <v>679.23522147999995</v>
      </c>
      <c r="M113" s="30">
        <v>692.19253473000003</v>
      </c>
      <c r="N113" s="30">
        <v>743.66390785999999</v>
      </c>
      <c r="O113" s="30">
        <v>783.75488410000003</v>
      </c>
      <c r="P113" s="30">
        <v>783.91812536999998</v>
      </c>
      <c r="Q113" s="30">
        <v>790.61544351999999</v>
      </c>
      <c r="R113" s="30">
        <v>749.08508194000001</v>
      </c>
      <c r="S113" s="30">
        <v>726.38588113000003</v>
      </c>
      <c r="T113" s="30">
        <v>694.23205588999997</v>
      </c>
      <c r="U113" s="30">
        <v>690.31238366000002</v>
      </c>
      <c r="V113" s="30">
        <v>693.79375358000004</v>
      </c>
      <c r="W113" s="30">
        <v>736.05963867000003</v>
      </c>
      <c r="X113" s="30">
        <v>699.80668982999998</v>
      </c>
      <c r="Y113" s="31">
        <v>718.42405026999995</v>
      </c>
    </row>
    <row r="114" spans="1:25" ht="15" customHeight="1" outlineLevel="1" x14ac:dyDescent="0.2">
      <c r="A114" s="2" t="s">
        <v>32</v>
      </c>
      <c r="B114" s="32">
        <f>$B$18</f>
        <v>61.834000000000003</v>
      </c>
      <c r="C114" s="33">
        <f t="shared" ref="C114:Y114" si="72">$B$18</f>
        <v>61.834000000000003</v>
      </c>
      <c r="D114" s="33">
        <f t="shared" si="72"/>
        <v>61.834000000000003</v>
      </c>
      <c r="E114" s="33">
        <f t="shared" si="72"/>
        <v>61.834000000000003</v>
      </c>
      <c r="F114" s="33">
        <f t="shared" si="72"/>
        <v>61.834000000000003</v>
      </c>
      <c r="G114" s="33">
        <f t="shared" si="72"/>
        <v>61.834000000000003</v>
      </c>
      <c r="H114" s="33">
        <f t="shared" si="72"/>
        <v>61.834000000000003</v>
      </c>
      <c r="I114" s="33">
        <f t="shared" si="72"/>
        <v>61.834000000000003</v>
      </c>
      <c r="J114" s="33">
        <f t="shared" si="72"/>
        <v>61.834000000000003</v>
      </c>
      <c r="K114" s="33">
        <f t="shared" si="72"/>
        <v>61.834000000000003</v>
      </c>
      <c r="L114" s="33">
        <f t="shared" si="72"/>
        <v>61.834000000000003</v>
      </c>
      <c r="M114" s="33">
        <f t="shared" si="72"/>
        <v>61.834000000000003</v>
      </c>
      <c r="N114" s="33">
        <f t="shared" si="72"/>
        <v>61.834000000000003</v>
      </c>
      <c r="O114" s="33">
        <f t="shared" si="72"/>
        <v>61.834000000000003</v>
      </c>
      <c r="P114" s="33">
        <f t="shared" si="72"/>
        <v>61.834000000000003</v>
      </c>
      <c r="Q114" s="33">
        <f t="shared" si="72"/>
        <v>61.834000000000003</v>
      </c>
      <c r="R114" s="33">
        <f t="shared" si="72"/>
        <v>61.834000000000003</v>
      </c>
      <c r="S114" s="33">
        <f t="shared" si="72"/>
        <v>61.834000000000003</v>
      </c>
      <c r="T114" s="33">
        <f t="shared" si="72"/>
        <v>61.834000000000003</v>
      </c>
      <c r="U114" s="33">
        <f t="shared" si="72"/>
        <v>61.834000000000003</v>
      </c>
      <c r="V114" s="33">
        <f t="shared" si="72"/>
        <v>61.834000000000003</v>
      </c>
      <c r="W114" s="33">
        <f t="shared" si="72"/>
        <v>61.834000000000003</v>
      </c>
      <c r="X114" s="33">
        <f t="shared" si="72"/>
        <v>61.834000000000003</v>
      </c>
      <c r="Y114" s="34">
        <f t="shared" si="72"/>
        <v>61.834000000000003</v>
      </c>
    </row>
    <row r="115" spans="1:25" ht="15" customHeight="1" outlineLevel="1" thickBot="1" x14ac:dyDescent="0.25">
      <c r="A115" s="2" t="s">
        <v>34</v>
      </c>
      <c r="B115" s="35">
        <f>$B$19</f>
        <v>3.6440235599999999</v>
      </c>
      <c r="C115" s="36">
        <f t="shared" ref="C115:Y115" si="73">$B$19</f>
        <v>3.6440235599999999</v>
      </c>
      <c r="D115" s="36">
        <f t="shared" si="73"/>
        <v>3.6440235599999999</v>
      </c>
      <c r="E115" s="36">
        <f t="shared" si="73"/>
        <v>3.6440235599999999</v>
      </c>
      <c r="F115" s="36">
        <f t="shared" si="73"/>
        <v>3.6440235599999999</v>
      </c>
      <c r="G115" s="36">
        <f t="shared" si="73"/>
        <v>3.6440235599999999</v>
      </c>
      <c r="H115" s="36">
        <f t="shared" si="73"/>
        <v>3.6440235599999999</v>
      </c>
      <c r="I115" s="36">
        <f t="shared" si="73"/>
        <v>3.6440235599999999</v>
      </c>
      <c r="J115" s="36">
        <f t="shared" si="73"/>
        <v>3.6440235599999999</v>
      </c>
      <c r="K115" s="36">
        <f t="shared" si="73"/>
        <v>3.6440235599999999</v>
      </c>
      <c r="L115" s="36">
        <f t="shared" si="73"/>
        <v>3.6440235599999999</v>
      </c>
      <c r="M115" s="36">
        <f t="shared" si="73"/>
        <v>3.6440235599999999</v>
      </c>
      <c r="N115" s="36">
        <f t="shared" si="73"/>
        <v>3.6440235599999999</v>
      </c>
      <c r="O115" s="36">
        <f t="shared" si="73"/>
        <v>3.6440235599999999</v>
      </c>
      <c r="P115" s="36">
        <f t="shared" si="73"/>
        <v>3.6440235599999999</v>
      </c>
      <c r="Q115" s="36">
        <f t="shared" si="73"/>
        <v>3.6440235599999999</v>
      </c>
      <c r="R115" s="36">
        <f t="shared" si="73"/>
        <v>3.6440235599999999</v>
      </c>
      <c r="S115" s="36">
        <f t="shared" si="73"/>
        <v>3.6440235599999999</v>
      </c>
      <c r="T115" s="36">
        <f t="shared" si="73"/>
        <v>3.6440235599999999</v>
      </c>
      <c r="U115" s="36">
        <f t="shared" si="73"/>
        <v>3.6440235599999999</v>
      </c>
      <c r="V115" s="36">
        <f t="shared" si="73"/>
        <v>3.6440235599999999</v>
      </c>
      <c r="W115" s="36">
        <f t="shared" si="73"/>
        <v>3.6440235599999999</v>
      </c>
      <c r="X115" s="36">
        <f t="shared" si="73"/>
        <v>3.6440235599999999</v>
      </c>
      <c r="Y115" s="37">
        <f t="shared" si="73"/>
        <v>3.6440235599999999</v>
      </c>
    </row>
    <row r="116" spans="1:25" ht="20.25" customHeight="1" thickBot="1" x14ac:dyDescent="0.25">
      <c r="A116" s="10">
        <v>26</v>
      </c>
      <c r="B116" s="28">
        <f t="shared" ref="B116:Y116" si="74">SUM(B117:B119)</f>
        <v>808.72754862000011</v>
      </c>
      <c r="C116" s="28">
        <f t="shared" si="74"/>
        <v>875.22696564000012</v>
      </c>
      <c r="D116" s="28">
        <f t="shared" si="74"/>
        <v>904.23080995000009</v>
      </c>
      <c r="E116" s="28">
        <f t="shared" si="74"/>
        <v>903.82402888000001</v>
      </c>
      <c r="F116" s="28">
        <f t="shared" si="74"/>
        <v>908.25046610000004</v>
      </c>
      <c r="G116" s="28">
        <f t="shared" si="74"/>
        <v>895.45009731999994</v>
      </c>
      <c r="H116" s="28">
        <f t="shared" si="74"/>
        <v>884.09773302999997</v>
      </c>
      <c r="I116" s="28">
        <f t="shared" si="74"/>
        <v>822.98909550000008</v>
      </c>
      <c r="J116" s="28">
        <f t="shared" si="74"/>
        <v>776.86034876999997</v>
      </c>
      <c r="K116" s="28">
        <f t="shared" si="74"/>
        <v>828.57766028000015</v>
      </c>
      <c r="L116" s="28">
        <f t="shared" si="74"/>
        <v>859.47336854000014</v>
      </c>
      <c r="M116" s="28">
        <f t="shared" si="74"/>
        <v>834.20137784999997</v>
      </c>
      <c r="N116" s="28">
        <f t="shared" si="74"/>
        <v>878.53701999000009</v>
      </c>
      <c r="O116" s="28">
        <f t="shared" si="74"/>
        <v>863.63000703000012</v>
      </c>
      <c r="P116" s="28">
        <f t="shared" si="74"/>
        <v>867.08460829000001</v>
      </c>
      <c r="Q116" s="28">
        <f t="shared" si="74"/>
        <v>862.52813171000003</v>
      </c>
      <c r="R116" s="28">
        <f t="shared" si="74"/>
        <v>871.90529693999997</v>
      </c>
      <c r="S116" s="28">
        <f t="shared" si="74"/>
        <v>797.92624982000007</v>
      </c>
      <c r="T116" s="28">
        <f t="shared" si="74"/>
        <v>777.72334799000009</v>
      </c>
      <c r="U116" s="28">
        <f t="shared" si="74"/>
        <v>781.43276988000002</v>
      </c>
      <c r="V116" s="28">
        <f t="shared" si="74"/>
        <v>773.20169823000015</v>
      </c>
      <c r="W116" s="28">
        <f t="shared" si="74"/>
        <v>822.81623833000003</v>
      </c>
      <c r="X116" s="28">
        <f t="shared" si="74"/>
        <v>792.17127582000012</v>
      </c>
      <c r="Y116" s="28">
        <f t="shared" si="74"/>
        <v>736.37262757000008</v>
      </c>
    </row>
    <row r="117" spans="1:25" ht="51.75" customHeight="1" outlineLevel="1" x14ac:dyDescent="0.2">
      <c r="A117" s="2" t="s">
        <v>41</v>
      </c>
      <c r="B117" s="29">
        <f t="array" ref="B117:Y117">TRANSPOSE([3]Лист1!$D$639:$D$662)</f>
        <v>743.24952506</v>
      </c>
      <c r="C117" s="30">
        <v>809.74894208000001</v>
      </c>
      <c r="D117" s="30">
        <v>838.75278638999998</v>
      </c>
      <c r="E117" s="30">
        <v>838.34600532000002</v>
      </c>
      <c r="F117" s="30">
        <v>842.77244254000004</v>
      </c>
      <c r="G117" s="30">
        <v>829.97207375999994</v>
      </c>
      <c r="H117" s="30">
        <v>818.61970946999998</v>
      </c>
      <c r="I117" s="30">
        <v>757.51107193999997</v>
      </c>
      <c r="J117" s="30">
        <v>711.38232520999998</v>
      </c>
      <c r="K117" s="30">
        <v>763.09963672000003</v>
      </c>
      <c r="L117" s="30">
        <v>793.99534498000003</v>
      </c>
      <c r="M117" s="30">
        <v>768.72335428999997</v>
      </c>
      <c r="N117" s="30">
        <v>813.05899642999998</v>
      </c>
      <c r="O117" s="30">
        <v>798.15198347</v>
      </c>
      <c r="P117" s="30">
        <v>801.60658473000001</v>
      </c>
      <c r="Q117" s="30">
        <v>797.05010815000003</v>
      </c>
      <c r="R117" s="30">
        <v>806.42727337999997</v>
      </c>
      <c r="S117" s="30">
        <v>732.44822625999996</v>
      </c>
      <c r="T117" s="30">
        <v>712.24532442999998</v>
      </c>
      <c r="U117" s="30">
        <v>715.95474632000003</v>
      </c>
      <c r="V117" s="30">
        <v>707.72367467000004</v>
      </c>
      <c r="W117" s="30">
        <v>757.33821477000004</v>
      </c>
      <c r="X117" s="30">
        <v>726.69325226000001</v>
      </c>
      <c r="Y117" s="31">
        <v>670.89460400999997</v>
      </c>
    </row>
    <row r="118" spans="1:25" ht="15" customHeight="1" outlineLevel="1" x14ac:dyDescent="0.2">
      <c r="A118" s="2" t="s">
        <v>32</v>
      </c>
      <c r="B118" s="32">
        <f>$B$18</f>
        <v>61.834000000000003</v>
      </c>
      <c r="C118" s="33">
        <f t="shared" ref="C118:Y118" si="75">$B$18</f>
        <v>61.834000000000003</v>
      </c>
      <c r="D118" s="33">
        <f t="shared" si="75"/>
        <v>61.834000000000003</v>
      </c>
      <c r="E118" s="33">
        <f t="shared" si="75"/>
        <v>61.834000000000003</v>
      </c>
      <c r="F118" s="33">
        <f t="shared" si="75"/>
        <v>61.834000000000003</v>
      </c>
      <c r="G118" s="33">
        <f t="shared" si="75"/>
        <v>61.834000000000003</v>
      </c>
      <c r="H118" s="33">
        <f t="shared" si="75"/>
        <v>61.834000000000003</v>
      </c>
      <c r="I118" s="33">
        <f t="shared" si="75"/>
        <v>61.834000000000003</v>
      </c>
      <c r="J118" s="33">
        <f t="shared" si="75"/>
        <v>61.834000000000003</v>
      </c>
      <c r="K118" s="33">
        <f t="shared" si="75"/>
        <v>61.834000000000003</v>
      </c>
      <c r="L118" s="33">
        <f t="shared" si="75"/>
        <v>61.834000000000003</v>
      </c>
      <c r="M118" s="33">
        <f t="shared" si="75"/>
        <v>61.834000000000003</v>
      </c>
      <c r="N118" s="33">
        <f t="shared" si="75"/>
        <v>61.834000000000003</v>
      </c>
      <c r="O118" s="33">
        <f t="shared" si="75"/>
        <v>61.834000000000003</v>
      </c>
      <c r="P118" s="33">
        <f t="shared" si="75"/>
        <v>61.834000000000003</v>
      </c>
      <c r="Q118" s="33">
        <f t="shared" si="75"/>
        <v>61.834000000000003</v>
      </c>
      <c r="R118" s="33">
        <f t="shared" si="75"/>
        <v>61.834000000000003</v>
      </c>
      <c r="S118" s="33">
        <f t="shared" si="75"/>
        <v>61.834000000000003</v>
      </c>
      <c r="T118" s="33">
        <f t="shared" si="75"/>
        <v>61.834000000000003</v>
      </c>
      <c r="U118" s="33">
        <f t="shared" si="75"/>
        <v>61.834000000000003</v>
      </c>
      <c r="V118" s="33">
        <f t="shared" si="75"/>
        <v>61.834000000000003</v>
      </c>
      <c r="W118" s="33">
        <f t="shared" si="75"/>
        <v>61.834000000000003</v>
      </c>
      <c r="X118" s="33">
        <f t="shared" si="75"/>
        <v>61.834000000000003</v>
      </c>
      <c r="Y118" s="34">
        <f t="shared" si="75"/>
        <v>61.834000000000003</v>
      </c>
    </row>
    <row r="119" spans="1:25" ht="15" customHeight="1" outlineLevel="1" thickBot="1" x14ac:dyDescent="0.25">
      <c r="A119" s="2" t="s">
        <v>34</v>
      </c>
      <c r="B119" s="35">
        <f>$B$19</f>
        <v>3.6440235599999999</v>
      </c>
      <c r="C119" s="36">
        <f t="shared" ref="C119:Y119" si="76">$B$19</f>
        <v>3.6440235599999999</v>
      </c>
      <c r="D119" s="36">
        <f t="shared" si="76"/>
        <v>3.6440235599999999</v>
      </c>
      <c r="E119" s="36">
        <f t="shared" si="76"/>
        <v>3.6440235599999999</v>
      </c>
      <c r="F119" s="36">
        <f t="shared" si="76"/>
        <v>3.6440235599999999</v>
      </c>
      <c r="G119" s="36">
        <f t="shared" si="76"/>
        <v>3.6440235599999999</v>
      </c>
      <c r="H119" s="36">
        <f t="shared" si="76"/>
        <v>3.6440235599999999</v>
      </c>
      <c r="I119" s="36">
        <f t="shared" si="76"/>
        <v>3.6440235599999999</v>
      </c>
      <c r="J119" s="36">
        <f t="shared" si="76"/>
        <v>3.6440235599999999</v>
      </c>
      <c r="K119" s="36">
        <f t="shared" si="76"/>
        <v>3.6440235599999999</v>
      </c>
      <c r="L119" s="36">
        <f t="shared" si="76"/>
        <v>3.6440235599999999</v>
      </c>
      <c r="M119" s="36">
        <f t="shared" si="76"/>
        <v>3.6440235599999999</v>
      </c>
      <c r="N119" s="36">
        <f t="shared" si="76"/>
        <v>3.6440235599999999</v>
      </c>
      <c r="O119" s="36">
        <f t="shared" si="76"/>
        <v>3.6440235599999999</v>
      </c>
      <c r="P119" s="36">
        <f t="shared" si="76"/>
        <v>3.6440235599999999</v>
      </c>
      <c r="Q119" s="36">
        <f t="shared" si="76"/>
        <v>3.6440235599999999</v>
      </c>
      <c r="R119" s="36">
        <f t="shared" si="76"/>
        <v>3.6440235599999999</v>
      </c>
      <c r="S119" s="36">
        <f t="shared" si="76"/>
        <v>3.6440235599999999</v>
      </c>
      <c r="T119" s="36">
        <f t="shared" si="76"/>
        <v>3.6440235599999999</v>
      </c>
      <c r="U119" s="36">
        <f t="shared" si="76"/>
        <v>3.6440235599999999</v>
      </c>
      <c r="V119" s="36">
        <f t="shared" si="76"/>
        <v>3.6440235599999999</v>
      </c>
      <c r="W119" s="36">
        <f t="shared" si="76"/>
        <v>3.6440235599999999</v>
      </c>
      <c r="X119" s="36">
        <f t="shared" si="76"/>
        <v>3.6440235599999999</v>
      </c>
      <c r="Y119" s="37">
        <f t="shared" si="76"/>
        <v>3.6440235599999999</v>
      </c>
    </row>
    <row r="120" spans="1:25" ht="20.25" customHeight="1" thickBot="1" x14ac:dyDescent="0.25">
      <c r="A120" s="10">
        <v>27</v>
      </c>
      <c r="B120" s="28">
        <f t="shared" ref="B120:Y120" si="77">SUM(B121:B123)</f>
        <v>931.78961877999996</v>
      </c>
      <c r="C120" s="28">
        <f t="shared" si="77"/>
        <v>976.01131208000015</v>
      </c>
      <c r="D120" s="28">
        <f t="shared" si="77"/>
        <v>1016.4304486000001</v>
      </c>
      <c r="E120" s="28">
        <f t="shared" si="77"/>
        <v>1025.1257535300001</v>
      </c>
      <c r="F120" s="28">
        <f t="shared" si="77"/>
        <v>1025.4971205300001</v>
      </c>
      <c r="G120" s="28">
        <f t="shared" si="77"/>
        <v>1005.4701552900001</v>
      </c>
      <c r="H120" s="28">
        <f t="shared" si="77"/>
        <v>978.22530559000006</v>
      </c>
      <c r="I120" s="28">
        <f t="shared" si="77"/>
        <v>923.83432130999995</v>
      </c>
      <c r="J120" s="28">
        <f t="shared" si="77"/>
        <v>877.46560416000011</v>
      </c>
      <c r="K120" s="28">
        <f t="shared" si="77"/>
        <v>820.90559690000009</v>
      </c>
      <c r="L120" s="28">
        <f t="shared" si="77"/>
        <v>825.50304447999997</v>
      </c>
      <c r="M120" s="28">
        <f t="shared" si="77"/>
        <v>878.48621767999998</v>
      </c>
      <c r="N120" s="28">
        <f t="shared" si="77"/>
        <v>911.58722366999996</v>
      </c>
      <c r="O120" s="28">
        <f t="shared" si="77"/>
        <v>900.67654099000015</v>
      </c>
      <c r="P120" s="28">
        <f t="shared" si="77"/>
        <v>904.76131768999994</v>
      </c>
      <c r="Q120" s="28">
        <f t="shared" si="77"/>
        <v>907.91902181</v>
      </c>
      <c r="R120" s="28">
        <f t="shared" si="77"/>
        <v>898.12388211000007</v>
      </c>
      <c r="S120" s="28">
        <f t="shared" si="77"/>
        <v>896.83098914000016</v>
      </c>
      <c r="T120" s="28">
        <f t="shared" si="77"/>
        <v>874.52526826000008</v>
      </c>
      <c r="U120" s="28">
        <f t="shared" si="77"/>
        <v>857.60871164000014</v>
      </c>
      <c r="V120" s="28">
        <f t="shared" si="77"/>
        <v>813.86322534999999</v>
      </c>
      <c r="W120" s="28">
        <f t="shared" si="77"/>
        <v>824.15758015999995</v>
      </c>
      <c r="X120" s="28">
        <f t="shared" si="77"/>
        <v>839.4364019300001</v>
      </c>
      <c r="Y120" s="28">
        <f t="shared" si="77"/>
        <v>895.84506671999998</v>
      </c>
    </row>
    <row r="121" spans="1:25" ht="51.75" customHeight="1" outlineLevel="1" x14ac:dyDescent="0.2">
      <c r="A121" s="2" t="s">
        <v>41</v>
      </c>
      <c r="B121" s="29">
        <f t="array" ref="B121:Y121">TRANSPOSE([3]Лист1!$D$663:$D$686)</f>
        <v>866.31159521999996</v>
      </c>
      <c r="C121" s="30">
        <v>910.53328852000004</v>
      </c>
      <c r="D121" s="30">
        <v>950.95242503999998</v>
      </c>
      <c r="E121" s="30">
        <v>959.64772997</v>
      </c>
      <c r="F121" s="30">
        <v>960.01909696999996</v>
      </c>
      <c r="G121" s="30">
        <v>939.99213172999998</v>
      </c>
      <c r="H121" s="30">
        <v>912.74728202999995</v>
      </c>
      <c r="I121" s="30">
        <v>858.35629774999995</v>
      </c>
      <c r="J121" s="30">
        <v>811.9875806</v>
      </c>
      <c r="K121" s="30">
        <v>755.42757333999998</v>
      </c>
      <c r="L121" s="30">
        <v>760.02502091999997</v>
      </c>
      <c r="M121" s="30">
        <v>813.00819411999998</v>
      </c>
      <c r="N121" s="30">
        <v>846.10920010999996</v>
      </c>
      <c r="O121" s="30">
        <v>835.19851743000004</v>
      </c>
      <c r="P121" s="30">
        <v>839.28329412999994</v>
      </c>
      <c r="Q121" s="30">
        <v>842.44099825000001</v>
      </c>
      <c r="R121" s="30">
        <v>832.64585854999996</v>
      </c>
      <c r="S121" s="30">
        <v>831.35296558000005</v>
      </c>
      <c r="T121" s="30">
        <v>809.04724469999996</v>
      </c>
      <c r="U121" s="30">
        <v>792.13068808000003</v>
      </c>
      <c r="V121" s="30">
        <v>748.38520179</v>
      </c>
      <c r="W121" s="30">
        <v>758.67955659999996</v>
      </c>
      <c r="X121" s="30">
        <v>773.95837836999999</v>
      </c>
      <c r="Y121" s="31">
        <v>830.36704315999998</v>
      </c>
    </row>
    <row r="122" spans="1:25" ht="15" customHeight="1" outlineLevel="1" x14ac:dyDescent="0.2">
      <c r="A122" s="2" t="s">
        <v>32</v>
      </c>
      <c r="B122" s="32">
        <f>$B$18</f>
        <v>61.834000000000003</v>
      </c>
      <c r="C122" s="33">
        <f t="shared" ref="C122:Y122" si="78">$B$18</f>
        <v>61.834000000000003</v>
      </c>
      <c r="D122" s="33">
        <f t="shared" si="78"/>
        <v>61.834000000000003</v>
      </c>
      <c r="E122" s="33">
        <f t="shared" si="78"/>
        <v>61.834000000000003</v>
      </c>
      <c r="F122" s="33">
        <f t="shared" si="78"/>
        <v>61.834000000000003</v>
      </c>
      <c r="G122" s="33">
        <f t="shared" si="78"/>
        <v>61.834000000000003</v>
      </c>
      <c r="H122" s="33">
        <f t="shared" si="78"/>
        <v>61.834000000000003</v>
      </c>
      <c r="I122" s="33">
        <f t="shared" si="78"/>
        <v>61.834000000000003</v>
      </c>
      <c r="J122" s="33">
        <f t="shared" si="78"/>
        <v>61.834000000000003</v>
      </c>
      <c r="K122" s="33">
        <f t="shared" si="78"/>
        <v>61.834000000000003</v>
      </c>
      <c r="L122" s="33">
        <f t="shared" si="78"/>
        <v>61.834000000000003</v>
      </c>
      <c r="M122" s="33">
        <f t="shared" si="78"/>
        <v>61.834000000000003</v>
      </c>
      <c r="N122" s="33">
        <f t="shared" si="78"/>
        <v>61.834000000000003</v>
      </c>
      <c r="O122" s="33">
        <f t="shared" si="78"/>
        <v>61.834000000000003</v>
      </c>
      <c r="P122" s="33">
        <f t="shared" si="78"/>
        <v>61.834000000000003</v>
      </c>
      <c r="Q122" s="33">
        <f t="shared" si="78"/>
        <v>61.834000000000003</v>
      </c>
      <c r="R122" s="33">
        <f t="shared" si="78"/>
        <v>61.834000000000003</v>
      </c>
      <c r="S122" s="33">
        <f t="shared" si="78"/>
        <v>61.834000000000003</v>
      </c>
      <c r="T122" s="33">
        <f t="shared" si="78"/>
        <v>61.834000000000003</v>
      </c>
      <c r="U122" s="33">
        <f t="shared" si="78"/>
        <v>61.834000000000003</v>
      </c>
      <c r="V122" s="33">
        <f t="shared" si="78"/>
        <v>61.834000000000003</v>
      </c>
      <c r="W122" s="33">
        <f t="shared" si="78"/>
        <v>61.834000000000003</v>
      </c>
      <c r="X122" s="33">
        <f t="shared" si="78"/>
        <v>61.834000000000003</v>
      </c>
      <c r="Y122" s="34">
        <f t="shared" si="78"/>
        <v>61.834000000000003</v>
      </c>
    </row>
    <row r="123" spans="1:25" ht="15" customHeight="1" outlineLevel="1" thickBot="1" x14ac:dyDescent="0.25">
      <c r="A123" s="2" t="s">
        <v>34</v>
      </c>
      <c r="B123" s="35">
        <f>$B$19</f>
        <v>3.6440235599999999</v>
      </c>
      <c r="C123" s="36">
        <f t="shared" ref="C123:Y123" si="79">$B$19</f>
        <v>3.6440235599999999</v>
      </c>
      <c r="D123" s="36">
        <f t="shared" si="79"/>
        <v>3.6440235599999999</v>
      </c>
      <c r="E123" s="36">
        <f t="shared" si="79"/>
        <v>3.6440235599999999</v>
      </c>
      <c r="F123" s="36">
        <f t="shared" si="79"/>
        <v>3.6440235599999999</v>
      </c>
      <c r="G123" s="36">
        <f t="shared" si="79"/>
        <v>3.6440235599999999</v>
      </c>
      <c r="H123" s="36">
        <f t="shared" si="79"/>
        <v>3.6440235599999999</v>
      </c>
      <c r="I123" s="36">
        <f t="shared" si="79"/>
        <v>3.6440235599999999</v>
      </c>
      <c r="J123" s="36">
        <f t="shared" si="79"/>
        <v>3.6440235599999999</v>
      </c>
      <c r="K123" s="36">
        <f t="shared" si="79"/>
        <v>3.6440235599999999</v>
      </c>
      <c r="L123" s="36">
        <f t="shared" si="79"/>
        <v>3.6440235599999999</v>
      </c>
      <c r="M123" s="36">
        <f t="shared" si="79"/>
        <v>3.6440235599999999</v>
      </c>
      <c r="N123" s="36">
        <f t="shared" si="79"/>
        <v>3.6440235599999999</v>
      </c>
      <c r="O123" s="36">
        <f t="shared" si="79"/>
        <v>3.6440235599999999</v>
      </c>
      <c r="P123" s="36">
        <f t="shared" si="79"/>
        <v>3.6440235599999999</v>
      </c>
      <c r="Q123" s="36">
        <f t="shared" si="79"/>
        <v>3.6440235599999999</v>
      </c>
      <c r="R123" s="36">
        <f t="shared" si="79"/>
        <v>3.6440235599999999</v>
      </c>
      <c r="S123" s="36">
        <f t="shared" si="79"/>
        <v>3.6440235599999999</v>
      </c>
      <c r="T123" s="36">
        <f t="shared" si="79"/>
        <v>3.6440235599999999</v>
      </c>
      <c r="U123" s="36">
        <f t="shared" si="79"/>
        <v>3.6440235599999999</v>
      </c>
      <c r="V123" s="36">
        <f t="shared" si="79"/>
        <v>3.6440235599999999</v>
      </c>
      <c r="W123" s="36">
        <f t="shared" si="79"/>
        <v>3.6440235599999999</v>
      </c>
      <c r="X123" s="36">
        <f t="shared" si="79"/>
        <v>3.6440235599999999</v>
      </c>
      <c r="Y123" s="37">
        <f t="shared" si="79"/>
        <v>3.6440235599999999</v>
      </c>
    </row>
    <row r="124" spans="1:25" ht="20.25" customHeight="1" thickBot="1" x14ac:dyDescent="0.25">
      <c r="A124" s="10">
        <v>28</v>
      </c>
      <c r="B124" s="28">
        <f t="shared" ref="B124:Y124" si="80">SUM(B125:B127)</f>
        <v>950.15785697000001</v>
      </c>
      <c r="C124" s="28">
        <f t="shared" si="80"/>
        <v>940.04595130000007</v>
      </c>
      <c r="D124" s="28">
        <f t="shared" si="80"/>
        <v>986.90142603000004</v>
      </c>
      <c r="E124" s="28">
        <f t="shared" si="80"/>
        <v>993.18764755000007</v>
      </c>
      <c r="F124" s="28">
        <f t="shared" si="80"/>
        <v>986.50221523999994</v>
      </c>
      <c r="G124" s="28">
        <f t="shared" si="80"/>
        <v>976.95598155000016</v>
      </c>
      <c r="H124" s="28">
        <f t="shared" si="80"/>
        <v>966.90374109000004</v>
      </c>
      <c r="I124" s="28">
        <f t="shared" si="80"/>
        <v>923.66062871000008</v>
      </c>
      <c r="J124" s="28">
        <f t="shared" si="80"/>
        <v>879.05824739000013</v>
      </c>
      <c r="K124" s="28">
        <f t="shared" si="80"/>
        <v>897.59926474999997</v>
      </c>
      <c r="L124" s="28">
        <f t="shared" si="80"/>
        <v>872.09839641999997</v>
      </c>
      <c r="M124" s="28">
        <f t="shared" si="80"/>
        <v>873.13039421000008</v>
      </c>
      <c r="N124" s="28">
        <f t="shared" si="80"/>
        <v>877.65493627000001</v>
      </c>
      <c r="O124" s="28">
        <f t="shared" si="80"/>
        <v>881.53163612000003</v>
      </c>
      <c r="P124" s="28">
        <f t="shared" si="80"/>
        <v>927.22497554999995</v>
      </c>
      <c r="Q124" s="28">
        <f t="shared" si="80"/>
        <v>920.17533254</v>
      </c>
      <c r="R124" s="28">
        <f t="shared" si="80"/>
        <v>915.39286530000004</v>
      </c>
      <c r="S124" s="28">
        <f t="shared" si="80"/>
        <v>913.63452242000017</v>
      </c>
      <c r="T124" s="28">
        <f t="shared" si="80"/>
        <v>910.37641897000003</v>
      </c>
      <c r="U124" s="28">
        <f t="shared" si="80"/>
        <v>903.71091591000004</v>
      </c>
      <c r="V124" s="28">
        <f t="shared" si="80"/>
        <v>901.63870704999999</v>
      </c>
      <c r="W124" s="28">
        <f t="shared" si="80"/>
        <v>922.38144709000017</v>
      </c>
      <c r="X124" s="28">
        <f t="shared" si="80"/>
        <v>891.08524392000004</v>
      </c>
      <c r="Y124" s="28">
        <f t="shared" si="80"/>
        <v>878.6095393600001</v>
      </c>
    </row>
    <row r="125" spans="1:25" ht="51.75" customHeight="1" outlineLevel="1" x14ac:dyDescent="0.2">
      <c r="A125" s="2" t="s">
        <v>41</v>
      </c>
      <c r="B125" s="29">
        <f t="array" ref="B125:Y125">TRANSPOSE([3]Лист1!$D$687:$D$710)</f>
        <v>884.67983341000001</v>
      </c>
      <c r="C125" s="30">
        <v>874.56792773999996</v>
      </c>
      <c r="D125" s="30">
        <v>921.42340247000004</v>
      </c>
      <c r="E125" s="30">
        <v>927.70962398999995</v>
      </c>
      <c r="F125" s="30">
        <v>921.02419167999994</v>
      </c>
      <c r="G125" s="30">
        <v>911.47795799000005</v>
      </c>
      <c r="H125" s="30">
        <v>901.42571753000004</v>
      </c>
      <c r="I125" s="30">
        <v>858.18260514999997</v>
      </c>
      <c r="J125" s="30">
        <v>813.58022383000002</v>
      </c>
      <c r="K125" s="30">
        <v>832.12124118999998</v>
      </c>
      <c r="L125" s="30">
        <v>806.62037285999997</v>
      </c>
      <c r="M125" s="30">
        <v>807.65237064999997</v>
      </c>
      <c r="N125" s="30">
        <v>812.17691271000001</v>
      </c>
      <c r="O125" s="30">
        <v>816.05361256000003</v>
      </c>
      <c r="P125" s="30">
        <v>861.74695198999996</v>
      </c>
      <c r="Q125" s="30">
        <v>854.69730898</v>
      </c>
      <c r="R125" s="30">
        <v>849.91484174000004</v>
      </c>
      <c r="S125" s="30">
        <v>848.15649886000006</v>
      </c>
      <c r="T125" s="30">
        <v>844.89839541000003</v>
      </c>
      <c r="U125" s="30">
        <v>838.23289235000004</v>
      </c>
      <c r="V125" s="30">
        <v>836.16068349</v>
      </c>
      <c r="W125" s="30">
        <v>856.90342353000005</v>
      </c>
      <c r="X125" s="30">
        <v>825.60722036000004</v>
      </c>
      <c r="Y125" s="31">
        <v>813.13151579999999</v>
      </c>
    </row>
    <row r="126" spans="1:25" ht="15" customHeight="1" outlineLevel="1" x14ac:dyDescent="0.2">
      <c r="A126" s="2" t="s">
        <v>32</v>
      </c>
      <c r="B126" s="32">
        <f>$B$18</f>
        <v>61.834000000000003</v>
      </c>
      <c r="C126" s="33">
        <f t="shared" ref="C126:Y126" si="81">$B$18</f>
        <v>61.834000000000003</v>
      </c>
      <c r="D126" s="33">
        <f t="shared" si="81"/>
        <v>61.834000000000003</v>
      </c>
      <c r="E126" s="33">
        <f t="shared" si="81"/>
        <v>61.834000000000003</v>
      </c>
      <c r="F126" s="33">
        <f t="shared" si="81"/>
        <v>61.834000000000003</v>
      </c>
      <c r="G126" s="33">
        <f t="shared" si="81"/>
        <v>61.834000000000003</v>
      </c>
      <c r="H126" s="33">
        <f t="shared" si="81"/>
        <v>61.834000000000003</v>
      </c>
      <c r="I126" s="33">
        <f t="shared" si="81"/>
        <v>61.834000000000003</v>
      </c>
      <c r="J126" s="33">
        <f t="shared" si="81"/>
        <v>61.834000000000003</v>
      </c>
      <c r="K126" s="33">
        <f t="shared" si="81"/>
        <v>61.834000000000003</v>
      </c>
      <c r="L126" s="33">
        <f t="shared" si="81"/>
        <v>61.834000000000003</v>
      </c>
      <c r="M126" s="33">
        <f t="shared" si="81"/>
        <v>61.834000000000003</v>
      </c>
      <c r="N126" s="33">
        <f t="shared" si="81"/>
        <v>61.834000000000003</v>
      </c>
      <c r="O126" s="33">
        <f t="shared" si="81"/>
        <v>61.834000000000003</v>
      </c>
      <c r="P126" s="33">
        <f t="shared" si="81"/>
        <v>61.834000000000003</v>
      </c>
      <c r="Q126" s="33">
        <f t="shared" si="81"/>
        <v>61.834000000000003</v>
      </c>
      <c r="R126" s="33">
        <f t="shared" si="81"/>
        <v>61.834000000000003</v>
      </c>
      <c r="S126" s="33">
        <f t="shared" si="81"/>
        <v>61.834000000000003</v>
      </c>
      <c r="T126" s="33">
        <f t="shared" si="81"/>
        <v>61.834000000000003</v>
      </c>
      <c r="U126" s="33">
        <f t="shared" si="81"/>
        <v>61.834000000000003</v>
      </c>
      <c r="V126" s="33">
        <f t="shared" si="81"/>
        <v>61.834000000000003</v>
      </c>
      <c r="W126" s="33">
        <f t="shared" si="81"/>
        <v>61.834000000000003</v>
      </c>
      <c r="X126" s="33">
        <f t="shared" si="81"/>
        <v>61.834000000000003</v>
      </c>
      <c r="Y126" s="34">
        <f t="shared" si="81"/>
        <v>61.834000000000003</v>
      </c>
    </row>
    <row r="127" spans="1:25" ht="15" customHeight="1" outlineLevel="1" thickBot="1" x14ac:dyDescent="0.25">
      <c r="A127" s="2" t="s">
        <v>34</v>
      </c>
      <c r="B127" s="35">
        <f>$B$19</f>
        <v>3.6440235599999999</v>
      </c>
      <c r="C127" s="36">
        <f t="shared" ref="C127:Y127" si="82">$B$19</f>
        <v>3.6440235599999999</v>
      </c>
      <c r="D127" s="36">
        <f t="shared" si="82"/>
        <v>3.6440235599999999</v>
      </c>
      <c r="E127" s="36">
        <f t="shared" si="82"/>
        <v>3.6440235599999999</v>
      </c>
      <c r="F127" s="36">
        <f t="shared" si="82"/>
        <v>3.6440235599999999</v>
      </c>
      <c r="G127" s="36">
        <f t="shared" si="82"/>
        <v>3.6440235599999999</v>
      </c>
      <c r="H127" s="36">
        <f t="shared" si="82"/>
        <v>3.6440235599999999</v>
      </c>
      <c r="I127" s="36">
        <f t="shared" si="82"/>
        <v>3.6440235599999999</v>
      </c>
      <c r="J127" s="36">
        <f t="shared" si="82"/>
        <v>3.6440235599999999</v>
      </c>
      <c r="K127" s="36">
        <f t="shared" si="82"/>
        <v>3.6440235599999999</v>
      </c>
      <c r="L127" s="36">
        <f t="shared" si="82"/>
        <v>3.6440235599999999</v>
      </c>
      <c r="M127" s="36">
        <f t="shared" si="82"/>
        <v>3.6440235599999999</v>
      </c>
      <c r="N127" s="36">
        <f t="shared" si="82"/>
        <v>3.6440235599999999</v>
      </c>
      <c r="O127" s="36">
        <f t="shared" si="82"/>
        <v>3.6440235599999999</v>
      </c>
      <c r="P127" s="36">
        <f t="shared" si="82"/>
        <v>3.6440235599999999</v>
      </c>
      <c r="Q127" s="36">
        <f t="shared" si="82"/>
        <v>3.6440235599999999</v>
      </c>
      <c r="R127" s="36">
        <f t="shared" si="82"/>
        <v>3.6440235599999999</v>
      </c>
      <c r="S127" s="36">
        <f t="shared" si="82"/>
        <v>3.6440235599999999</v>
      </c>
      <c r="T127" s="36">
        <f t="shared" si="82"/>
        <v>3.6440235599999999</v>
      </c>
      <c r="U127" s="36">
        <f t="shared" si="82"/>
        <v>3.6440235599999999</v>
      </c>
      <c r="V127" s="36">
        <f t="shared" si="82"/>
        <v>3.6440235599999999</v>
      </c>
      <c r="W127" s="36">
        <f t="shared" si="82"/>
        <v>3.6440235599999999</v>
      </c>
      <c r="X127" s="36">
        <f t="shared" si="82"/>
        <v>3.6440235599999999</v>
      </c>
      <c r="Y127" s="37">
        <f t="shared" si="82"/>
        <v>3.6440235599999999</v>
      </c>
    </row>
    <row r="128" spans="1:25" ht="20.25" customHeight="1" thickBot="1" x14ac:dyDescent="0.25">
      <c r="A128" s="10">
        <v>29</v>
      </c>
      <c r="B128" s="28">
        <f t="shared" ref="B128:Y128" si="83">SUM(B129:B131)</f>
        <v>925.59877182000014</v>
      </c>
      <c r="C128" s="28">
        <f t="shared" si="83"/>
        <v>1075.7936573900001</v>
      </c>
      <c r="D128" s="28">
        <f t="shared" si="83"/>
        <v>1044.9601299400001</v>
      </c>
      <c r="E128" s="28">
        <f t="shared" si="83"/>
        <v>1022.39145538</v>
      </c>
      <c r="F128" s="28">
        <f t="shared" si="83"/>
        <v>1016.90383769</v>
      </c>
      <c r="G128" s="28">
        <f t="shared" si="83"/>
        <v>1023.12538761</v>
      </c>
      <c r="H128" s="28">
        <f t="shared" si="83"/>
        <v>1066.8276428500001</v>
      </c>
      <c r="I128" s="28">
        <f t="shared" si="83"/>
        <v>1065.96766011</v>
      </c>
      <c r="J128" s="28">
        <f t="shared" si="83"/>
        <v>972.73453085999995</v>
      </c>
      <c r="K128" s="28">
        <f t="shared" si="83"/>
        <v>933.32155185000011</v>
      </c>
      <c r="L128" s="28">
        <f t="shared" si="83"/>
        <v>941.06650156000001</v>
      </c>
      <c r="M128" s="28">
        <f t="shared" si="83"/>
        <v>948.69589173999998</v>
      </c>
      <c r="N128" s="28">
        <f t="shared" si="83"/>
        <v>942.04687791000015</v>
      </c>
      <c r="O128" s="28">
        <f t="shared" si="83"/>
        <v>939.50930119999998</v>
      </c>
      <c r="P128" s="28">
        <f t="shared" si="83"/>
        <v>953.94177372000013</v>
      </c>
      <c r="Q128" s="28">
        <f t="shared" si="83"/>
        <v>959.29922529000009</v>
      </c>
      <c r="R128" s="28">
        <f t="shared" si="83"/>
        <v>945.92269355999997</v>
      </c>
      <c r="S128" s="28">
        <f t="shared" si="83"/>
        <v>938.67888457000004</v>
      </c>
      <c r="T128" s="28">
        <f t="shared" si="83"/>
        <v>909.75712621000002</v>
      </c>
      <c r="U128" s="28">
        <f t="shared" si="83"/>
        <v>892.62221027999999</v>
      </c>
      <c r="V128" s="28">
        <f t="shared" si="83"/>
        <v>886.23215933999995</v>
      </c>
      <c r="W128" s="28">
        <f t="shared" si="83"/>
        <v>911.08660297999995</v>
      </c>
      <c r="X128" s="28">
        <f t="shared" si="83"/>
        <v>917.85128851000013</v>
      </c>
      <c r="Y128" s="28">
        <f t="shared" si="83"/>
        <v>992.64563281999995</v>
      </c>
    </row>
    <row r="129" spans="1:25" ht="51.75" customHeight="1" outlineLevel="1" x14ac:dyDescent="0.2">
      <c r="A129" s="2" t="s">
        <v>41</v>
      </c>
      <c r="B129" s="29">
        <f t="array" ref="B129:Y129">TRANSPOSE([3]Лист1!$D$711:$D$734)</f>
        <v>860.12074826000003</v>
      </c>
      <c r="C129" s="30">
        <v>1010.31563383</v>
      </c>
      <c r="D129" s="30">
        <v>979.48210638</v>
      </c>
      <c r="E129" s="30">
        <v>956.91343182000003</v>
      </c>
      <c r="F129" s="30">
        <v>951.42581413000005</v>
      </c>
      <c r="G129" s="30">
        <v>957.64736404999996</v>
      </c>
      <c r="H129" s="30">
        <v>1001.34961929</v>
      </c>
      <c r="I129" s="30">
        <v>1000.48963655</v>
      </c>
      <c r="J129" s="30">
        <v>907.25650729999995</v>
      </c>
      <c r="K129" s="30">
        <v>867.84352828999999</v>
      </c>
      <c r="L129" s="30">
        <v>875.58847800000001</v>
      </c>
      <c r="M129" s="30">
        <v>883.21786817999998</v>
      </c>
      <c r="N129" s="30">
        <v>876.56885435000004</v>
      </c>
      <c r="O129" s="30">
        <v>874.03127763999998</v>
      </c>
      <c r="P129" s="30">
        <v>888.46375016000002</v>
      </c>
      <c r="Q129" s="30">
        <v>893.82120172999998</v>
      </c>
      <c r="R129" s="30">
        <v>880.44466999999997</v>
      </c>
      <c r="S129" s="30">
        <v>873.20086101000004</v>
      </c>
      <c r="T129" s="30">
        <v>844.27910265000003</v>
      </c>
      <c r="U129" s="30">
        <v>827.14418671999999</v>
      </c>
      <c r="V129" s="30">
        <v>820.75413577999996</v>
      </c>
      <c r="W129" s="30">
        <v>845.60857941999996</v>
      </c>
      <c r="X129" s="30">
        <v>852.37326495000002</v>
      </c>
      <c r="Y129" s="31">
        <v>927.16760925999995</v>
      </c>
    </row>
    <row r="130" spans="1:25" ht="15" customHeight="1" outlineLevel="1" x14ac:dyDescent="0.2">
      <c r="A130" s="2" t="s">
        <v>32</v>
      </c>
      <c r="B130" s="32">
        <f>$B$18</f>
        <v>61.834000000000003</v>
      </c>
      <c r="C130" s="33">
        <f t="shared" ref="C130:Y130" si="84">$B$18</f>
        <v>61.834000000000003</v>
      </c>
      <c r="D130" s="33">
        <f t="shared" si="84"/>
        <v>61.834000000000003</v>
      </c>
      <c r="E130" s="33">
        <f t="shared" si="84"/>
        <v>61.834000000000003</v>
      </c>
      <c r="F130" s="33">
        <f t="shared" si="84"/>
        <v>61.834000000000003</v>
      </c>
      <c r="G130" s="33">
        <f t="shared" si="84"/>
        <v>61.834000000000003</v>
      </c>
      <c r="H130" s="33">
        <f t="shared" si="84"/>
        <v>61.834000000000003</v>
      </c>
      <c r="I130" s="33">
        <f t="shared" si="84"/>
        <v>61.834000000000003</v>
      </c>
      <c r="J130" s="33">
        <f t="shared" si="84"/>
        <v>61.834000000000003</v>
      </c>
      <c r="K130" s="33">
        <f t="shared" si="84"/>
        <v>61.834000000000003</v>
      </c>
      <c r="L130" s="33">
        <f t="shared" si="84"/>
        <v>61.834000000000003</v>
      </c>
      <c r="M130" s="33">
        <f t="shared" si="84"/>
        <v>61.834000000000003</v>
      </c>
      <c r="N130" s="33">
        <f t="shared" si="84"/>
        <v>61.834000000000003</v>
      </c>
      <c r="O130" s="33">
        <f t="shared" si="84"/>
        <v>61.834000000000003</v>
      </c>
      <c r="P130" s="33">
        <f t="shared" si="84"/>
        <v>61.834000000000003</v>
      </c>
      <c r="Q130" s="33">
        <f t="shared" si="84"/>
        <v>61.834000000000003</v>
      </c>
      <c r="R130" s="33">
        <f t="shared" si="84"/>
        <v>61.834000000000003</v>
      </c>
      <c r="S130" s="33">
        <f t="shared" si="84"/>
        <v>61.834000000000003</v>
      </c>
      <c r="T130" s="33">
        <f t="shared" si="84"/>
        <v>61.834000000000003</v>
      </c>
      <c r="U130" s="33">
        <f t="shared" si="84"/>
        <v>61.834000000000003</v>
      </c>
      <c r="V130" s="33">
        <f t="shared" si="84"/>
        <v>61.834000000000003</v>
      </c>
      <c r="W130" s="33">
        <f t="shared" si="84"/>
        <v>61.834000000000003</v>
      </c>
      <c r="X130" s="33">
        <f t="shared" si="84"/>
        <v>61.834000000000003</v>
      </c>
      <c r="Y130" s="34">
        <f t="shared" si="84"/>
        <v>61.834000000000003</v>
      </c>
    </row>
    <row r="131" spans="1:25" ht="15" customHeight="1" outlineLevel="1" thickBot="1" x14ac:dyDescent="0.25">
      <c r="A131" s="2" t="s">
        <v>34</v>
      </c>
      <c r="B131" s="35">
        <f>$B$19</f>
        <v>3.6440235599999999</v>
      </c>
      <c r="C131" s="36">
        <f t="shared" ref="C131:Y131" si="85">$B$19</f>
        <v>3.6440235599999999</v>
      </c>
      <c r="D131" s="36">
        <f t="shared" si="85"/>
        <v>3.6440235599999999</v>
      </c>
      <c r="E131" s="36">
        <f t="shared" si="85"/>
        <v>3.6440235599999999</v>
      </c>
      <c r="F131" s="36">
        <f t="shared" si="85"/>
        <v>3.6440235599999999</v>
      </c>
      <c r="G131" s="36">
        <f t="shared" si="85"/>
        <v>3.6440235599999999</v>
      </c>
      <c r="H131" s="36">
        <f t="shared" si="85"/>
        <v>3.6440235599999999</v>
      </c>
      <c r="I131" s="36">
        <f t="shared" si="85"/>
        <v>3.6440235599999999</v>
      </c>
      <c r="J131" s="36">
        <f t="shared" si="85"/>
        <v>3.6440235599999999</v>
      </c>
      <c r="K131" s="36">
        <f t="shared" si="85"/>
        <v>3.6440235599999999</v>
      </c>
      <c r="L131" s="36">
        <f t="shared" si="85"/>
        <v>3.6440235599999999</v>
      </c>
      <c r="M131" s="36">
        <f t="shared" si="85"/>
        <v>3.6440235599999999</v>
      </c>
      <c r="N131" s="36">
        <f t="shared" si="85"/>
        <v>3.6440235599999999</v>
      </c>
      <c r="O131" s="36">
        <f t="shared" si="85"/>
        <v>3.6440235599999999</v>
      </c>
      <c r="P131" s="36">
        <f t="shared" si="85"/>
        <v>3.6440235599999999</v>
      </c>
      <c r="Q131" s="36">
        <f t="shared" si="85"/>
        <v>3.6440235599999999</v>
      </c>
      <c r="R131" s="36">
        <f t="shared" si="85"/>
        <v>3.6440235599999999</v>
      </c>
      <c r="S131" s="36">
        <f t="shared" si="85"/>
        <v>3.6440235599999999</v>
      </c>
      <c r="T131" s="36">
        <f t="shared" si="85"/>
        <v>3.6440235599999999</v>
      </c>
      <c r="U131" s="36">
        <f t="shared" si="85"/>
        <v>3.6440235599999999</v>
      </c>
      <c r="V131" s="36">
        <f t="shared" si="85"/>
        <v>3.6440235599999999</v>
      </c>
      <c r="W131" s="36">
        <f t="shared" si="85"/>
        <v>3.6440235599999999</v>
      </c>
      <c r="X131" s="36">
        <f t="shared" si="85"/>
        <v>3.6440235599999999</v>
      </c>
      <c r="Y131" s="37">
        <f t="shared" si="85"/>
        <v>3.6440235599999999</v>
      </c>
    </row>
    <row r="132" spans="1:25" ht="20.25" customHeight="1" thickBot="1" x14ac:dyDescent="0.25">
      <c r="A132" s="10">
        <v>30</v>
      </c>
      <c r="B132" s="28">
        <f t="shared" ref="B132:Y132" si="86">SUM(B133:B135)</f>
        <v>997.9544413000001</v>
      </c>
      <c r="C132" s="28">
        <f t="shared" si="86"/>
        <v>1011.1160786200001</v>
      </c>
      <c r="D132" s="28">
        <f t="shared" si="86"/>
        <v>977.98862325999994</v>
      </c>
      <c r="E132" s="28">
        <f t="shared" si="86"/>
        <v>991.00924387999999</v>
      </c>
      <c r="F132" s="28">
        <f t="shared" si="86"/>
        <v>997.51281296000002</v>
      </c>
      <c r="G132" s="28">
        <f t="shared" si="86"/>
        <v>966.83908257999997</v>
      </c>
      <c r="H132" s="28">
        <f t="shared" si="86"/>
        <v>959.16795571000011</v>
      </c>
      <c r="I132" s="28">
        <f t="shared" si="86"/>
        <v>924.67682701000012</v>
      </c>
      <c r="J132" s="28">
        <f t="shared" si="86"/>
        <v>891.19639639000002</v>
      </c>
      <c r="K132" s="28">
        <f t="shared" si="86"/>
        <v>872.6682939100001</v>
      </c>
      <c r="L132" s="28">
        <f t="shared" si="86"/>
        <v>869.37159967000002</v>
      </c>
      <c r="M132" s="28">
        <f t="shared" si="86"/>
        <v>872.55557212000008</v>
      </c>
      <c r="N132" s="28">
        <f t="shared" si="86"/>
        <v>875.31650032000016</v>
      </c>
      <c r="O132" s="28">
        <f t="shared" si="86"/>
        <v>879.41627332999997</v>
      </c>
      <c r="P132" s="28">
        <f t="shared" si="86"/>
        <v>887.83547393000003</v>
      </c>
      <c r="Q132" s="28">
        <f t="shared" si="86"/>
        <v>899.42776514000002</v>
      </c>
      <c r="R132" s="28">
        <f t="shared" si="86"/>
        <v>892.80349352999997</v>
      </c>
      <c r="S132" s="28">
        <f t="shared" si="86"/>
        <v>896.96748907000006</v>
      </c>
      <c r="T132" s="28">
        <f t="shared" si="86"/>
        <v>899.62361626000006</v>
      </c>
      <c r="U132" s="28">
        <f t="shared" si="86"/>
        <v>923.28901107000002</v>
      </c>
      <c r="V132" s="28">
        <f t="shared" si="86"/>
        <v>912.55259296999998</v>
      </c>
      <c r="W132" s="28">
        <f t="shared" si="86"/>
        <v>935.35434965000013</v>
      </c>
      <c r="X132" s="28">
        <f t="shared" si="86"/>
        <v>907.96451906000016</v>
      </c>
      <c r="Y132" s="28">
        <f t="shared" si="86"/>
        <v>894.41599225000004</v>
      </c>
    </row>
    <row r="133" spans="1:25" ht="51.75" customHeight="1" outlineLevel="1" x14ac:dyDescent="0.2">
      <c r="A133" s="2" t="s">
        <v>41</v>
      </c>
      <c r="B133" s="29">
        <f t="array" ref="B133:Y133">TRANSPOSE([3]Лист1!$D$735:$D$758)</f>
        <v>932.47641773999999</v>
      </c>
      <c r="C133" s="30">
        <v>945.63805506000006</v>
      </c>
      <c r="D133" s="30">
        <v>912.51059969999994</v>
      </c>
      <c r="E133" s="30">
        <v>925.53122031999999</v>
      </c>
      <c r="F133" s="30">
        <v>932.03478940000002</v>
      </c>
      <c r="G133" s="30">
        <v>901.36105901999997</v>
      </c>
      <c r="H133" s="30">
        <v>893.68993215</v>
      </c>
      <c r="I133" s="30">
        <v>859.19880345000001</v>
      </c>
      <c r="J133" s="30">
        <v>825.71837283000002</v>
      </c>
      <c r="K133" s="30">
        <v>807.19027034999999</v>
      </c>
      <c r="L133" s="30">
        <v>803.89357611000003</v>
      </c>
      <c r="M133" s="30">
        <v>807.07754855999997</v>
      </c>
      <c r="N133" s="30">
        <v>809.83847676000005</v>
      </c>
      <c r="O133" s="30">
        <v>813.93824976999997</v>
      </c>
      <c r="P133" s="30">
        <v>822.35745037000004</v>
      </c>
      <c r="Q133" s="30">
        <v>833.94974158000002</v>
      </c>
      <c r="R133" s="30">
        <v>827.32546996999997</v>
      </c>
      <c r="S133" s="30">
        <v>831.48946550999995</v>
      </c>
      <c r="T133" s="30">
        <v>834.14559269999995</v>
      </c>
      <c r="U133" s="30">
        <v>857.81098751000002</v>
      </c>
      <c r="V133" s="30">
        <v>847.07456940999998</v>
      </c>
      <c r="W133" s="30">
        <v>869.87632609000002</v>
      </c>
      <c r="X133" s="30">
        <v>842.48649550000005</v>
      </c>
      <c r="Y133" s="31">
        <v>828.93796869000005</v>
      </c>
    </row>
    <row r="134" spans="1:25" ht="15" customHeight="1" outlineLevel="1" x14ac:dyDescent="0.2">
      <c r="A134" s="2" t="s">
        <v>32</v>
      </c>
      <c r="B134" s="32">
        <f>$B$18</f>
        <v>61.834000000000003</v>
      </c>
      <c r="C134" s="33">
        <f t="shared" ref="C134:Y134" si="87">$B$18</f>
        <v>61.834000000000003</v>
      </c>
      <c r="D134" s="33">
        <f t="shared" si="87"/>
        <v>61.834000000000003</v>
      </c>
      <c r="E134" s="33">
        <f t="shared" si="87"/>
        <v>61.834000000000003</v>
      </c>
      <c r="F134" s="33">
        <f t="shared" si="87"/>
        <v>61.834000000000003</v>
      </c>
      <c r="G134" s="33">
        <f t="shared" si="87"/>
        <v>61.834000000000003</v>
      </c>
      <c r="H134" s="33">
        <f t="shared" si="87"/>
        <v>61.834000000000003</v>
      </c>
      <c r="I134" s="33">
        <f t="shared" si="87"/>
        <v>61.834000000000003</v>
      </c>
      <c r="J134" s="33">
        <f t="shared" si="87"/>
        <v>61.834000000000003</v>
      </c>
      <c r="K134" s="33">
        <f t="shared" si="87"/>
        <v>61.834000000000003</v>
      </c>
      <c r="L134" s="33">
        <f t="shared" si="87"/>
        <v>61.834000000000003</v>
      </c>
      <c r="M134" s="33">
        <f t="shared" si="87"/>
        <v>61.834000000000003</v>
      </c>
      <c r="N134" s="33">
        <f t="shared" si="87"/>
        <v>61.834000000000003</v>
      </c>
      <c r="O134" s="33">
        <f t="shared" si="87"/>
        <v>61.834000000000003</v>
      </c>
      <c r="P134" s="33">
        <f t="shared" si="87"/>
        <v>61.834000000000003</v>
      </c>
      <c r="Q134" s="33">
        <f t="shared" si="87"/>
        <v>61.834000000000003</v>
      </c>
      <c r="R134" s="33">
        <f t="shared" si="87"/>
        <v>61.834000000000003</v>
      </c>
      <c r="S134" s="33">
        <f t="shared" si="87"/>
        <v>61.834000000000003</v>
      </c>
      <c r="T134" s="33">
        <f t="shared" si="87"/>
        <v>61.834000000000003</v>
      </c>
      <c r="U134" s="33">
        <f t="shared" si="87"/>
        <v>61.834000000000003</v>
      </c>
      <c r="V134" s="33">
        <f t="shared" si="87"/>
        <v>61.834000000000003</v>
      </c>
      <c r="W134" s="33">
        <f t="shared" si="87"/>
        <v>61.834000000000003</v>
      </c>
      <c r="X134" s="33">
        <f t="shared" si="87"/>
        <v>61.834000000000003</v>
      </c>
      <c r="Y134" s="34">
        <f t="shared" si="87"/>
        <v>61.834000000000003</v>
      </c>
    </row>
    <row r="135" spans="1:25" ht="15" customHeight="1" outlineLevel="1" thickBot="1" x14ac:dyDescent="0.25">
      <c r="A135" s="2" t="s">
        <v>34</v>
      </c>
      <c r="B135" s="35">
        <f>$B$19</f>
        <v>3.6440235599999999</v>
      </c>
      <c r="C135" s="36">
        <f t="shared" ref="C135:Y135" si="88">$B$19</f>
        <v>3.6440235599999999</v>
      </c>
      <c r="D135" s="36">
        <f t="shared" si="88"/>
        <v>3.6440235599999999</v>
      </c>
      <c r="E135" s="36">
        <f t="shared" si="88"/>
        <v>3.6440235599999999</v>
      </c>
      <c r="F135" s="36">
        <f t="shared" si="88"/>
        <v>3.6440235599999999</v>
      </c>
      <c r="G135" s="36">
        <f t="shared" si="88"/>
        <v>3.6440235599999999</v>
      </c>
      <c r="H135" s="36">
        <f t="shared" si="88"/>
        <v>3.6440235599999999</v>
      </c>
      <c r="I135" s="36">
        <f t="shared" si="88"/>
        <v>3.6440235599999999</v>
      </c>
      <c r="J135" s="36">
        <f t="shared" si="88"/>
        <v>3.6440235599999999</v>
      </c>
      <c r="K135" s="36">
        <f t="shared" si="88"/>
        <v>3.6440235599999999</v>
      </c>
      <c r="L135" s="36">
        <f t="shared" si="88"/>
        <v>3.6440235599999999</v>
      </c>
      <c r="M135" s="36">
        <f t="shared" si="88"/>
        <v>3.6440235599999999</v>
      </c>
      <c r="N135" s="36">
        <f t="shared" si="88"/>
        <v>3.6440235599999999</v>
      </c>
      <c r="O135" s="36">
        <f t="shared" si="88"/>
        <v>3.6440235599999999</v>
      </c>
      <c r="P135" s="36">
        <f t="shared" si="88"/>
        <v>3.6440235599999999</v>
      </c>
      <c r="Q135" s="36">
        <f t="shared" si="88"/>
        <v>3.6440235599999999</v>
      </c>
      <c r="R135" s="36">
        <f t="shared" si="88"/>
        <v>3.6440235599999999</v>
      </c>
      <c r="S135" s="36">
        <f t="shared" si="88"/>
        <v>3.6440235599999999</v>
      </c>
      <c r="T135" s="36">
        <f t="shared" si="88"/>
        <v>3.6440235599999999</v>
      </c>
      <c r="U135" s="36">
        <f t="shared" si="88"/>
        <v>3.6440235599999999</v>
      </c>
      <c r="V135" s="36">
        <f t="shared" si="88"/>
        <v>3.6440235599999999</v>
      </c>
      <c r="W135" s="36">
        <f t="shared" si="88"/>
        <v>3.6440235599999999</v>
      </c>
      <c r="X135" s="36">
        <f t="shared" si="88"/>
        <v>3.6440235599999999</v>
      </c>
      <c r="Y135" s="37">
        <f t="shared" si="88"/>
        <v>3.6440235599999999</v>
      </c>
    </row>
    <row r="136" spans="1:25" ht="20.25" customHeight="1" thickBot="1" x14ac:dyDescent="0.25">
      <c r="A136" s="10">
        <v>31</v>
      </c>
      <c r="B136" s="28">
        <f t="shared" ref="B136:Y136" si="89">SUM(B137:B139)</f>
        <v>956.36770270000011</v>
      </c>
      <c r="C136" s="28">
        <f t="shared" si="89"/>
        <v>1052.36924512</v>
      </c>
      <c r="D136" s="28">
        <f t="shared" si="89"/>
        <v>1090.7391048400002</v>
      </c>
      <c r="E136" s="28">
        <f t="shared" si="89"/>
        <v>1071.5379174</v>
      </c>
      <c r="F136" s="28">
        <f t="shared" si="89"/>
        <v>1060.8111604600001</v>
      </c>
      <c r="G136" s="28">
        <f t="shared" si="89"/>
        <v>1058.75090871</v>
      </c>
      <c r="H136" s="28">
        <f t="shared" si="89"/>
        <v>1040.74666858</v>
      </c>
      <c r="I136" s="28">
        <f t="shared" si="89"/>
        <v>964.86546518</v>
      </c>
      <c r="J136" s="28">
        <f t="shared" si="89"/>
        <v>920.9070114000001</v>
      </c>
      <c r="K136" s="28">
        <f t="shared" si="89"/>
        <v>883.08623742000009</v>
      </c>
      <c r="L136" s="28">
        <f t="shared" si="89"/>
        <v>894.30168427000012</v>
      </c>
      <c r="M136" s="28">
        <f t="shared" si="89"/>
        <v>914.87671162000015</v>
      </c>
      <c r="N136" s="28">
        <f t="shared" si="89"/>
        <v>917.79241499</v>
      </c>
      <c r="O136" s="28">
        <f t="shared" si="89"/>
        <v>914.18120242999998</v>
      </c>
      <c r="P136" s="28">
        <f t="shared" si="89"/>
        <v>865.98161933999995</v>
      </c>
      <c r="Q136" s="28">
        <f t="shared" si="89"/>
        <v>811.10140098000011</v>
      </c>
      <c r="R136" s="28">
        <f t="shared" si="89"/>
        <v>801.73569281000005</v>
      </c>
      <c r="S136" s="28">
        <f t="shared" si="89"/>
        <v>805.8788481900001</v>
      </c>
      <c r="T136" s="28">
        <f t="shared" si="89"/>
        <v>810.28738560000011</v>
      </c>
      <c r="U136" s="28">
        <f t="shared" si="89"/>
        <v>808.13396022000006</v>
      </c>
      <c r="V136" s="28">
        <f t="shared" si="89"/>
        <v>793.78664041000002</v>
      </c>
      <c r="W136" s="28">
        <f t="shared" si="89"/>
        <v>789.67531983000003</v>
      </c>
      <c r="X136" s="28">
        <f t="shared" si="89"/>
        <v>835.09837457000003</v>
      </c>
      <c r="Y136" s="28">
        <f t="shared" si="89"/>
        <v>859.59219499000005</v>
      </c>
    </row>
    <row r="137" spans="1:25" ht="51.75" customHeight="1" outlineLevel="1" x14ac:dyDescent="0.2">
      <c r="A137" s="2" t="s">
        <v>41</v>
      </c>
      <c r="B137" s="29">
        <f t="array" ref="B137:Y137">TRANSPOSE([3]Лист1!$D$759:$D$782)</f>
        <v>890.88967914</v>
      </c>
      <c r="C137" s="30">
        <v>986.89122155999996</v>
      </c>
      <c r="D137" s="30">
        <v>1025.2610812800001</v>
      </c>
      <c r="E137" s="30">
        <v>1006.05989384</v>
      </c>
      <c r="F137" s="30">
        <v>995.3331369</v>
      </c>
      <c r="G137" s="30">
        <v>993.27288514999998</v>
      </c>
      <c r="H137" s="30">
        <v>975.26864502000001</v>
      </c>
      <c r="I137" s="30">
        <v>899.38744162</v>
      </c>
      <c r="J137" s="30">
        <v>855.42898783999999</v>
      </c>
      <c r="K137" s="30">
        <v>817.60821385999998</v>
      </c>
      <c r="L137" s="30">
        <v>828.82366071000001</v>
      </c>
      <c r="M137" s="30">
        <v>849.39868806000004</v>
      </c>
      <c r="N137" s="30">
        <v>852.31439143</v>
      </c>
      <c r="O137" s="30">
        <v>848.70317886999999</v>
      </c>
      <c r="P137" s="30">
        <v>800.50359577999996</v>
      </c>
      <c r="Q137" s="30">
        <v>745.62337742</v>
      </c>
      <c r="R137" s="30">
        <v>736.25766925000005</v>
      </c>
      <c r="S137" s="30">
        <v>740.40082462999999</v>
      </c>
      <c r="T137" s="30">
        <v>744.80936204</v>
      </c>
      <c r="U137" s="30">
        <v>742.65593665999995</v>
      </c>
      <c r="V137" s="30">
        <v>728.30861685000002</v>
      </c>
      <c r="W137" s="30">
        <v>724.19729627000004</v>
      </c>
      <c r="X137" s="30">
        <v>769.62035101000004</v>
      </c>
      <c r="Y137" s="31">
        <v>794.11417143000006</v>
      </c>
    </row>
    <row r="138" spans="1:25" ht="15" customHeight="1" outlineLevel="1" x14ac:dyDescent="0.2">
      <c r="A138" s="2" t="s">
        <v>32</v>
      </c>
      <c r="B138" s="32">
        <f>B134</f>
        <v>61.834000000000003</v>
      </c>
      <c r="C138" s="32">
        <f t="shared" ref="C138:Y138" si="90">C134</f>
        <v>61.834000000000003</v>
      </c>
      <c r="D138" s="32">
        <f t="shared" si="90"/>
        <v>61.834000000000003</v>
      </c>
      <c r="E138" s="32">
        <f t="shared" si="90"/>
        <v>61.834000000000003</v>
      </c>
      <c r="F138" s="32">
        <f t="shared" si="90"/>
        <v>61.834000000000003</v>
      </c>
      <c r="G138" s="32">
        <f t="shared" si="90"/>
        <v>61.834000000000003</v>
      </c>
      <c r="H138" s="32">
        <f t="shared" si="90"/>
        <v>61.834000000000003</v>
      </c>
      <c r="I138" s="32">
        <f t="shared" si="90"/>
        <v>61.834000000000003</v>
      </c>
      <c r="J138" s="32">
        <f t="shared" si="90"/>
        <v>61.834000000000003</v>
      </c>
      <c r="K138" s="32">
        <f t="shared" si="90"/>
        <v>61.834000000000003</v>
      </c>
      <c r="L138" s="32">
        <f t="shared" si="90"/>
        <v>61.834000000000003</v>
      </c>
      <c r="M138" s="32">
        <f t="shared" si="90"/>
        <v>61.834000000000003</v>
      </c>
      <c r="N138" s="32">
        <f t="shared" si="90"/>
        <v>61.834000000000003</v>
      </c>
      <c r="O138" s="32">
        <f t="shared" si="90"/>
        <v>61.834000000000003</v>
      </c>
      <c r="P138" s="32">
        <f t="shared" si="90"/>
        <v>61.834000000000003</v>
      </c>
      <c r="Q138" s="32">
        <f t="shared" si="90"/>
        <v>61.834000000000003</v>
      </c>
      <c r="R138" s="32">
        <f t="shared" si="90"/>
        <v>61.834000000000003</v>
      </c>
      <c r="S138" s="32">
        <f t="shared" si="90"/>
        <v>61.834000000000003</v>
      </c>
      <c r="T138" s="32">
        <f t="shared" si="90"/>
        <v>61.834000000000003</v>
      </c>
      <c r="U138" s="32">
        <f t="shared" si="90"/>
        <v>61.834000000000003</v>
      </c>
      <c r="V138" s="32">
        <f t="shared" si="90"/>
        <v>61.834000000000003</v>
      </c>
      <c r="W138" s="32">
        <f t="shared" si="90"/>
        <v>61.834000000000003</v>
      </c>
      <c r="X138" s="32">
        <f t="shared" si="90"/>
        <v>61.834000000000003</v>
      </c>
      <c r="Y138" s="32">
        <f t="shared" si="90"/>
        <v>61.834000000000003</v>
      </c>
    </row>
    <row r="139" spans="1:25" ht="15" customHeight="1" outlineLevel="1" thickBot="1" x14ac:dyDescent="0.25">
      <c r="A139" s="2" t="s">
        <v>34</v>
      </c>
      <c r="B139" s="35">
        <f>B135</f>
        <v>3.6440235599999999</v>
      </c>
      <c r="C139" s="35">
        <f t="shared" ref="C139:Y139" si="91">C135</f>
        <v>3.6440235599999999</v>
      </c>
      <c r="D139" s="35">
        <f t="shared" si="91"/>
        <v>3.6440235599999999</v>
      </c>
      <c r="E139" s="35">
        <f t="shared" si="91"/>
        <v>3.6440235599999999</v>
      </c>
      <c r="F139" s="35">
        <f t="shared" si="91"/>
        <v>3.6440235599999999</v>
      </c>
      <c r="G139" s="35">
        <f t="shared" si="91"/>
        <v>3.6440235599999999</v>
      </c>
      <c r="H139" s="35">
        <f t="shared" si="91"/>
        <v>3.6440235599999999</v>
      </c>
      <c r="I139" s="35">
        <f t="shared" si="91"/>
        <v>3.6440235599999999</v>
      </c>
      <c r="J139" s="35">
        <f t="shared" si="91"/>
        <v>3.6440235599999999</v>
      </c>
      <c r="K139" s="35">
        <f t="shared" si="91"/>
        <v>3.6440235599999999</v>
      </c>
      <c r="L139" s="35">
        <f t="shared" si="91"/>
        <v>3.6440235599999999</v>
      </c>
      <c r="M139" s="35">
        <f t="shared" si="91"/>
        <v>3.6440235599999999</v>
      </c>
      <c r="N139" s="35">
        <f t="shared" si="91"/>
        <v>3.6440235599999999</v>
      </c>
      <c r="O139" s="35">
        <f t="shared" si="91"/>
        <v>3.6440235599999999</v>
      </c>
      <c r="P139" s="35">
        <f t="shared" si="91"/>
        <v>3.6440235599999999</v>
      </c>
      <c r="Q139" s="35">
        <f t="shared" si="91"/>
        <v>3.6440235599999999</v>
      </c>
      <c r="R139" s="35">
        <f t="shared" si="91"/>
        <v>3.6440235599999999</v>
      </c>
      <c r="S139" s="35">
        <f t="shared" si="91"/>
        <v>3.6440235599999999</v>
      </c>
      <c r="T139" s="35">
        <f t="shared" si="91"/>
        <v>3.6440235599999999</v>
      </c>
      <c r="U139" s="35">
        <f t="shared" si="91"/>
        <v>3.6440235599999999</v>
      </c>
      <c r="V139" s="35">
        <f t="shared" si="91"/>
        <v>3.6440235599999999</v>
      </c>
      <c r="W139" s="35">
        <f t="shared" si="91"/>
        <v>3.6440235599999999</v>
      </c>
      <c r="X139" s="35">
        <f t="shared" si="91"/>
        <v>3.6440235599999999</v>
      </c>
      <c r="Y139" s="35">
        <f t="shared" si="91"/>
        <v>3.6440235599999999</v>
      </c>
    </row>
    <row r="140" spans="1:25" ht="15" thickBot="1" x14ac:dyDescent="0.25">
      <c r="A140" s="11"/>
      <c r="Y140" s="11"/>
    </row>
    <row r="141" spans="1:25" s="4" customFormat="1" ht="36" customHeight="1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</row>
    <row r="142" spans="1:25" s="4" customFormat="1" ht="22.5" customHeight="1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</row>
    <row r="143" spans="1:25" s="4" customFormat="1" ht="22.5" customHeight="1" thickBot="1" x14ac:dyDescent="0.25">
      <c r="A143" s="76" t="s">
        <v>47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79">
        <v>0</v>
      </c>
      <c r="O143" s="79"/>
      <c r="P143" s="79"/>
      <c r="Q143" s="79"/>
    </row>
    <row r="144" spans="1:25" s="4" customFormat="1" ht="46.5" customHeight="1" outlineLevel="2" thickBot="1" x14ac:dyDescent="0.25">
      <c r="A144" s="80" t="s">
        <v>53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136">
        <f>[3]Лист1!$D$18</f>
        <v>-3.4402383599999999</v>
      </c>
      <c r="O144" s="136"/>
      <c r="P144" s="136"/>
      <c r="Q144" s="136"/>
    </row>
    <row r="145" spans="1:25" s="4" customFormat="1" ht="21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</row>
    <row r="146" spans="1:25" s="5" customFormat="1" ht="15.75" x14ac:dyDescent="0.25">
      <c r="A146" s="72" t="s">
        <v>48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6"/>
    </row>
    <row r="147" spans="1:25" s="5" customFormat="1" ht="15" customHeight="1" thickBot="1" x14ac:dyDescent="0.3">
      <c r="A147" s="38"/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19"/>
      <c r="N147" s="19"/>
      <c r="O147" s="38"/>
      <c r="P147" s="6"/>
    </row>
    <row r="148" spans="1:25" s="1" customFormat="1" ht="32.25" customHeight="1" thickBot="1" x14ac:dyDescent="0.25">
      <c r="A148" s="92"/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4"/>
      <c r="M148" s="95" t="s">
        <v>33</v>
      </c>
      <c r="N148" s="96"/>
      <c r="O148" s="97"/>
    </row>
    <row r="149" spans="1:25" s="1" customFormat="1" ht="21.75" customHeight="1" thickBot="1" x14ac:dyDescent="0.25">
      <c r="A149" s="98" t="s">
        <v>46</v>
      </c>
      <c r="B149" s="99"/>
      <c r="C149" s="99"/>
      <c r="D149" s="99"/>
      <c r="E149" s="99"/>
      <c r="F149" s="99"/>
      <c r="G149" s="99"/>
      <c r="H149" s="99"/>
      <c r="I149" s="99"/>
      <c r="J149" s="99"/>
      <c r="K149" s="99"/>
      <c r="L149" s="100"/>
      <c r="M149" s="127">
        <f>M150</f>
        <v>245871.16480793062</v>
      </c>
      <c r="N149" s="128"/>
      <c r="O149" s="129"/>
    </row>
    <row r="150" spans="1:25" s="7" customFormat="1" ht="21.75" customHeight="1" thickBot="1" x14ac:dyDescent="0.25">
      <c r="A150" s="86" t="s">
        <v>39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8"/>
      <c r="M150" s="124">
        <f>[3]Лист1!$D$12</f>
        <v>245871.16480793062</v>
      </c>
      <c r="N150" s="125"/>
      <c r="O150" s="126"/>
    </row>
    <row r="152" spans="1:25" ht="30" customHeight="1" x14ac:dyDescent="0.2">
      <c r="A152" s="104" t="s">
        <v>52</v>
      </c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</row>
    <row r="153" spans="1:25" ht="15" thickBot="1" x14ac:dyDescent="0.25">
      <c r="A153" s="17"/>
      <c r="B153" s="17"/>
      <c r="C153" s="17"/>
      <c r="D153" s="17"/>
      <c r="E153" s="17"/>
    </row>
    <row r="154" spans="1:25" ht="15" thickBot="1" x14ac:dyDescent="0.25">
      <c r="A154" s="109" t="s">
        <v>31</v>
      </c>
      <c r="B154" s="110"/>
      <c r="C154" s="110"/>
      <c r="D154" s="110"/>
      <c r="E154" s="111"/>
      <c r="F154" s="75" t="s">
        <v>30</v>
      </c>
      <c r="G154" s="83"/>
      <c r="H154" s="83"/>
      <c r="I154" s="83"/>
      <c r="J154" s="83"/>
      <c r="K154" s="83"/>
      <c r="L154" s="83"/>
      <c r="M154" s="83"/>
    </row>
    <row r="155" spans="1:25" ht="15" thickBot="1" x14ac:dyDescent="0.25">
      <c r="A155" s="112"/>
      <c r="B155" s="113"/>
      <c r="C155" s="113"/>
      <c r="D155" s="113"/>
      <c r="E155" s="114"/>
      <c r="F155" s="115" t="s">
        <v>0</v>
      </c>
      <c r="G155" s="105"/>
      <c r="H155" s="105" t="s">
        <v>4</v>
      </c>
      <c r="I155" s="105"/>
      <c r="J155" s="105" t="s">
        <v>14</v>
      </c>
      <c r="K155" s="105"/>
      <c r="L155" s="105" t="s">
        <v>1</v>
      </c>
      <c r="M155" s="106"/>
    </row>
    <row r="156" spans="1:25" ht="48" customHeight="1" thickBot="1" x14ac:dyDescent="0.25">
      <c r="A156" s="116" t="s">
        <v>50</v>
      </c>
      <c r="B156" s="116"/>
      <c r="C156" s="116"/>
      <c r="D156" s="116"/>
      <c r="E156" s="116"/>
      <c r="F156" s="107">
        <v>203257.28</v>
      </c>
      <c r="G156" s="108"/>
      <c r="H156" s="107"/>
      <c r="I156" s="108"/>
      <c r="J156" s="107"/>
      <c r="K156" s="108"/>
      <c r="L156" s="107"/>
      <c r="M156" s="108"/>
    </row>
    <row r="157" spans="1:25" ht="78" customHeight="1" thickBot="1" x14ac:dyDescent="0.25">
      <c r="A157" s="116" t="s">
        <v>54</v>
      </c>
      <c r="B157" s="116"/>
      <c r="C157" s="116"/>
      <c r="D157" s="116"/>
      <c r="E157" s="116"/>
      <c r="F157" s="107">
        <v>203257.28</v>
      </c>
      <c r="G157" s="108"/>
      <c r="H157" s="119"/>
      <c r="I157" s="119"/>
      <c r="J157" s="120"/>
      <c r="K157" s="120"/>
      <c r="L157" s="119"/>
      <c r="M157" s="121"/>
    </row>
    <row r="158" spans="1:25" ht="90" customHeight="1" thickBot="1" x14ac:dyDescent="0.25">
      <c r="A158" s="116" t="s">
        <v>55</v>
      </c>
      <c r="B158" s="116"/>
      <c r="C158" s="116"/>
      <c r="D158" s="116"/>
      <c r="E158" s="116"/>
      <c r="F158" s="107">
        <v>203257.28</v>
      </c>
      <c r="G158" s="108"/>
      <c r="H158" s="117"/>
      <c r="I158" s="117"/>
      <c r="J158" s="117"/>
      <c r="K158" s="117"/>
      <c r="L158" s="117"/>
      <c r="M158" s="118"/>
    </row>
    <row r="159" spans="1:25" ht="54" customHeight="1" thickBot="1" x14ac:dyDescent="0.25">
      <c r="A159" s="116" t="s">
        <v>51</v>
      </c>
      <c r="B159" s="116"/>
      <c r="C159" s="116"/>
      <c r="D159" s="116"/>
      <c r="E159" s="116"/>
      <c r="F159" s="107">
        <v>0</v>
      </c>
      <c r="G159" s="108"/>
      <c r="H159" s="122">
        <v>0</v>
      </c>
      <c r="I159" s="122"/>
      <c r="J159" s="122">
        <v>0</v>
      </c>
      <c r="K159" s="122"/>
      <c r="L159" s="122">
        <v>0</v>
      </c>
      <c r="M159" s="123"/>
    </row>
    <row r="162" spans="1:1" ht="15.75" x14ac:dyDescent="0.25">
      <c r="A162" s="51" t="s">
        <v>62</v>
      </c>
    </row>
    <row r="667" spans="2:2" x14ac:dyDescent="0.2">
      <c r="B667" s="3">
        <v>30900</v>
      </c>
    </row>
  </sheetData>
  <mergeCells count="54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48:L148"/>
    <mergeCell ref="M148:O148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6:O146"/>
    <mergeCell ref="A149:L149"/>
    <mergeCell ref="M149:O149"/>
    <mergeCell ref="A150:L150"/>
    <mergeCell ref="M150:O150"/>
    <mergeCell ref="A152:Y152"/>
    <mergeCell ref="A154:E155"/>
    <mergeCell ref="F154:M154"/>
    <mergeCell ref="F155:G155"/>
    <mergeCell ref="H155:I155"/>
    <mergeCell ref="J155:K155"/>
    <mergeCell ref="L155:M155"/>
    <mergeCell ref="A157:E157"/>
    <mergeCell ref="F157:G157"/>
    <mergeCell ref="H157:I157"/>
    <mergeCell ref="J157:K157"/>
    <mergeCell ref="L157:M157"/>
    <mergeCell ref="A156:E156"/>
    <mergeCell ref="F156:G156"/>
    <mergeCell ref="H156:I156"/>
    <mergeCell ref="J156:K156"/>
    <mergeCell ref="L156:M156"/>
    <mergeCell ref="A159:E159"/>
    <mergeCell ref="F159:G159"/>
    <mergeCell ref="H159:I159"/>
    <mergeCell ref="J159:K159"/>
    <mergeCell ref="L159:M159"/>
    <mergeCell ref="A158:E158"/>
    <mergeCell ref="F158:G158"/>
    <mergeCell ref="H158:I158"/>
    <mergeCell ref="J158:K158"/>
    <mergeCell ref="L158:M158"/>
  </mergeCells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292"/>
  <sheetViews>
    <sheetView topLeftCell="A259" zoomScale="85" zoomScaleNormal="85" workbookViewId="0">
      <selection activeCell="B265" sqref="B265:Y266"/>
    </sheetView>
  </sheetViews>
  <sheetFormatPr defaultRowHeight="14.25" outlineLevelRow="1" x14ac:dyDescent="0.2"/>
  <cols>
    <col min="1" max="1" width="32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[4]Лист1!$D$7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41" t="s">
        <v>65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66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67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68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49" t="s">
        <v>5</v>
      </c>
      <c r="C15" s="13" t="s">
        <v>6</v>
      </c>
      <c r="D15" s="50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50" t="s">
        <v>22</v>
      </c>
      <c r="R15" s="13" t="s">
        <v>23</v>
      </c>
      <c r="S15" s="50" t="s">
        <v>24</v>
      </c>
      <c r="T15" s="13" t="s">
        <v>25</v>
      </c>
      <c r="U15" s="50" t="s">
        <v>26</v>
      </c>
      <c r="V15" s="13" t="s">
        <v>27</v>
      </c>
      <c r="W15" s="50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B17+B18+B19</f>
        <v>883.90893854000012</v>
      </c>
      <c r="C16" s="28">
        <f t="shared" si="0"/>
        <v>908.23158472000011</v>
      </c>
      <c r="D16" s="28">
        <f t="shared" si="0"/>
        <v>938.07800289000011</v>
      </c>
      <c r="E16" s="28">
        <f t="shared" si="0"/>
        <v>949.42227612000011</v>
      </c>
      <c r="F16" s="28">
        <f t="shared" si="0"/>
        <v>960.61668513000006</v>
      </c>
      <c r="G16" s="28">
        <f t="shared" si="0"/>
        <v>936.22443824000015</v>
      </c>
      <c r="H16" s="28">
        <f t="shared" si="0"/>
        <v>923.34870577000015</v>
      </c>
      <c r="I16" s="28">
        <f t="shared" si="0"/>
        <v>880.48009102000015</v>
      </c>
      <c r="J16" s="28">
        <f t="shared" si="0"/>
        <v>849.17981034000013</v>
      </c>
      <c r="K16" s="28">
        <f t="shared" si="0"/>
        <v>923.52602044000014</v>
      </c>
      <c r="L16" s="28">
        <f t="shared" si="0"/>
        <v>932.00493498000014</v>
      </c>
      <c r="M16" s="28">
        <f t="shared" si="0"/>
        <v>859.57065268000008</v>
      </c>
      <c r="N16" s="28">
        <f t="shared" si="0"/>
        <v>800.44726059000016</v>
      </c>
      <c r="O16" s="28">
        <f t="shared" si="0"/>
        <v>806.98358695000013</v>
      </c>
      <c r="P16" s="28">
        <f t="shared" si="0"/>
        <v>810.39779098000008</v>
      </c>
      <c r="Q16" s="28">
        <f t="shared" si="0"/>
        <v>819.4868571400001</v>
      </c>
      <c r="R16" s="28">
        <f t="shared" si="0"/>
        <v>806.40651293000008</v>
      </c>
      <c r="S16" s="28">
        <f t="shared" si="0"/>
        <v>792.45311744000014</v>
      </c>
      <c r="T16" s="28">
        <f t="shared" si="0"/>
        <v>832.59098451000011</v>
      </c>
      <c r="U16" s="28">
        <f t="shared" si="0"/>
        <v>841.39822741000012</v>
      </c>
      <c r="V16" s="28">
        <f t="shared" si="0"/>
        <v>841.99046237000005</v>
      </c>
      <c r="W16" s="28">
        <f t="shared" si="0"/>
        <v>863.64440603000014</v>
      </c>
      <c r="X16" s="28">
        <f t="shared" si="0"/>
        <v>826.84076969000012</v>
      </c>
      <c r="Y16" s="52">
        <f t="shared" si="0"/>
        <v>787.79922266000005</v>
      </c>
    </row>
    <row r="17" spans="1:25" ht="42.75" customHeight="1" outlineLevel="1" x14ac:dyDescent="0.2">
      <c r="A17" s="2" t="s">
        <v>41</v>
      </c>
      <c r="B17" s="53">
        <f t="array" ref="B17:Y17">TRANSPOSE([4]Лист1!$C$39:$C$62)</f>
        <v>827.44491498000002</v>
      </c>
      <c r="C17" s="53">
        <v>851.76756116000001</v>
      </c>
      <c r="D17" s="53">
        <v>881.61397933000001</v>
      </c>
      <c r="E17" s="53">
        <v>892.95825256000001</v>
      </c>
      <c r="F17" s="53">
        <v>904.15266156999996</v>
      </c>
      <c r="G17" s="53">
        <v>879.76041468000005</v>
      </c>
      <c r="H17" s="53">
        <v>866.88468221000005</v>
      </c>
      <c r="I17" s="53">
        <v>824.01606746000004</v>
      </c>
      <c r="J17" s="53">
        <v>792.71578678000003</v>
      </c>
      <c r="K17" s="53">
        <v>867.06199688000004</v>
      </c>
      <c r="L17" s="53">
        <v>875.54091142000004</v>
      </c>
      <c r="M17" s="53">
        <v>803.10662911999998</v>
      </c>
      <c r="N17" s="53">
        <v>743.98323703000005</v>
      </c>
      <c r="O17" s="53">
        <v>750.51956339000003</v>
      </c>
      <c r="P17" s="53">
        <v>753.93376741999998</v>
      </c>
      <c r="Q17" s="53">
        <v>763.02283358</v>
      </c>
      <c r="R17" s="53">
        <v>749.94248936999998</v>
      </c>
      <c r="S17" s="53">
        <v>735.98909388000004</v>
      </c>
      <c r="T17" s="53">
        <v>776.12696095000001</v>
      </c>
      <c r="U17" s="53">
        <v>784.93420385000002</v>
      </c>
      <c r="V17" s="53">
        <v>785.52643880999995</v>
      </c>
      <c r="W17" s="53">
        <v>807.18038247000004</v>
      </c>
      <c r="X17" s="53">
        <v>770.37674613000002</v>
      </c>
      <c r="Y17" s="53">
        <v>731.33519909999995</v>
      </c>
    </row>
    <row r="18" spans="1:25" ht="18.75" customHeight="1" outlineLevel="1" x14ac:dyDescent="0.2">
      <c r="A18" s="2" t="s">
        <v>32</v>
      </c>
      <c r="B18" s="32">
        <v>52.82</v>
      </c>
      <c r="C18" s="33">
        <v>52.82</v>
      </c>
      <c r="D18" s="33">
        <v>52.82</v>
      </c>
      <c r="E18" s="33">
        <v>52.82</v>
      </c>
      <c r="F18" s="33">
        <v>52.82</v>
      </c>
      <c r="G18" s="33">
        <v>52.82</v>
      </c>
      <c r="H18" s="33">
        <v>52.82</v>
      </c>
      <c r="I18" s="33">
        <v>52.82</v>
      </c>
      <c r="J18" s="33">
        <v>52.82</v>
      </c>
      <c r="K18" s="33">
        <v>52.82</v>
      </c>
      <c r="L18" s="33">
        <v>52.82</v>
      </c>
      <c r="M18" s="33">
        <v>52.82</v>
      </c>
      <c r="N18" s="33">
        <v>52.82</v>
      </c>
      <c r="O18" s="33">
        <v>52.82</v>
      </c>
      <c r="P18" s="33">
        <v>52.82</v>
      </c>
      <c r="Q18" s="33">
        <v>52.82</v>
      </c>
      <c r="R18" s="33">
        <v>52.82</v>
      </c>
      <c r="S18" s="33">
        <v>52.82</v>
      </c>
      <c r="T18" s="33">
        <v>52.82</v>
      </c>
      <c r="U18" s="33">
        <v>52.82</v>
      </c>
      <c r="V18" s="33">
        <v>52.82</v>
      </c>
      <c r="W18" s="33">
        <v>52.82</v>
      </c>
      <c r="X18" s="33">
        <v>52.82</v>
      </c>
      <c r="Y18" s="43">
        <v>52.82</v>
      </c>
    </row>
    <row r="19" spans="1:25" ht="21.75" customHeight="1" outlineLevel="1" thickBot="1" x14ac:dyDescent="0.25">
      <c r="A19" s="54" t="s">
        <v>34</v>
      </c>
      <c r="B19" s="44">
        <f>[4]Лист1!$D$10</f>
        <v>3.6440235599999999</v>
      </c>
      <c r="C19" s="45">
        <f>$B$19</f>
        <v>3.6440235599999999</v>
      </c>
      <c r="D19" s="45">
        <f t="shared" ref="D19:Y19" si="1">$B$19</f>
        <v>3.6440235599999999</v>
      </c>
      <c r="E19" s="45">
        <f t="shared" si="1"/>
        <v>3.6440235599999999</v>
      </c>
      <c r="F19" s="45">
        <f t="shared" si="1"/>
        <v>3.6440235599999999</v>
      </c>
      <c r="G19" s="45">
        <f t="shared" si="1"/>
        <v>3.6440235599999999</v>
      </c>
      <c r="H19" s="45">
        <f t="shared" si="1"/>
        <v>3.6440235599999999</v>
      </c>
      <c r="I19" s="45">
        <f t="shared" si="1"/>
        <v>3.6440235599999999</v>
      </c>
      <c r="J19" s="45">
        <f t="shared" si="1"/>
        <v>3.6440235599999999</v>
      </c>
      <c r="K19" s="45">
        <f t="shared" si="1"/>
        <v>3.6440235599999999</v>
      </c>
      <c r="L19" s="45">
        <f t="shared" si="1"/>
        <v>3.6440235599999999</v>
      </c>
      <c r="M19" s="45">
        <f t="shared" si="1"/>
        <v>3.6440235599999999</v>
      </c>
      <c r="N19" s="45">
        <f t="shared" si="1"/>
        <v>3.6440235599999999</v>
      </c>
      <c r="O19" s="45">
        <f t="shared" si="1"/>
        <v>3.6440235599999999</v>
      </c>
      <c r="P19" s="45">
        <f t="shared" si="1"/>
        <v>3.6440235599999999</v>
      </c>
      <c r="Q19" s="45">
        <f t="shared" si="1"/>
        <v>3.6440235599999999</v>
      </c>
      <c r="R19" s="45">
        <f t="shared" si="1"/>
        <v>3.6440235599999999</v>
      </c>
      <c r="S19" s="45">
        <f t="shared" si="1"/>
        <v>3.6440235599999999</v>
      </c>
      <c r="T19" s="45">
        <f t="shared" si="1"/>
        <v>3.6440235599999999</v>
      </c>
      <c r="U19" s="45">
        <f t="shared" si="1"/>
        <v>3.6440235599999999</v>
      </c>
      <c r="V19" s="45">
        <f t="shared" si="1"/>
        <v>3.6440235599999999</v>
      </c>
      <c r="W19" s="45">
        <f t="shared" si="1"/>
        <v>3.6440235599999999</v>
      </c>
      <c r="X19" s="45">
        <f t="shared" si="1"/>
        <v>3.6440235599999999</v>
      </c>
      <c r="Y19" s="45">
        <f t="shared" si="1"/>
        <v>3.6440235599999999</v>
      </c>
    </row>
    <row r="20" spans="1:25" ht="20.25" customHeight="1" thickBot="1" x14ac:dyDescent="0.25">
      <c r="A20" s="10">
        <v>2</v>
      </c>
      <c r="B20" s="28">
        <f t="shared" ref="B20:Y20" si="2">B21+B22+B23</f>
        <v>864.96675049000009</v>
      </c>
      <c r="C20" s="28">
        <f t="shared" si="2"/>
        <v>911.80190670000013</v>
      </c>
      <c r="D20" s="28">
        <f t="shared" si="2"/>
        <v>942.87176072000011</v>
      </c>
      <c r="E20" s="28">
        <f t="shared" si="2"/>
        <v>948.25133683000013</v>
      </c>
      <c r="F20" s="28">
        <f t="shared" si="2"/>
        <v>946.67444646000013</v>
      </c>
      <c r="G20" s="28">
        <f t="shared" si="2"/>
        <v>936.43038408000007</v>
      </c>
      <c r="H20" s="28">
        <f t="shared" si="2"/>
        <v>904.62004017000015</v>
      </c>
      <c r="I20" s="28">
        <f t="shared" si="2"/>
        <v>838.26149843000007</v>
      </c>
      <c r="J20" s="28">
        <f t="shared" si="2"/>
        <v>816.08084965000012</v>
      </c>
      <c r="K20" s="28">
        <f t="shared" si="2"/>
        <v>842.3337081200001</v>
      </c>
      <c r="L20" s="28">
        <f t="shared" si="2"/>
        <v>851.61561009000013</v>
      </c>
      <c r="M20" s="28">
        <f t="shared" si="2"/>
        <v>785.26182631000006</v>
      </c>
      <c r="N20" s="28">
        <f t="shared" si="2"/>
        <v>772.31716984000013</v>
      </c>
      <c r="O20" s="28">
        <f t="shared" si="2"/>
        <v>784.78336017000015</v>
      </c>
      <c r="P20" s="28">
        <f t="shared" si="2"/>
        <v>782.67758658000014</v>
      </c>
      <c r="Q20" s="28">
        <f t="shared" si="2"/>
        <v>787.59642657000006</v>
      </c>
      <c r="R20" s="28">
        <f t="shared" si="2"/>
        <v>791.45454041000005</v>
      </c>
      <c r="S20" s="28">
        <f t="shared" si="2"/>
        <v>781.61606896000012</v>
      </c>
      <c r="T20" s="28">
        <f t="shared" si="2"/>
        <v>830.04998271000011</v>
      </c>
      <c r="U20" s="28">
        <f t="shared" si="2"/>
        <v>823.02470394000011</v>
      </c>
      <c r="V20" s="28">
        <f t="shared" si="2"/>
        <v>819.39494844000012</v>
      </c>
      <c r="W20" s="28">
        <f t="shared" si="2"/>
        <v>841.43910015000006</v>
      </c>
      <c r="X20" s="28">
        <f t="shared" si="2"/>
        <v>816.97842819000005</v>
      </c>
      <c r="Y20" s="52">
        <f t="shared" si="2"/>
        <v>782.6347580800001</v>
      </c>
    </row>
    <row r="21" spans="1:25" ht="38.25" customHeight="1" outlineLevel="1" x14ac:dyDescent="0.2">
      <c r="A21" s="2" t="s">
        <v>41</v>
      </c>
      <c r="B21" s="29">
        <f t="array" ref="B21:Y21">TRANSPOSE([4]Лист1!$C$63:$C$86)</f>
        <v>808.50272692999999</v>
      </c>
      <c r="C21" s="30">
        <v>855.33788314000003</v>
      </c>
      <c r="D21" s="30">
        <v>886.40773716000001</v>
      </c>
      <c r="E21" s="30">
        <v>891.78731327000003</v>
      </c>
      <c r="F21" s="30">
        <v>890.21042290000003</v>
      </c>
      <c r="G21" s="30">
        <v>879.96636051999997</v>
      </c>
      <c r="H21" s="30">
        <v>848.15601661000005</v>
      </c>
      <c r="I21" s="30">
        <v>781.79747486999997</v>
      </c>
      <c r="J21" s="30">
        <v>759.61682609000002</v>
      </c>
      <c r="K21" s="30">
        <v>785.86968456</v>
      </c>
      <c r="L21" s="30">
        <v>795.15158653000003</v>
      </c>
      <c r="M21" s="30">
        <v>728.79780274999996</v>
      </c>
      <c r="N21" s="30">
        <v>715.85314628000003</v>
      </c>
      <c r="O21" s="30">
        <v>728.31933661000005</v>
      </c>
      <c r="P21" s="30">
        <v>726.21356302000004</v>
      </c>
      <c r="Q21" s="30">
        <v>731.13240300999996</v>
      </c>
      <c r="R21" s="30">
        <v>734.99051684999995</v>
      </c>
      <c r="S21" s="30">
        <v>725.15204540000002</v>
      </c>
      <c r="T21" s="30">
        <v>773.58595915000001</v>
      </c>
      <c r="U21" s="30">
        <v>766.56068038000001</v>
      </c>
      <c r="V21" s="30">
        <v>762.93092488000002</v>
      </c>
      <c r="W21" s="30">
        <v>784.97507658999996</v>
      </c>
      <c r="X21" s="30">
        <v>760.51440462999994</v>
      </c>
      <c r="Y21" s="42">
        <v>726.17073452</v>
      </c>
    </row>
    <row r="22" spans="1:25" outlineLevel="1" x14ac:dyDescent="0.2">
      <c r="A22" s="2" t="s">
        <v>32</v>
      </c>
      <c r="B22" s="32">
        <f>$B$18</f>
        <v>52.82</v>
      </c>
      <c r="C22" s="33">
        <f t="shared" ref="C22:Y22" si="3">$B$18</f>
        <v>52.82</v>
      </c>
      <c r="D22" s="33">
        <f t="shared" si="3"/>
        <v>52.82</v>
      </c>
      <c r="E22" s="33">
        <f t="shared" si="3"/>
        <v>52.82</v>
      </c>
      <c r="F22" s="33">
        <f t="shared" si="3"/>
        <v>52.82</v>
      </c>
      <c r="G22" s="33">
        <f t="shared" si="3"/>
        <v>52.82</v>
      </c>
      <c r="H22" s="33">
        <f t="shared" si="3"/>
        <v>52.82</v>
      </c>
      <c r="I22" s="33">
        <f t="shared" si="3"/>
        <v>52.82</v>
      </c>
      <c r="J22" s="33">
        <f t="shared" si="3"/>
        <v>52.82</v>
      </c>
      <c r="K22" s="33">
        <f t="shared" si="3"/>
        <v>52.82</v>
      </c>
      <c r="L22" s="33">
        <f t="shared" si="3"/>
        <v>52.82</v>
      </c>
      <c r="M22" s="33">
        <f t="shared" si="3"/>
        <v>52.82</v>
      </c>
      <c r="N22" s="33">
        <f t="shared" si="3"/>
        <v>52.82</v>
      </c>
      <c r="O22" s="33">
        <f t="shared" si="3"/>
        <v>52.82</v>
      </c>
      <c r="P22" s="33">
        <f t="shared" si="3"/>
        <v>52.82</v>
      </c>
      <c r="Q22" s="33">
        <f t="shared" si="3"/>
        <v>52.82</v>
      </c>
      <c r="R22" s="33">
        <f t="shared" si="3"/>
        <v>52.82</v>
      </c>
      <c r="S22" s="33">
        <f t="shared" si="3"/>
        <v>52.82</v>
      </c>
      <c r="T22" s="33">
        <f t="shared" si="3"/>
        <v>52.82</v>
      </c>
      <c r="U22" s="33">
        <f t="shared" si="3"/>
        <v>52.82</v>
      </c>
      <c r="V22" s="33">
        <f t="shared" si="3"/>
        <v>52.82</v>
      </c>
      <c r="W22" s="33">
        <f t="shared" si="3"/>
        <v>52.82</v>
      </c>
      <c r="X22" s="33">
        <f t="shared" si="3"/>
        <v>52.82</v>
      </c>
      <c r="Y22" s="43">
        <f t="shared" si="3"/>
        <v>52.82</v>
      </c>
    </row>
    <row r="23" spans="1:25" ht="15" outlineLevel="1" thickBot="1" x14ac:dyDescent="0.25">
      <c r="A23" s="54" t="s">
        <v>34</v>
      </c>
      <c r="B23" s="44">
        <f>$B$19</f>
        <v>3.6440235599999999</v>
      </c>
      <c r="C23" s="45">
        <f t="shared" ref="C23:Y23" si="4">$B$19</f>
        <v>3.6440235599999999</v>
      </c>
      <c r="D23" s="45">
        <f t="shared" si="4"/>
        <v>3.6440235599999999</v>
      </c>
      <c r="E23" s="45">
        <f t="shared" si="4"/>
        <v>3.6440235599999999</v>
      </c>
      <c r="F23" s="45">
        <f t="shared" si="4"/>
        <v>3.6440235599999999</v>
      </c>
      <c r="G23" s="45">
        <f t="shared" si="4"/>
        <v>3.6440235599999999</v>
      </c>
      <c r="H23" s="45">
        <f t="shared" si="4"/>
        <v>3.6440235599999999</v>
      </c>
      <c r="I23" s="45">
        <f t="shared" si="4"/>
        <v>3.6440235599999999</v>
      </c>
      <c r="J23" s="45">
        <f t="shared" si="4"/>
        <v>3.6440235599999999</v>
      </c>
      <c r="K23" s="45">
        <f t="shared" si="4"/>
        <v>3.6440235599999999</v>
      </c>
      <c r="L23" s="45">
        <f t="shared" si="4"/>
        <v>3.6440235599999999</v>
      </c>
      <c r="M23" s="45">
        <f t="shared" si="4"/>
        <v>3.6440235599999999</v>
      </c>
      <c r="N23" s="45">
        <f t="shared" si="4"/>
        <v>3.6440235599999999</v>
      </c>
      <c r="O23" s="45">
        <f t="shared" si="4"/>
        <v>3.6440235599999999</v>
      </c>
      <c r="P23" s="45">
        <f t="shared" si="4"/>
        <v>3.6440235599999999</v>
      </c>
      <c r="Q23" s="45">
        <f t="shared" si="4"/>
        <v>3.6440235599999999</v>
      </c>
      <c r="R23" s="45">
        <f t="shared" si="4"/>
        <v>3.6440235599999999</v>
      </c>
      <c r="S23" s="45">
        <f t="shared" si="4"/>
        <v>3.6440235599999999</v>
      </c>
      <c r="T23" s="45">
        <f t="shared" si="4"/>
        <v>3.6440235599999999</v>
      </c>
      <c r="U23" s="45">
        <f t="shared" si="4"/>
        <v>3.6440235599999999</v>
      </c>
      <c r="V23" s="45">
        <f t="shared" si="4"/>
        <v>3.6440235599999999</v>
      </c>
      <c r="W23" s="45">
        <f t="shared" si="4"/>
        <v>3.6440235599999999</v>
      </c>
      <c r="X23" s="45">
        <f t="shared" si="4"/>
        <v>3.6440235599999999</v>
      </c>
      <c r="Y23" s="46">
        <f t="shared" si="4"/>
        <v>3.6440235599999999</v>
      </c>
    </row>
    <row r="24" spans="1:25" ht="20.25" customHeight="1" thickBot="1" x14ac:dyDescent="0.25">
      <c r="A24" s="10">
        <v>3</v>
      </c>
      <c r="B24" s="28">
        <f t="shared" ref="B24:Y24" si="5">B25+B26+B27</f>
        <v>829.11205553000013</v>
      </c>
      <c r="C24" s="28">
        <f t="shared" si="5"/>
        <v>889.73873484000012</v>
      </c>
      <c r="D24" s="28">
        <f t="shared" si="5"/>
        <v>923.23576808000007</v>
      </c>
      <c r="E24" s="28">
        <f t="shared" si="5"/>
        <v>935.94555905000016</v>
      </c>
      <c r="F24" s="28">
        <f t="shared" si="5"/>
        <v>942.24938924000014</v>
      </c>
      <c r="G24" s="28">
        <f t="shared" si="5"/>
        <v>931.35380430000009</v>
      </c>
      <c r="H24" s="28">
        <f t="shared" si="5"/>
        <v>907.92725173000008</v>
      </c>
      <c r="I24" s="28">
        <f t="shared" si="5"/>
        <v>866.15702197000007</v>
      </c>
      <c r="J24" s="28">
        <f t="shared" si="5"/>
        <v>811.27047000000005</v>
      </c>
      <c r="K24" s="28">
        <f t="shared" si="5"/>
        <v>800.12622972000008</v>
      </c>
      <c r="L24" s="28">
        <f t="shared" si="5"/>
        <v>784.97395430000006</v>
      </c>
      <c r="M24" s="28">
        <f t="shared" si="5"/>
        <v>726.07339849000005</v>
      </c>
      <c r="N24" s="28">
        <f t="shared" si="5"/>
        <v>752.78780416000006</v>
      </c>
      <c r="O24" s="28">
        <f t="shared" si="5"/>
        <v>777.60389329000009</v>
      </c>
      <c r="P24" s="28">
        <f t="shared" si="5"/>
        <v>764.11366658000009</v>
      </c>
      <c r="Q24" s="28">
        <f t="shared" si="5"/>
        <v>759.72488480000015</v>
      </c>
      <c r="R24" s="28">
        <f t="shared" si="5"/>
        <v>766.60127574000012</v>
      </c>
      <c r="S24" s="28">
        <f t="shared" si="5"/>
        <v>759.01481073000014</v>
      </c>
      <c r="T24" s="28">
        <f t="shared" si="5"/>
        <v>772.41283795000015</v>
      </c>
      <c r="U24" s="28">
        <f t="shared" si="5"/>
        <v>777.42704211000012</v>
      </c>
      <c r="V24" s="28">
        <f t="shared" si="5"/>
        <v>769.15181408000012</v>
      </c>
      <c r="W24" s="28">
        <f t="shared" si="5"/>
        <v>804.05340295000008</v>
      </c>
      <c r="X24" s="28">
        <f t="shared" si="5"/>
        <v>781.31689784000014</v>
      </c>
      <c r="Y24" s="52">
        <f t="shared" si="5"/>
        <v>729.42685250000011</v>
      </c>
    </row>
    <row r="25" spans="1:25" ht="39.75" customHeight="1" outlineLevel="1" x14ac:dyDescent="0.2">
      <c r="A25" s="2" t="s">
        <v>41</v>
      </c>
      <c r="B25" s="29">
        <f t="array" ref="B25:Y25">TRANSPOSE([4]Лист1!$C$87:$C$110)</f>
        <v>772.64803197000003</v>
      </c>
      <c r="C25" s="30">
        <v>833.27471128000002</v>
      </c>
      <c r="D25" s="30">
        <v>866.77174451999997</v>
      </c>
      <c r="E25" s="30">
        <v>879.48153549000006</v>
      </c>
      <c r="F25" s="30">
        <v>885.78536568000004</v>
      </c>
      <c r="G25" s="30">
        <v>874.88978073999999</v>
      </c>
      <c r="H25" s="30">
        <v>851.46322816999998</v>
      </c>
      <c r="I25" s="30">
        <v>809.69299840999997</v>
      </c>
      <c r="J25" s="30">
        <v>754.80644643999995</v>
      </c>
      <c r="K25" s="30">
        <v>743.66220615999998</v>
      </c>
      <c r="L25" s="30">
        <v>728.50993073999996</v>
      </c>
      <c r="M25" s="30">
        <v>669.60937492999994</v>
      </c>
      <c r="N25" s="30">
        <v>696.32378059999996</v>
      </c>
      <c r="O25" s="30">
        <v>721.13986972999999</v>
      </c>
      <c r="P25" s="30">
        <v>707.64964301999998</v>
      </c>
      <c r="Q25" s="30">
        <v>703.26086124000005</v>
      </c>
      <c r="R25" s="30">
        <v>710.13725218000002</v>
      </c>
      <c r="S25" s="30">
        <v>702.55078717000004</v>
      </c>
      <c r="T25" s="30">
        <v>715.94881439000005</v>
      </c>
      <c r="U25" s="30">
        <v>720.96301855000002</v>
      </c>
      <c r="V25" s="30">
        <v>712.68779052000002</v>
      </c>
      <c r="W25" s="30">
        <v>747.58937938999998</v>
      </c>
      <c r="X25" s="30">
        <v>724.85287428000004</v>
      </c>
      <c r="Y25" s="42">
        <v>672.96282894000001</v>
      </c>
    </row>
    <row r="26" spans="1:25" outlineLevel="1" x14ac:dyDescent="0.2">
      <c r="A26" s="2" t="s">
        <v>32</v>
      </c>
      <c r="B26" s="32">
        <f>$B$18</f>
        <v>52.82</v>
      </c>
      <c r="C26" s="33">
        <f t="shared" ref="C26:Y26" si="6">$B$18</f>
        <v>52.82</v>
      </c>
      <c r="D26" s="33">
        <f t="shared" si="6"/>
        <v>52.82</v>
      </c>
      <c r="E26" s="33">
        <f t="shared" si="6"/>
        <v>52.82</v>
      </c>
      <c r="F26" s="33">
        <f t="shared" si="6"/>
        <v>52.82</v>
      </c>
      <c r="G26" s="33">
        <f t="shared" si="6"/>
        <v>52.82</v>
      </c>
      <c r="H26" s="33">
        <f t="shared" si="6"/>
        <v>52.82</v>
      </c>
      <c r="I26" s="33">
        <f t="shared" si="6"/>
        <v>52.82</v>
      </c>
      <c r="J26" s="33">
        <f t="shared" si="6"/>
        <v>52.82</v>
      </c>
      <c r="K26" s="33">
        <f t="shared" si="6"/>
        <v>52.82</v>
      </c>
      <c r="L26" s="33">
        <f t="shared" si="6"/>
        <v>52.82</v>
      </c>
      <c r="M26" s="33">
        <f t="shared" si="6"/>
        <v>52.82</v>
      </c>
      <c r="N26" s="33">
        <f t="shared" si="6"/>
        <v>52.82</v>
      </c>
      <c r="O26" s="33">
        <f t="shared" si="6"/>
        <v>52.82</v>
      </c>
      <c r="P26" s="33">
        <f t="shared" si="6"/>
        <v>52.82</v>
      </c>
      <c r="Q26" s="33">
        <f t="shared" si="6"/>
        <v>52.82</v>
      </c>
      <c r="R26" s="33">
        <f t="shared" si="6"/>
        <v>52.82</v>
      </c>
      <c r="S26" s="33">
        <f t="shared" si="6"/>
        <v>52.82</v>
      </c>
      <c r="T26" s="33">
        <f t="shared" si="6"/>
        <v>52.82</v>
      </c>
      <c r="U26" s="33">
        <f t="shared" si="6"/>
        <v>52.82</v>
      </c>
      <c r="V26" s="33">
        <f t="shared" si="6"/>
        <v>52.82</v>
      </c>
      <c r="W26" s="33">
        <f t="shared" si="6"/>
        <v>52.82</v>
      </c>
      <c r="X26" s="33">
        <f t="shared" si="6"/>
        <v>52.82</v>
      </c>
      <c r="Y26" s="43">
        <f t="shared" si="6"/>
        <v>52.82</v>
      </c>
    </row>
    <row r="27" spans="1:25" ht="15" outlineLevel="1" thickBot="1" x14ac:dyDescent="0.25">
      <c r="A27" s="54" t="s">
        <v>34</v>
      </c>
      <c r="B27" s="44">
        <f>$B$19</f>
        <v>3.6440235599999999</v>
      </c>
      <c r="C27" s="45">
        <f t="shared" ref="C27:Y27" si="7">$B$19</f>
        <v>3.6440235599999999</v>
      </c>
      <c r="D27" s="45">
        <f t="shared" si="7"/>
        <v>3.6440235599999999</v>
      </c>
      <c r="E27" s="45">
        <f t="shared" si="7"/>
        <v>3.6440235599999999</v>
      </c>
      <c r="F27" s="45">
        <f t="shared" si="7"/>
        <v>3.6440235599999999</v>
      </c>
      <c r="G27" s="45">
        <f t="shared" si="7"/>
        <v>3.6440235599999999</v>
      </c>
      <c r="H27" s="45">
        <f t="shared" si="7"/>
        <v>3.6440235599999999</v>
      </c>
      <c r="I27" s="45">
        <f t="shared" si="7"/>
        <v>3.6440235599999999</v>
      </c>
      <c r="J27" s="45">
        <f t="shared" si="7"/>
        <v>3.6440235599999999</v>
      </c>
      <c r="K27" s="45">
        <f t="shared" si="7"/>
        <v>3.6440235599999999</v>
      </c>
      <c r="L27" s="45">
        <f t="shared" si="7"/>
        <v>3.6440235599999999</v>
      </c>
      <c r="M27" s="45">
        <f t="shared" si="7"/>
        <v>3.6440235599999999</v>
      </c>
      <c r="N27" s="45">
        <f t="shared" si="7"/>
        <v>3.6440235599999999</v>
      </c>
      <c r="O27" s="45">
        <f t="shared" si="7"/>
        <v>3.6440235599999999</v>
      </c>
      <c r="P27" s="45">
        <f t="shared" si="7"/>
        <v>3.6440235599999999</v>
      </c>
      <c r="Q27" s="45">
        <f t="shared" si="7"/>
        <v>3.6440235599999999</v>
      </c>
      <c r="R27" s="45">
        <f t="shared" si="7"/>
        <v>3.6440235599999999</v>
      </c>
      <c r="S27" s="45">
        <f t="shared" si="7"/>
        <v>3.6440235599999999</v>
      </c>
      <c r="T27" s="45">
        <f t="shared" si="7"/>
        <v>3.6440235599999999</v>
      </c>
      <c r="U27" s="45">
        <f t="shared" si="7"/>
        <v>3.6440235599999999</v>
      </c>
      <c r="V27" s="45">
        <f t="shared" si="7"/>
        <v>3.6440235599999999</v>
      </c>
      <c r="W27" s="45">
        <f t="shared" si="7"/>
        <v>3.6440235599999999</v>
      </c>
      <c r="X27" s="45">
        <f t="shared" si="7"/>
        <v>3.6440235599999999</v>
      </c>
      <c r="Y27" s="46">
        <f t="shared" si="7"/>
        <v>3.6440235599999999</v>
      </c>
    </row>
    <row r="28" spans="1:25" ht="20.25" customHeight="1" thickBot="1" x14ac:dyDescent="0.25">
      <c r="A28" s="10">
        <v>4</v>
      </c>
      <c r="B28" s="28">
        <f t="shared" ref="B28:Y28" si="8">B29+B30+B31</f>
        <v>820.27254282000013</v>
      </c>
      <c r="C28" s="28">
        <f t="shared" si="8"/>
        <v>867.71181846000013</v>
      </c>
      <c r="D28" s="28">
        <f t="shared" si="8"/>
        <v>900.98917417000007</v>
      </c>
      <c r="E28" s="28">
        <f t="shared" si="8"/>
        <v>936.72596970000006</v>
      </c>
      <c r="F28" s="28">
        <f t="shared" si="8"/>
        <v>942.75852129000009</v>
      </c>
      <c r="G28" s="28">
        <f t="shared" si="8"/>
        <v>942.34964150000008</v>
      </c>
      <c r="H28" s="28">
        <f t="shared" si="8"/>
        <v>918.24863628000014</v>
      </c>
      <c r="I28" s="28">
        <f t="shared" si="8"/>
        <v>873.14208062000012</v>
      </c>
      <c r="J28" s="28">
        <f t="shared" si="8"/>
        <v>793.66180955000016</v>
      </c>
      <c r="K28" s="28">
        <f t="shared" si="8"/>
        <v>764.43795052000007</v>
      </c>
      <c r="L28" s="28">
        <f t="shared" si="8"/>
        <v>732.40268915000013</v>
      </c>
      <c r="M28" s="28">
        <f t="shared" si="8"/>
        <v>746.73013586000013</v>
      </c>
      <c r="N28" s="28">
        <f t="shared" si="8"/>
        <v>775.88261409000006</v>
      </c>
      <c r="O28" s="28">
        <f t="shared" si="8"/>
        <v>777.28951467000013</v>
      </c>
      <c r="P28" s="28">
        <f t="shared" si="8"/>
        <v>790.74953770000013</v>
      </c>
      <c r="Q28" s="28">
        <f t="shared" si="8"/>
        <v>797.17489625000007</v>
      </c>
      <c r="R28" s="28">
        <f t="shared" si="8"/>
        <v>787.7017136500001</v>
      </c>
      <c r="S28" s="28">
        <f t="shared" si="8"/>
        <v>781.07683218000011</v>
      </c>
      <c r="T28" s="28">
        <f t="shared" si="8"/>
        <v>765.93677062000006</v>
      </c>
      <c r="U28" s="28">
        <f t="shared" si="8"/>
        <v>751.20943680000005</v>
      </c>
      <c r="V28" s="28">
        <f t="shared" si="8"/>
        <v>717.46503744000006</v>
      </c>
      <c r="W28" s="28">
        <f t="shared" si="8"/>
        <v>727.35436439000011</v>
      </c>
      <c r="X28" s="28">
        <f t="shared" si="8"/>
        <v>747.25610345000007</v>
      </c>
      <c r="Y28" s="52">
        <f t="shared" si="8"/>
        <v>791.72361540000009</v>
      </c>
    </row>
    <row r="29" spans="1:25" ht="52.5" customHeight="1" outlineLevel="1" x14ac:dyDescent="0.2">
      <c r="A29" s="2" t="s">
        <v>41</v>
      </c>
      <c r="B29" s="29">
        <f t="array" ref="B29:Y29">TRANSPOSE([4]Лист1!$C$111:$C$134)</f>
        <v>763.80851926000003</v>
      </c>
      <c r="C29" s="30">
        <v>811.24779490000003</v>
      </c>
      <c r="D29" s="30">
        <v>844.52515060999997</v>
      </c>
      <c r="E29" s="30">
        <v>880.26194613999996</v>
      </c>
      <c r="F29" s="30">
        <v>886.29449772999999</v>
      </c>
      <c r="G29" s="30">
        <v>885.88561793999997</v>
      </c>
      <c r="H29" s="30">
        <v>861.78461272000004</v>
      </c>
      <c r="I29" s="30">
        <v>816.67805706000001</v>
      </c>
      <c r="J29" s="30">
        <v>737.19778599000006</v>
      </c>
      <c r="K29" s="30">
        <v>707.97392695999997</v>
      </c>
      <c r="L29" s="30">
        <v>675.93866559000003</v>
      </c>
      <c r="M29" s="30">
        <v>690.26611230000003</v>
      </c>
      <c r="N29" s="30">
        <v>719.41859052999996</v>
      </c>
      <c r="O29" s="30">
        <v>720.82549111000003</v>
      </c>
      <c r="P29" s="30">
        <v>734.28551414000003</v>
      </c>
      <c r="Q29" s="30">
        <v>740.71087268999997</v>
      </c>
      <c r="R29" s="30">
        <v>731.23769009</v>
      </c>
      <c r="S29" s="30">
        <v>724.61280862000001</v>
      </c>
      <c r="T29" s="30">
        <v>709.47274705999996</v>
      </c>
      <c r="U29" s="30">
        <v>694.74541323999995</v>
      </c>
      <c r="V29" s="30">
        <v>661.00101387999996</v>
      </c>
      <c r="W29" s="30">
        <v>670.89034083000001</v>
      </c>
      <c r="X29" s="30">
        <v>690.79207988999997</v>
      </c>
      <c r="Y29" s="42">
        <v>735.25959183999998</v>
      </c>
    </row>
    <row r="30" spans="1:25" outlineLevel="1" x14ac:dyDescent="0.2">
      <c r="A30" s="2" t="s">
        <v>32</v>
      </c>
      <c r="B30" s="32">
        <f>$B$18</f>
        <v>52.82</v>
      </c>
      <c r="C30" s="33">
        <f t="shared" ref="C30:Y30" si="9">$B$18</f>
        <v>52.82</v>
      </c>
      <c r="D30" s="33">
        <f t="shared" si="9"/>
        <v>52.82</v>
      </c>
      <c r="E30" s="33">
        <f t="shared" si="9"/>
        <v>52.82</v>
      </c>
      <c r="F30" s="33">
        <f t="shared" si="9"/>
        <v>52.82</v>
      </c>
      <c r="G30" s="33">
        <f t="shared" si="9"/>
        <v>52.82</v>
      </c>
      <c r="H30" s="33">
        <f t="shared" si="9"/>
        <v>52.82</v>
      </c>
      <c r="I30" s="33">
        <f t="shared" si="9"/>
        <v>52.82</v>
      </c>
      <c r="J30" s="33">
        <f t="shared" si="9"/>
        <v>52.82</v>
      </c>
      <c r="K30" s="33">
        <f t="shared" si="9"/>
        <v>52.82</v>
      </c>
      <c r="L30" s="33">
        <f t="shared" si="9"/>
        <v>52.82</v>
      </c>
      <c r="M30" s="33">
        <f t="shared" si="9"/>
        <v>52.82</v>
      </c>
      <c r="N30" s="33">
        <f t="shared" si="9"/>
        <v>52.82</v>
      </c>
      <c r="O30" s="33">
        <f t="shared" si="9"/>
        <v>52.82</v>
      </c>
      <c r="P30" s="33">
        <f t="shared" si="9"/>
        <v>52.82</v>
      </c>
      <c r="Q30" s="33">
        <f t="shared" si="9"/>
        <v>52.82</v>
      </c>
      <c r="R30" s="33">
        <f t="shared" si="9"/>
        <v>52.82</v>
      </c>
      <c r="S30" s="33">
        <f t="shared" si="9"/>
        <v>52.82</v>
      </c>
      <c r="T30" s="33">
        <f t="shared" si="9"/>
        <v>52.82</v>
      </c>
      <c r="U30" s="33">
        <f t="shared" si="9"/>
        <v>52.82</v>
      </c>
      <c r="V30" s="33">
        <f t="shared" si="9"/>
        <v>52.82</v>
      </c>
      <c r="W30" s="33">
        <f t="shared" si="9"/>
        <v>52.82</v>
      </c>
      <c r="X30" s="33">
        <f t="shared" si="9"/>
        <v>52.82</v>
      </c>
      <c r="Y30" s="43">
        <f t="shared" si="9"/>
        <v>52.82</v>
      </c>
    </row>
    <row r="31" spans="1:25" ht="15" outlineLevel="1" thickBot="1" x14ac:dyDescent="0.25">
      <c r="A31" s="54" t="s">
        <v>34</v>
      </c>
      <c r="B31" s="44">
        <f>$B$19</f>
        <v>3.6440235599999999</v>
      </c>
      <c r="C31" s="45">
        <f t="shared" ref="C31:Y31" si="10">$B$19</f>
        <v>3.6440235599999999</v>
      </c>
      <c r="D31" s="45">
        <f t="shared" si="10"/>
        <v>3.6440235599999999</v>
      </c>
      <c r="E31" s="45">
        <f t="shared" si="10"/>
        <v>3.6440235599999999</v>
      </c>
      <c r="F31" s="45">
        <f t="shared" si="10"/>
        <v>3.6440235599999999</v>
      </c>
      <c r="G31" s="45">
        <f t="shared" si="10"/>
        <v>3.6440235599999999</v>
      </c>
      <c r="H31" s="45">
        <f t="shared" si="10"/>
        <v>3.6440235599999999</v>
      </c>
      <c r="I31" s="45">
        <f t="shared" si="10"/>
        <v>3.6440235599999999</v>
      </c>
      <c r="J31" s="45">
        <f t="shared" si="10"/>
        <v>3.6440235599999999</v>
      </c>
      <c r="K31" s="45">
        <f t="shared" si="10"/>
        <v>3.6440235599999999</v>
      </c>
      <c r="L31" s="45">
        <f t="shared" si="10"/>
        <v>3.6440235599999999</v>
      </c>
      <c r="M31" s="45">
        <f t="shared" si="10"/>
        <v>3.6440235599999999</v>
      </c>
      <c r="N31" s="45">
        <f t="shared" si="10"/>
        <v>3.6440235599999999</v>
      </c>
      <c r="O31" s="45">
        <f t="shared" si="10"/>
        <v>3.6440235599999999</v>
      </c>
      <c r="P31" s="45">
        <f t="shared" si="10"/>
        <v>3.6440235599999999</v>
      </c>
      <c r="Q31" s="45">
        <f t="shared" si="10"/>
        <v>3.6440235599999999</v>
      </c>
      <c r="R31" s="45">
        <f t="shared" si="10"/>
        <v>3.6440235599999999</v>
      </c>
      <c r="S31" s="45">
        <f t="shared" si="10"/>
        <v>3.6440235599999999</v>
      </c>
      <c r="T31" s="45">
        <f t="shared" si="10"/>
        <v>3.6440235599999999</v>
      </c>
      <c r="U31" s="45">
        <f t="shared" si="10"/>
        <v>3.6440235599999999</v>
      </c>
      <c r="V31" s="45">
        <f t="shared" si="10"/>
        <v>3.6440235599999999</v>
      </c>
      <c r="W31" s="45">
        <f t="shared" si="10"/>
        <v>3.6440235599999999</v>
      </c>
      <c r="X31" s="45">
        <f t="shared" si="10"/>
        <v>3.6440235599999999</v>
      </c>
      <c r="Y31" s="46">
        <f t="shared" si="10"/>
        <v>3.6440235599999999</v>
      </c>
    </row>
    <row r="32" spans="1:25" ht="20.25" customHeight="1" thickBot="1" x14ac:dyDescent="0.25">
      <c r="A32" s="10">
        <v>5</v>
      </c>
      <c r="B32" s="28">
        <f t="shared" ref="B32:Y32" si="11">B33+B34+B35</f>
        <v>856.30293278000011</v>
      </c>
      <c r="C32" s="28">
        <f t="shared" si="11"/>
        <v>921.40966846000015</v>
      </c>
      <c r="D32" s="28">
        <f t="shared" si="11"/>
        <v>968.32405578000009</v>
      </c>
      <c r="E32" s="28">
        <f t="shared" si="11"/>
        <v>975.8394146600001</v>
      </c>
      <c r="F32" s="28">
        <f t="shared" si="11"/>
        <v>978.61637539000014</v>
      </c>
      <c r="G32" s="28">
        <f t="shared" si="11"/>
        <v>964.6947978500001</v>
      </c>
      <c r="H32" s="28">
        <f t="shared" si="11"/>
        <v>936.76120187000015</v>
      </c>
      <c r="I32" s="28">
        <f t="shared" si="11"/>
        <v>851.38361200000008</v>
      </c>
      <c r="J32" s="28">
        <f t="shared" si="11"/>
        <v>812.41180794000013</v>
      </c>
      <c r="K32" s="28">
        <f t="shared" si="11"/>
        <v>772.93114264000008</v>
      </c>
      <c r="L32" s="28">
        <f t="shared" si="11"/>
        <v>763.24781945000007</v>
      </c>
      <c r="M32" s="28">
        <f t="shared" si="11"/>
        <v>777.94571329000007</v>
      </c>
      <c r="N32" s="28">
        <f t="shared" si="11"/>
        <v>808.78881061000016</v>
      </c>
      <c r="O32" s="28">
        <f t="shared" si="11"/>
        <v>824.21109950000005</v>
      </c>
      <c r="P32" s="28">
        <f t="shared" si="11"/>
        <v>821.51672349000012</v>
      </c>
      <c r="Q32" s="28">
        <f t="shared" si="11"/>
        <v>821.53190663000009</v>
      </c>
      <c r="R32" s="28">
        <f t="shared" si="11"/>
        <v>804.70825515000013</v>
      </c>
      <c r="S32" s="28">
        <f t="shared" si="11"/>
        <v>798.78988138000011</v>
      </c>
      <c r="T32" s="28">
        <f t="shared" si="11"/>
        <v>790.48771165000005</v>
      </c>
      <c r="U32" s="28">
        <f t="shared" si="11"/>
        <v>783.63400127000011</v>
      </c>
      <c r="V32" s="28">
        <f t="shared" si="11"/>
        <v>787.28474879000009</v>
      </c>
      <c r="W32" s="28">
        <f t="shared" si="11"/>
        <v>800.18195679000007</v>
      </c>
      <c r="X32" s="28">
        <f t="shared" si="11"/>
        <v>773.84786736000012</v>
      </c>
      <c r="Y32" s="52">
        <f t="shared" si="11"/>
        <v>815.26377638000008</v>
      </c>
    </row>
    <row r="33" spans="1:25" ht="54" customHeight="1" outlineLevel="1" x14ac:dyDescent="0.2">
      <c r="A33" s="2" t="s">
        <v>41</v>
      </c>
      <c r="B33" s="29">
        <f t="array" ref="B33:Y33">TRANSPOSE([4]Лист1!$C$135:$C$158)</f>
        <v>799.83890922000001</v>
      </c>
      <c r="C33" s="30">
        <v>864.94564490000005</v>
      </c>
      <c r="D33" s="30">
        <v>911.86003221999999</v>
      </c>
      <c r="E33" s="30">
        <v>919.3753911</v>
      </c>
      <c r="F33" s="30">
        <v>922.15235183000004</v>
      </c>
      <c r="G33" s="30">
        <v>908.23077429</v>
      </c>
      <c r="H33" s="30">
        <v>880.29717831000005</v>
      </c>
      <c r="I33" s="30">
        <v>794.91958843999998</v>
      </c>
      <c r="J33" s="30">
        <v>755.94778438000003</v>
      </c>
      <c r="K33" s="30">
        <v>716.46711907999997</v>
      </c>
      <c r="L33" s="30">
        <v>706.78379588999996</v>
      </c>
      <c r="M33" s="30">
        <v>721.48168972999997</v>
      </c>
      <c r="N33" s="30">
        <v>752.32478705000005</v>
      </c>
      <c r="O33" s="30">
        <v>767.74707593999995</v>
      </c>
      <c r="P33" s="30">
        <v>765.05269993000002</v>
      </c>
      <c r="Q33" s="30">
        <v>765.06788306999999</v>
      </c>
      <c r="R33" s="30">
        <v>748.24423159000003</v>
      </c>
      <c r="S33" s="30">
        <v>742.32585782000001</v>
      </c>
      <c r="T33" s="30">
        <v>734.02368808999995</v>
      </c>
      <c r="U33" s="30">
        <v>727.16997771000001</v>
      </c>
      <c r="V33" s="30">
        <v>730.82072522999999</v>
      </c>
      <c r="W33" s="30">
        <v>743.71793322999997</v>
      </c>
      <c r="X33" s="30">
        <v>717.38384380000002</v>
      </c>
      <c r="Y33" s="42">
        <v>758.79975281999998</v>
      </c>
    </row>
    <row r="34" spans="1:25" outlineLevel="1" x14ac:dyDescent="0.2">
      <c r="A34" s="2" t="s">
        <v>32</v>
      </c>
      <c r="B34" s="32">
        <f>$B$18</f>
        <v>52.82</v>
      </c>
      <c r="C34" s="33">
        <f t="shared" ref="C34:Y34" si="12">$B$18</f>
        <v>52.82</v>
      </c>
      <c r="D34" s="33">
        <f t="shared" si="12"/>
        <v>52.82</v>
      </c>
      <c r="E34" s="33">
        <f t="shared" si="12"/>
        <v>52.82</v>
      </c>
      <c r="F34" s="33">
        <f t="shared" si="12"/>
        <v>52.82</v>
      </c>
      <c r="G34" s="33">
        <f t="shared" si="12"/>
        <v>52.82</v>
      </c>
      <c r="H34" s="33">
        <f t="shared" si="12"/>
        <v>52.82</v>
      </c>
      <c r="I34" s="33">
        <f t="shared" si="12"/>
        <v>52.82</v>
      </c>
      <c r="J34" s="33">
        <f t="shared" si="12"/>
        <v>52.82</v>
      </c>
      <c r="K34" s="33">
        <f t="shared" si="12"/>
        <v>52.82</v>
      </c>
      <c r="L34" s="33">
        <f t="shared" si="12"/>
        <v>52.82</v>
      </c>
      <c r="M34" s="33">
        <f t="shared" si="12"/>
        <v>52.82</v>
      </c>
      <c r="N34" s="33">
        <f t="shared" si="12"/>
        <v>52.82</v>
      </c>
      <c r="O34" s="33">
        <f t="shared" si="12"/>
        <v>52.82</v>
      </c>
      <c r="P34" s="33">
        <f t="shared" si="12"/>
        <v>52.82</v>
      </c>
      <c r="Q34" s="33">
        <f t="shared" si="12"/>
        <v>52.82</v>
      </c>
      <c r="R34" s="33">
        <f t="shared" si="12"/>
        <v>52.82</v>
      </c>
      <c r="S34" s="33">
        <f t="shared" si="12"/>
        <v>52.82</v>
      </c>
      <c r="T34" s="33">
        <f t="shared" si="12"/>
        <v>52.82</v>
      </c>
      <c r="U34" s="33">
        <f t="shared" si="12"/>
        <v>52.82</v>
      </c>
      <c r="V34" s="33">
        <f t="shared" si="12"/>
        <v>52.82</v>
      </c>
      <c r="W34" s="33">
        <f t="shared" si="12"/>
        <v>52.82</v>
      </c>
      <c r="X34" s="33">
        <f t="shared" si="12"/>
        <v>52.82</v>
      </c>
      <c r="Y34" s="43">
        <f t="shared" si="12"/>
        <v>52.82</v>
      </c>
    </row>
    <row r="35" spans="1:25" ht="15" outlineLevel="1" thickBot="1" x14ac:dyDescent="0.25">
      <c r="A35" s="54" t="s">
        <v>34</v>
      </c>
      <c r="B35" s="44">
        <f>$B$19</f>
        <v>3.6440235599999999</v>
      </c>
      <c r="C35" s="45">
        <f t="shared" ref="C35:Y35" si="13">$B$19</f>
        <v>3.6440235599999999</v>
      </c>
      <c r="D35" s="45">
        <f t="shared" si="13"/>
        <v>3.6440235599999999</v>
      </c>
      <c r="E35" s="45">
        <f t="shared" si="13"/>
        <v>3.6440235599999999</v>
      </c>
      <c r="F35" s="45">
        <f t="shared" si="13"/>
        <v>3.6440235599999999</v>
      </c>
      <c r="G35" s="45">
        <f t="shared" si="13"/>
        <v>3.6440235599999999</v>
      </c>
      <c r="H35" s="45">
        <f t="shared" si="13"/>
        <v>3.6440235599999999</v>
      </c>
      <c r="I35" s="45">
        <f t="shared" si="13"/>
        <v>3.6440235599999999</v>
      </c>
      <c r="J35" s="45">
        <f t="shared" si="13"/>
        <v>3.6440235599999999</v>
      </c>
      <c r="K35" s="45">
        <f t="shared" si="13"/>
        <v>3.6440235599999999</v>
      </c>
      <c r="L35" s="45">
        <f t="shared" si="13"/>
        <v>3.6440235599999999</v>
      </c>
      <c r="M35" s="45">
        <f t="shared" si="13"/>
        <v>3.6440235599999999</v>
      </c>
      <c r="N35" s="45">
        <f t="shared" si="13"/>
        <v>3.6440235599999999</v>
      </c>
      <c r="O35" s="45">
        <f t="shared" si="13"/>
        <v>3.6440235599999999</v>
      </c>
      <c r="P35" s="45">
        <f t="shared" si="13"/>
        <v>3.6440235599999999</v>
      </c>
      <c r="Q35" s="45">
        <f t="shared" si="13"/>
        <v>3.6440235599999999</v>
      </c>
      <c r="R35" s="45">
        <f t="shared" si="13"/>
        <v>3.6440235599999999</v>
      </c>
      <c r="S35" s="45">
        <f t="shared" si="13"/>
        <v>3.6440235599999999</v>
      </c>
      <c r="T35" s="45">
        <f t="shared" si="13"/>
        <v>3.6440235599999999</v>
      </c>
      <c r="U35" s="45">
        <f t="shared" si="13"/>
        <v>3.6440235599999999</v>
      </c>
      <c r="V35" s="45">
        <f t="shared" si="13"/>
        <v>3.6440235599999999</v>
      </c>
      <c r="W35" s="45">
        <f t="shared" si="13"/>
        <v>3.6440235599999999</v>
      </c>
      <c r="X35" s="45">
        <f t="shared" si="13"/>
        <v>3.6440235599999999</v>
      </c>
      <c r="Y35" s="46">
        <f t="shared" si="13"/>
        <v>3.6440235599999999</v>
      </c>
    </row>
    <row r="36" spans="1:25" ht="20.25" customHeight="1" thickBot="1" x14ac:dyDescent="0.25">
      <c r="A36" s="10">
        <v>6</v>
      </c>
      <c r="B36" s="28">
        <f t="shared" ref="B36:Y36" si="14">B37+B38+B39</f>
        <v>859.46900111000014</v>
      </c>
      <c r="C36" s="28">
        <f t="shared" si="14"/>
        <v>939.68154979000008</v>
      </c>
      <c r="D36" s="28">
        <f t="shared" si="14"/>
        <v>987.80391157000008</v>
      </c>
      <c r="E36" s="28">
        <f t="shared" si="14"/>
        <v>1003.3290107200002</v>
      </c>
      <c r="F36" s="28">
        <f t="shared" si="14"/>
        <v>1004.5486122900001</v>
      </c>
      <c r="G36" s="28">
        <f t="shared" si="14"/>
        <v>979.68960830000015</v>
      </c>
      <c r="H36" s="28">
        <f t="shared" si="14"/>
        <v>936.47967563000009</v>
      </c>
      <c r="I36" s="28">
        <f t="shared" si="14"/>
        <v>888.51782739000009</v>
      </c>
      <c r="J36" s="28">
        <f t="shared" si="14"/>
        <v>819.60753436000005</v>
      </c>
      <c r="K36" s="28">
        <f t="shared" si="14"/>
        <v>762.93204659000014</v>
      </c>
      <c r="L36" s="28">
        <f t="shared" si="14"/>
        <v>752.9334835300001</v>
      </c>
      <c r="M36" s="28">
        <f t="shared" si="14"/>
        <v>786.00202375000015</v>
      </c>
      <c r="N36" s="28">
        <f t="shared" si="14"/>
        <v>854.97944782000013</v>
      </c>
      <c r="O36" s="28">
        <f t="shared" si="14"/>
        <v>856.39123079000012</v>
      </c>
      <c r="P36" s="28">
        <f t="shared" si="14"/>
        <v>857.80496332000007</v>
      </c>
      <c r="Q36" s="28">
        <f t="shared" si="14"/>
        <v>866.40045293000014</v>
      </c>
      <c r="R36" s="28">
        <f t="shared" si="14"/>
        <v>862.68983231000016</v>
      </c>
      <c r="S36" s="28">
        <f t="shared" si="14"/>
        <v>846.4440205300001</v>
      </c>
      <c r="T36" s="28">
        <f t="shared" si="14"/>
        <v>841.25219993000007</v>
      </c>
      <c r="U36" s="28">
        <f t="shared" si="14"/>
        <v>795.64159526000014</v>
      </c>
      <c r="V36" s="28">
        <f t="shared" si="14"/>
        <v>785.69252552000012</v>
      </c>
      <c r="W36" s="28">
        <f t="shared" si="14"/>
        <v>794.96858242000008</v>
      </c>
      <c r="X36" s="28">
        <f t="shared" si="14"/>
        <v>858.65334379000012</v>
      </c>
      <c r="Y36" s="52">
        <f t="shared" si="14"/>
        <v>971.10308028000009</v>
      </c>
    </row>
    <row r="37" spans="1:25" ht="39" customHeight="1" outlineLevel="1" x14ac:dyDescent="0.2">
      <c r="A37" s="2" t="s">
        <v>41</v>
      </c>
      <c r="B37" s="29">
        <f t="array" ref="B37:Y37">TRANSPOSE([4]Лист1!$C$159:$C$182)</f>
        <v>803.00497755000004</v>
      </c>
      <c r="C37" s="30">
        <v>883.21752622999998</v>
      </c>
      <c r="D37" s="30">
        <v>931.33988800999998</v>
      </c>
      <c r="E37" s="30">
        <v>946.86498716000006</v>
      </c>
      <c r="F37" s="30">
        <v>948.08458872999995</v>
      </c>
      <c r="G37" s="30">
        <v>923.22558474000004</v>
      </c>
      <c r="H37" s="30">
        <v>880.01565206999999</v>
      </c>
      <c r="I37" s="30">
        <v>832.05380382999999</v>
      </c>
      <c r="J37" s="30">
        <v>763.14351079999994</v>
      </c>
      <c r="K37" s="30">
        <v>706.46802303000004</v>
      </c>
      <c r="L37" s="30">
        <v>696.46945997</v>
      </c>
      <c r="M37" s="30">
        <v>729.53800019000005</v>
      </c>
      <c r="N37" s="30">
        <v>798.51542426000003</v>
      </c>
      <c r="O37" s="30">
        <v>799.92720723000002</v>
      </c>
      <c r="P37" s="30">
        <v>801.34093975999997</v>
      </c>
      <c r="Q37" s="30">
        <v>809.93642937000004</v>
      </c>
      <c r="R37" s="30">
        <v>806.22580875000006</v>
      </c>
      <c r="S37" s="30">
        <v>789.97999697</v>
      </c>
      <c r="T37" s="30">
        <v>784.78817636999997</v>
      </c>
      <c r="U37" s="30">
        <v>739.17757170000004</v>
      </c>
      <c r="V37" s="30">
        <v>729.22850196000002</v>
      </c>
      <c r="W37" s="30">
        <v>738.50455885999997</v>
      </c>
      <c r="X37" s="30">
        <v>802.18932023000002</v>
      </c>
      <c r="Y37" s="42">
        <v>914.63905671999999</v>
      </c>
    </row>
    <row r="38" spans="1:25" outlineLevel="1" x14ac:dyDescent="0.2">
      <c r="A38" s="2" t="s">
        <v>32</v>
      </c>
      <c r="B38" s="32">
        <f>$B$18</f>
        <v>52.82</v>
      </c>
      <c r="C38" s="33">
        <f t="shared" ref="C38:Y38" si="15">$B$18</f>
        <v>52.82</v>
      </c>
      <c r="D38" s="33">
        <f t="shared" si="15"/>
        <v>52.82</v>
      </c>
      <c r="E38" s="33">
        <f t="shared" si="15"/>
        <v>52.82</v>
      </c>
      <c r="F38" s="33">
        <f t="shared" si="15"/>
        <v>52.82</v>
      </c>
      <c r="G38" s="33">
        <f t="shared" si="15"/>
        <v>52.82</v>
      </c>
      <c r="H38" s="33">
        <f t="shared" si="15"/>
        <v>52.82</v>
      </c>
      <c r="I38" s="33">
        <f t="shared" si="15"/>
        <v>52.82</v>
      </c>
      <c r="J38" s="33">
        <f t="shared" si="15"/>
        <v>52.82</v>
      </c>
      <c r="K38" s="33">
        <f t="shared" si="15"/>
        <v>52.82</v>
      </c>
      <c r="L38" s="33">
        <f t="shared" si="15"/>
        <v>52.82</v>
      </c>
      <c r="M38" s="33">
        <f t="shared" si="15"/>
        <v>52.82</v>
      </c>
      <c r="N38" s="33">
        <f t="shared" si="15"/>
        <v>52.82</v>
      </c>
      <c r="O38" s="33">
        <f t="shared" si="15"/>
        <v>52.82</v>
      </c>
      <c r="P38" s="33">
        <f t="shared" si="15"/>
        <v>52.82</v>
      </c>
      <c r="Q38" s="33">
        <f t="shared" si="15"/>
        <v>52.82</v>
      </c>
      <c r="R38" s="33">
        <f t="shared" si="15"/>
        <v>52.82</v>
      </c>
      <c r="S38" s="33">
        <f t="shared" si="15"/>
        <v>52.82</v>
      </c>
      <c r="T38" s="33">
        <f t="shared" si="15"/>
        <v>52.82</v>
      </c>
      <c r="U38" s="33">
        <f t="shared" si="15"/>
        <v>52.82</v>
      </c>
      <c r="V38" s="33">
        <f t="shared" si="15"/>
        <v>52.82</v>
      </c>
      <c r="W38" s="33">
        <f t="shared" si="15"/>
        <v>52.82</v>
      </c>
      <c r="X38" s="33">
        <f t="shared" si="15"/>
        <v>52.82</v>
      </c>
      <c r="Y38" s="43">
        <f t="shared" si="15"/>
        <v>52.82</v>
      </c>
    </row>
    <row r="39" spans="1:25" ht="15" outlineLevel="1" thickBot="1" x14ac:dyDescent="0.25">
      <c r="A39" s="54" t="s">
        <v>34</v>
      </c>
      <c r="B39" s="44">
        <f>$B$19</f>
        <v>3.6440235599999999</v>
      </c>
      <c r="C39" s="45">
        <f t="shared" ref="C39:Y39" si="16">$B$19</f>
        <v>3.6440235599999999</v>
      </c>
      <c r="D39" s="45">
        <f t="shared" si="16"/>
        <v>3.6440235599999999</v>
      </c>
      <c r="E39" s="45">
        <f t="shared" si="16"/>
        <v>3.6440235599999999</v>
      </c>
      <c r="F39" s="45">
        <f t="shared" si="16"/>
        <v>3.6440235599999999</v>
      </c>
      <c r="G39" s="45">
        <f t="shared" si="16"/>
        <v>3.6440235599999999</v>
      </c>
      <c r="H39" s="45">
        <f t="shared" si="16"/>
        <v>3.6440235599999999</v>
      </c>
      <c r="I39" s="45">
        <f t="shared" si="16"/>
        <v>3.6440235599999999</v>
      </c>
      <c r="J39" s="45">
        <f t="shared" si="16"/>
        <v>3.6440235599999999</v>
      </c>
      <c r="K39" s="45">
        <f t="shared" si="16"/>
        <v>3.6440235599999999</v>
      </c>
      <c r="L39" s="45">
        <f t="shared" si="16"/>
        <v>3.6440235599999999</v>
      </c>
      <c r="M39" s="45">
        <f t="shared" si="16"/>
        <v>3.6440235599999999</v>
      </c>
      <c r="N39" s="45">
        <f t="shared" si="16"/>
        <v>3.6440235599999999</v>
      </c>
      <c r="O39" s="45">
        <f t="shared" si="16"/>
        <v>3.6440235599999999</v>
      </c>
      <c r="P39" s="45">
        <f t="shared" si="16"/>
        <v>3.6440235599999999</v>
      </c>
      <c r="Q39" s="45">
        <f t="shared" si="16"/>
        <v>3.6440235599999999</v>
      </c>
      <c r="R39" s="45">
        <f t="shared" si="16"/>
        <v>3.6440235599999999</v>
      </c>
      <c r="S39" s="45">
        <f t="shared" si="16"/>
        <v>3.6440235599999999</v>
      </c>
      <c r="T39" s="45">
        <f t="shared" si="16"/>
        <v>3.6440235599999999</v>
      </c>
      <c r="U39" s="45">
        <f t="shared" si="16"/>
        <v>3.6440235599999999</v>
      </c>
      <c r="V39" s="45">
        <f t="shared" si="16"/>
        <v>3.6440235599999999</v>
      </c>
      <c r="W39" s="45">
        <f t="shared" si="16"/>
        <v>3.6440235599999999</v>
      </c>
      <c r="X39" s="45">
        <f t="shared" si="16"/>
        <v>3.6440235599999999</v>
      </c>
      <c r="Y39" s="46">
        <f t="shared" si="16"/>
        <v>3.6440235599999999</v>
      </c>
    </row>
    <row r="40" spans="1:25" ht="20.25" customHeight="1" thickBot="1" x14ac:dyDescent="0.25">
      <c r="A40" s="10">
        <v>7</v>
      </c>
      <c r="B40" s="28">
        <f t="shared" ref="B40:Y40" si="17">B41+B42+B43</f>
        <v>901.65803856000014</v>
      </c>
      <c r="C40" s="28">
        <f t="shared" si="17"/>
        <v>971.69687007000005</v>
      </c>
      <c r="D40" s="28">
        <f t="shared" si="17"/>
        <v>1018.3467347900001</v>
      </c>
      <c r="E40" s="28">
        <f t="shared" si="17"/>
        <v>1011.8998797600001</v>
      </c>
      <c r="F40" s="28">
        <f t="shared" si="17"/>
        <v>1026.73651675</v>
      </c>
      <c r="G40" s="28">
        <f t="shared" si="17"/>
        <v>1015.0315927100002</v>
      </c>
      <c r="H40" s="28">
        <f t="shared" si="17"/>
        <v>977.19815288000007</v>
      </c>
      <c r="I40" s="28">
        <f t="shared" si="17"/>
        <v>895.96326551000016</v>
      </c>
      <c r="J40" s="28">
        <f t="shared" si="17"/>
        <v>822.89387068000008</v>
      </c>
      <c r="K40" s="28">
        <f t="shared" si="17"/>
        <v>803.73822790000008</v>
      </c>
      <c r="L40" s="28">
        <f t="shared" si="17"/>
        <v>811.47649525000008</v>
      </c>
      <c r="M40" s="28">
        <f t="shared" si="17"/>
        <v>840.47597248000011</v>
      </c>
      <c r="N40" s="28">
        <f t="shared" si="17"/>
        <v>854.84019484000009</v>
      </c>
      <c r="O40" s="28">
        <f t="shared" si="17"/>
        <v>864.41254872000013</v>
      </c>
      <c r="P40" s="28">
        <f t="shared" si="17"/>
        <v>869.92928181000013</v>
      </c>
      <c r="Q40" s="28">
        <f t="shared" si="17"/>
        <v>884.42693662000011</v>
      </c>
      <c r="R40" s="28">
        <f t="shared" si="17"/>
        <v>880.51183479000008</v>
      </c>
      <c r="S40" s="28">
        <f t="shared" si="17"/>
        <v>858.3370822600001</v>
      </c>
      <c r="T40" s="28">
        <f t="shared" si="17"/>
        <v>815.72228313000005</v>
      </c>
      <c r="U40" s="28">
        <f t="shared" si="17"/>
        <v>796.79484369000011</v>
      </c>
      <c r="V40" s="28">
        <f t="shared" si="17"/>
        <v>799.81500373000006</v>
      </c>
      <c r="W40" s="28">
        <f t="shared" si="17"/>
        <v>791.7531504100001</v>
      </c>
      <c r="X40" s="28">
        <f t="shared" si="17"/>
        <v>789.85025781000013</v>
      </c>
      <c r="Y40" s="52">
        <f t="shared" si="17"/>
        <v>777.61122606000015</v>
      </c>
    </row>
    <row r="41" spans="1:25" ht="37.5" customHeight="1" outlineLevel="1" x14ac:dyDescent="0.2">
      <c r="A41" s="2" t="s">
        <v>41</v>
      </c>
      <c r="B41" s="29">
        <f t="array" ref="B41:Y41">TRANSPOSE([4]Лист1!$C$183:$C$206)</f>
        <v>845.19401500000004</v>
      </c>
      <c r="C41" s="30">
        <v>915.23284650999994</v>
      </c>
      <c r="D41" s="30">
        <v>961.88271123000004</v>
      </c>
      <c r="E41" s="30">
        <v>955.43585619999999</v>
      </c>
      <c r="F41" s="30">
        <v>970.27249318999998</v>
      </c>
      <c r="G41" s="30">
        <v>958.56756915000005</v>
      </c>
      <c r="H41" s="30">
        <v>920.73412931999997</v>
      </c>
      <c r="I41" s="30">
        <v>839.49924195000006</v>
      </c>
      <c r="J41" s="30">
        <v>766.42984711999998</v>
      </c>
      <c r="K41" s="30">
        <v>747.27420433999998</v>
      </c>
      <c r="L41" s="30">
        <v>755.01247168999998</v>
      </c>
      <c r="M41" s="30">
        <v>784.01194892000001</v>
      </c>
      <c r="N41" s="30">
        <v>798.37617127999999</v>
      </c>
      <c r="O41" s="30">
        <v>807.94852516000003</v>
      </c>
      <c r="P41" s="30">
        <v>813.46525825000003</v>
      </c>
      <c r="Q41" s="30">
        <v>827.96291306000001</v>
      </c>
      <c r="R41" s="30">
        <v>824.04781122999998</v>
      </c>
      <c r="S41" s="30">
        <v>801.8730587</v>
      </c>
      <c r="T41" s="30">
        <v>759.25825956999995</v>
      </c>
      <c r="U41" s="30">
        <v>740.33082013000001</v>
      </c>
      <c r="V41" s="30">
        <v>743.35098016999996</v>
      </c>
      <c r="W41" s="30">
        <v>735.28912685</v>
      </c>
      <c r="X41" s="30">
        <v>733.38623425000003</v>
      </c>
      <c r="Y41" s="42">
        <v>721.14720250000005</v>
      </c>
    </row>
    <row r="42" spans="1:25" outlineLevel="1" x14ac:dyDescent="0.2">
      <c r="A42" s="2" t="s">
        <v>32</v>
      </c>
      <c r="B42" s="32">
        <f>$B$18</f>
        <v>52.82</v>
      </c>
      <c r="C42" s="33">
        <f t="shared" ref="C42:Y42" si="18">$B$18</f>
        <v>52.82</v>
      </c>
      <c r="D42" s="33">
        <f t="shared" si="18"/>
        <v>52.82</v>
      </c>
      <c r="E42" s="33">
        <f t="shared" si="18"/>
        <v>52.82</v>
      </c>
      <c r="F42" s="33">
        <f t="shared" si="18"/>
        <v>52.82</v>
      </c>
      <c r="G42" s="33">
        <f t="shared" si="18"/>
        <v>52.82</v>
      </c>
      <c r="H42" s="33">
        <f t="shared" si="18"/>
        <v>52.82</v>
      </c>
      <c r="I42" s="33">
        <f t="shared" si="18"/>
        <v>52.82</v>
      </c>
      <c r="J42" s="33">
        <f t="shared" si="18"/>
        <v>52.82</v>
      </c>
      <c r="K42" s="33">
        <f t="shared" si="18"/>
        <v>52.82</v>
      </c>
      <c r="L42" s="33">
        <f t="shared" si="18"/>
        <v>52.82</v>
      </c>
      <c r="M42" s="33">
        <f t="shared" si="18"/>
        <v>52.82</v>
      </c>
      <c r="N42" s="33">
        <f t="shared" si="18"/>
        <v>52.82</v>
      </c>
      <c r="O42" s="33">
        <f t="shared" si="18"/>
        <v>52.82</v>
      </c>
      <c r="P42" s="33">
        <f t="shared" si="18"/>
        <v>52.82</v>
      </c>
      <c r="Q42" s="33">
        <f t="shared" si="18"/>
        <v>52.82</v>
      </c>
      <c r="R42" s="33">
        <f t="shared" si="18"/>
        <v>52.82</v>
      </c>
      <c r="S42" s="33">
        <f t="shared" si="18"/>
        <v>52.82</v>
      </c>
      <c r="T42" s="33">
        <f t="shared" si="18"/>
        <v>52.82</v>
      </c>
      <c r="U42" s="33">
        <f t="shared" si="18"/>
        <v>52.82</v>
      </c>
      <c r="V42" s="33">
        <f t="shared" si="18"/>
        <v>52.82</v>
      </c>
      <c r="W42" s="33">
        <f t="shared" si="18"/>
        <v>52.82</v>
      </c>
      <c r="X42" s="33">
        <f t="shared" si="18"/>
        <v>52.82</v>
      </c>
      <c r="Y42" s="43">
        <f t="shared" si="18"/>
        <v>52.82</v>
      </c>
    </row>
    <row r="43" spans="1:25" ht="15" outlineLevel="1" thickBot="1" x14ac:dyDescent="0.25">
      <c r="A43" s="54" t="s">
        <v>34</v>
      </c>
      <c r="B43" s="44">
        <f>$B$19</f>
        <v>3.6440235599999999</v>
      </c>
      <c r="C43" s="45">
        <f t="shared" ref="C43:Y43" si="19">$B$19</f>
        <v>3.6440235599999999</v>
      </c>
      <c r="D43" s="45">
        <f t="shared" si="19"/>
        <v>3.6440235599999999</v>
      </c>
      <c r="E43" s="45">
        <f t="shared" si="19"/>
        <v>3.6440235599999999</v>
      </c>
      <c r="F43" s="45">
        <f t="shared" si="19"/>
        <v>3.6440235599999999</v>
      </c>
      <c r="G43" s="45">
        <f t="shared" si="19"/>
        <v>3.6440235599999999</v>
      </c>
      <c r="H43" s="45">
        <f t="shared" si="19"/>
        <v>3.6440235599999999</v>
      </c>
      <c r="I43" s="45">
        <f t="shared" si="19"/>
        <v>3.6440235599999999</v>
      </c>
      <c r="J43" s="45">
        <f t="shared" si="19"/>
        <v>3.6440235599999999</v>
      </c>
      <c r="K43" s="45">
        <f t="shared" si="19"/>
        <v>3.6440235599999999</v>
      </c>
      <c r="L43" s="45">
        <f t="shared" si="19"/>
        <v>3.6440235599999999</v>
      </c>
      <c r="M43" s="45">
        <f t="shared" si="19"/>
        <v>3.6440235599999999</v>
      </c>
      <c r="N43" s="45">
        <f t="shared" si="19"/>
        <v>3.6440235599999999</v>
      </c>
      <c r="O43" s="45">
        <f t="shared" si="19"/>
        <v>3.6440235599999999</v>
      </c>
      <c r="P43" s="45">
        <f t="shared" si="19"/>
        <v>3.6440235599999999</v>
      </c>
      <c r="Q43" s="45">
        <f t="shared" si="19"/>
        <v>3.6440235599999999</v>
      </c>
      <c r="R43" s="45">
        <f t="shared" si="19"/>
        <v>3.6440235599999999</v>
      </c>
      <c r="S43" s="45">
        <f t="shared" si="19"/>
        <v>3.6440235599999999</v>
      </c>
      <c r="T43" s="45">
        <f t="shared" si="19"/>
        <v>3.6440235599999999</v>
      </c>
      <c r="U43" s="45">
        <f t="shared" si="19"/>
        <v>3.6440235599999999</v>
      </c>
      <c r="V43" s="45">
        <f t="shared" si="19"/>
        <v>3.6440235599999999</v>
      </c>
      <c r="W43" s="45">
        <f t="shared" si="19"/>
        <v>3.6440235599999999</v>
      </c>
      <c r="X43" s="45">
        <f t="shared" si="19"/>
        <v>3.6440235599999999</v>
      </c>
      <c r="Y43" s="46">
        <f t="shared" si="19"/>
        <v>3.6440235599999999</v>
      </c>
    </row>
    <row r="44" spans="1:25" ht="20.25" customHeight="1" thickBot="1" x14ac:dyDescent="0.25">
      <c r="A44" s="10">
        <v>8</v>
      </c>
      <c r="B44" s="28">
        <f t="shared" ref="B44:Y44" si="20">B45+B46+B47</f>
        <v>856.11390006000011</v>
      </c>
      <c r="C44" s="28">
        <f t="shared" si="20"/>
        <v>951.20090393000009</v>
      </c>
      <c r="D44" s="28">
        <f t="shared" si="20"/>
        <v>992.51171670000008</v>
      </c>
      <c r="E44" s="28">
        <f t="shared" si="20"/>
        <v>1011.0564871400001</v>
      </c>
      <c r="F44" s="28">
        <f t="shared" si="20"/>
        <v>1008.6095583300001</v>
      </c>
      <c r="G44" s="28">
        <f t="shared" si="20"/>
        <v>995.79843454000013</v>
      </c>
      <c r="H44" s="28">
        <f t="shared" si="20"/>
        <v>955.87402243000008</v>
      </c>
      <c r="I44" s="28">
        <f t="shared" si="20"/>
        <v>904.27989126000011</v>
      </c>
      <c r="J44" s="28">
        <f t="shared" si="20"/>
        <v>850.58696342000007</v>
      </c>
      <c r="K44" s="28">
        <f t="shared" si="20"/>
        <v>817.25547667000012</v>
      </c>
      <c r="L44" s="28">
        <f t="shared" si="20"/>
        <v>819.70988392000015</v>
      </c>
      <c r="M44" s="28">
        <f t="shared" si="20"/>
        <v>837.14401129000009</v>
      </c>
      <c r="N44" s="28">
        <f t="shared" si="20"/>
        <v>867.98696203000009</v>
      </c>
      <c r="O44" s="28">
        <f t="shared" si="20"/>
        <v>881.36448996000013</v>
      </c>
      <c r="P44" s="28">
        <f t="shared" si="20"/>
        <v>907.89048723000008</v>
      </c>
      <c r="Q44" s="28">
        <f t="shared" si="20"/>
        <v>868.91399707000005</v>
      </c>
      <c r="R44" s="28">
        <f t="shared" si="20"/>
        <v>863.88579168000012</v>
      </c>
      <c r="S44" s="28">
        <f t="shared" si="20"/>
        <v>845.46095847000015</v>
      </c>
      <c r="T44" s="28">
        <f t="shared" si="20"/>
        <v>814.41954863000012</v>
      </c>
      <c r="U44" s="28">
        <f t="shared" si="20"/>
        <v>789.19387099000005</v>
      </c>
      <c r="V44" s="28">
        <f t="shared" si="20"/>
        <v>788.18879603000005</v>
      </c>
      <c r="W44" s="28">
        <f t="shared" si="20"/>
        <v>789.85287027000015</v>
      </c>
      <c r="X44" s="28">
        <f t="shared" si="20"/>
        <v>796.39595310000016</v>
      </c>
      <c r="Y44" s="52">
        <f t="shared" si="20"/>
        <v>848.31611282000006</v>
      </c>
    </row>
    <row r="45" spans="1:25" ht="31.5" customHeight="1" outlineLevel="1" x14ac:dyDescent="0.2">
      <c r="A45" s="2" t="s">
        <v>41</v>
      </c>
      <c r="B45" s="29">
        <f t="array" ref="B45:Y45">TRANSPOSE([4]Лист1!$C$207:$C$230)</f>
        <v>799.6498765</v>
      </c>
      <c r="C45" s="30">
        <v>894.73688036999999</v>
      </c>
      <c r="D45" s="30">
        <v>936.04769313999998</v>
      </c>
      <c r="E45" s="30">
        <v>954.59246357999996</v>
      </c>
      <c r="F45" s="30">
        <v>952.14553477000004</v>
      </c>
      <c r="G45" s="30">
        <v>939.33441098000003</v>
      </c>
      <c r="H45" s="30">
        <v>899.40999886999998</v>
      </c>
      <c r="I45" s="30">
        <v>847.81586770000001</v>
      </c>
      <c r="J45" s="30">
        <v>794.12293985999997</v>
      </c>
      <c r="K45" s="30">
        <v>760.79145311000002</v>
      </c>
      <c r="L45" s="30">
        <v>763.24586036000005</v>
      </c>
      <c r="M45" s="30">
        <v>780.67998772999999</v>
      </c>
      <c r="N45" s="30">
        <v>811.52293846999999</v>
      </c>
      <c r="O45" s="30">
        <v>824.90046640000003</v>
      </c>
      <c r="P45" s="30">
        <v>851.42646366999998</v>
      </c>
      <c r="Q45" s="30">
        <v>812.44997350999995</v>
      </c>
      <c r="R45" s="30">
        <v>807.42176812000002</v>
      </c>
      <c r="S45" s="30">
        <v>788.99693491000005</v>
      </c>
      <c r="T45" s="30">
        <v>757.95552507000002</v>
      </c>
      <c r="U45" s="30">
        <v>732.72984742999995</v>
      </c>
      <c r="V45" s="30">
        <v>731.72477246999995</v>
      </c>
      <c r="W45" s="30">
        <v>733.38884671000005</v>
      </c>
      <c r="X45" s="30">
        <v>739.93192954000006</v>
      </c>
      <c r="Y45" s="42">
        <v>791.85208925999996</v>
      </c>
    </row>
    <row r="46" spans="1:25" outlineLevel="1" x14ac:dyDescent="0.2">
      <c r="A46" s="2" t="s">
        <v>32</v>
      </c>
      <c r="B46" s="32">
        <f>$B$18</f>
        <v>52.82</v>
      </c>
      <c r="C46" s="33">
        <f t="shared" ref="C46:Y46" si="21">$B$18</f>
        <v>52.82</v>
      </c>
      <c r="D46" s="33">
        <f t="shared" si="21"/>
        <v>52.82</v>
      </c>
      <c r="E46" s="33">
        <f t="shared" si="21"/>
        <v>52.82</v>
      </c>
      <c r="F46" s="33">
        <f t="shared" si="21"/>
        <v>52.82</v>
      </c>
      <c r="G46" s="33">
        <f t="shared" si="21"/>
        <v>52.82</v>
      </c>
      <c r="H46" s="33">
        <f t="shared" si="21"/>
        <v>52.82</v>
      </c>
      <c r="I46" s="33">
        <f t="shared" si="21"/>
        <v>52.82</v>
      </c>
      <c r="J46" s="33">
        <f t="shared" si="21"/>
        <v>52.82</v>
      </c>
      <c r="K46" s="33">
        <f t="shared" si="21"/>
        <v>52.82</v>
      </c>
      <c r="L46" s="33">
        <f t="shared" si="21"/>
        <v>52.82</v>
      </c>
      <c r="M46" s="33">
        <f t="shared" si="21"/>
        <v>52.82</v>
      </c>
      <c r="N46" s="33">
        <f t="shared" si="21"/>
        <v>52.82</v>
      </c>
      <c r="O46" s="33">
        <f t="shared" si="21"/>
        <v>52.82</v>
      </c>
      <c r="P46" s="33">
        <f t="shared" si="21"/>
        <v>52.82</v>
      </c>
      <c r="Q46" s="33">
        <f t="shared" si="21"/>
        <v>52.82</v>
      </c>
      <c r="R46" s="33">
        <f t="shared" si="21"/>
        <v>52.82</v>
      </c>
      <c r="S46" s="33">
        <f t="shared" si="21"/>
        <v>52.82</v>
      </c>
      <c r="T46" s="33">
        <f t="shared" si="21"/>
        <v>52.82</v>
      </c>
      <c r="U46" s="33">
        <f t="shared" si="21"/>
        <v>52.82</v>
      </c>
      <c r="V46" s="33">
        <f t="shared" si="21"/>
        <v>52.82</v>
      </c>
      <c r="W46" s="33">
        <f t="shared" si="21"/>
        <v>52.82</v>
      </c>
      <c r="X46" s="33">
        <f t="shared" si="21"/>
        <v>52.82</v>
      </c>
      <c r="Y46" s="43">
        <f t="shared" si="21"/>
        <v>52.82</v>
      </c>
    </row>
    <row r="47" spans="1:25" ht="15" outlineLevel="1" thickBot="1" x14ac:dyDescent="0.25">
      <c r="A47" s="54" t="s">
        <v>34</v>
      </c>
      <c r="B47" s="44">
        <f>$B$19</f>
        <v>3.6440235599999999</v>
      </c>
      <c r="C47" s="45">
        <f t="shared" ref="C47:Y47" si="22">$B$19</f>
        <v>3.6440235599999999</v>
      </c>
      <c r="D47" s="45">
        <f t="shared" si="22"/>
        <v>3.6440235599999999</v>
      </c>
      <c r="E47" s="45">
        <f t="shared" si="22"/>
        <v>3.6440235599999999</v>
      </c>
      <c r="F47" s="45">
        <f t="shared" si="22"/>
        <v>3.6440235599999999</v>
      </c>
      <c r="G47" s="45">
        <f t="shared" si="22"/>
        <v>3.6440235599999999</v>
      </c>
      <c r="H47" s="45">
        <f t="shared" si="22"/>
        <v>3.6440235599999999</v>
      </c>
      <c r="I47" s="45">
        <f t="shared" si="22"/>
        <v>3.6440235599999999</v>
      </c>
      <c r="J47" s="45">
        <f t="shared" si="22"/>
        <v>3.6440235599999999</v>
      </c>
      <c r="K47" s="45">
        <f t="shared" si="22"/>
        <v>3.6440235599999999</v>
      </c>
      <c r="L47" s="45">
        <f t="shared" si="22"/>
        <v>3.6440235599999999</v>
      </c>
      <c r="M47" s="45">
        <f t="shared" si="22"/>
        <v>3.6440235599999999</v>
      </c>
      <c r="N47" s="45">
        <f t="shared" si="22"/>
        <v>3.6440235599999999</v>
      </c>
      <c r="O47" s="45">
        <f t="shared" si="22"/>
        <v>3.6440235599999999</v>
      </c>
      <c r="P47" s="45">
        <f t="shared" si="22"/>
        <v>3.6440235599999999</v>
      </c>
      <c r="Q47" s="45">
        <f t="shared" si="22"/>
        <v>3.6440235599999999</v>
      </c>
      <c r="R47" s="45">
        <f t="shared" si="22"/>
        <v>3.6440235599999999</v>
      </c>
      <c r="S47" s="45">
        <f t="shared" si="22"/>
        <v>3.6440235599999999</v>
      </c>
      <c r="T47" s="45">
        <f t="shared" si="22"/>
        <v>3.6440235599999999</v>
      </c>
      <c r="U47" s="45">
        <f t="shared" si="22"/>
        <v>3.6440235599999999</v>
      </c>
      <c r="V47" s="45">
        <f t="shared" si="22"/>
        <v>3.6440235599999999</v>
      </c>
      <c r="W47" s="45">
        <f t="shared" si="22"/>
        <v>3.6440235599999999</v>
      </c>
      <c r="X47" s="45">
        <f t="shared" si="22"/>
        <v>3.6440235599999999</v>
      </c>
      <c r="Y47" s="46">
        <f t="shared" si="22"/>
        <v>3.6440235599999999</v>
      </c>
    </row>
    <row r="48" spans="1:25" ht="20.25" customHeight="1" thickBot="1" x14ac:dyDescent="0.25">
      <c r="A48" s="10">
        <v>9</v>
      </c>
      <c r="B48" s="28">
        <f t="shared" ref="B48:Y48" si="23">B49+B50+B51</f>
        <v>948.41603111000006</v>
      </c>
      <c r="C48" s="28">
        <f t="shared" si="23"/>
        <v>1038.3430631600002</v>
      </c>
      <c r="D48" s="28">
        <f t="shared" si="23"/>
        <v>1071.5175143900001</v>
      </c>
      <c r="E48" s="28">
        <f t="shared" si="23"/>
        <v>1094.8998335700001</v>
      </c>
      <c r="F48" s="28">
        <f t="shared" si="23"/>
        <v>1084.41036831</v>
      </c>
      <c r="G48" s="28">
        <f t="shared" si="23"/>
        <v>1053.2773965200001</v>
      </c>
      <c r="H48" s="28">
        <f t="shared" si="23"/>
        <v>1011.9488770200001</v>
      </c>
      <c r="I48" s="28">
        <f t="shared" si="23"/>
        <v>915.68491066000013</v>
      </c>
      <c r="J48" s="28">
        <f t="shared" si="23"/>
        <v>849.10766548000015</v>
      </c>
      <c r="K48" s="28">
        <f t="shared" si="23"/>
        <v>822.78789199000005</v>
      </c>
      <c r="L48" s="28">
        <f t="shared" si="23"/>
        <v>798.83029174000012</v>
      </c>
      <c r="M48" s="28">
        <f t="shared" si="23"/>
        <v>814.55027281000014</v>
      </c>
      <c r="N48" s="28">
        <f t="shared" si="23"/>
        <v>836.25682815000005</v>
      </c>
      <c r="O48" s="28">
        <f t="shared" si="23"/>
        <v>836.98311865000005</v>
      </c>
      <c r="P48" s="28">
        <f t="shared" si="23"/>
        <v>839.82638794000013</v>
      </c>
      <c r="Q48" s="28">
        <f t="shared" si="23"/>
        <v>844.52350265000007</v>
      </c>
      <c r="R48" s="28">
        <f t="shared" si="23"/>
        <v>830.61699208000005</v>
      </c>
      <c r="S48" s="28">
        <f t="shared" si="23"/>
        <v>818.94414006000011</v>
      </c>
      <c r="T48" s="28">
        <f t="shared" si="23"/>
        <v>794.50035870000011</v>
      </c>
      <c r="U48" s="28">
        <f t="shared" si="23"/>
        <v>782.47714100000007</v>
      </c>
      <c r="V48" s="28">
        <f t="shared" si="23"/>
        <v>766.07217104000006</v>
      </c>
      <c r="W48" s="28">
        <f t="shared" si="23"/>
        <v>782.13580351000007</v>
      </c>
      <c r="X48" s="28">
        <f t="shared" si="23"/>
        <v>767.88593652000009</v>
      </c>
      <c r="Y48" s="52">
        <f t="shared" si="23"/>
        <v>793.81429129000014</v>
      </c>
    </row>
    <row r="49" spans="1:25" ht="35.25" customHeight="1" outlineLevel="1" x14ac:dyDescent="0.2">
      <c r="A49" s="2" t="s">
        <v>41</v>
      </c>
      <c r="B49" s="29">
        <f t="array" ref="B49:Y49">TRANSPOSE([4]Лист1!$C$231:$C$254)</f>
        <v>891.95200754999996</v>
      </c>
      <c r="C49" s="30">
        <v>981.87903960000006</v>
      </c>
      <c r="D49" s="30">
        <v>1015.05349083</v>
      </c>
      <c r="E49" s="30">
        <v>1038.4358100100001</v>
      </c>
      <c r="F49" s="30">
        <v>1027.94634475</v>
      </c>
      <c r="G49" s="30">
        <v>996.81337296000004</v>
      </c>
      <c r="H49" s="30">
        <v>955.48485345999995</v>
      </c>
      <c r="I49" s="30">
        <v>859.22088710000003</v>
      </c>
      <c r="J49" s="30">
        <v>792.64364192000005</v>
      </c>
      <c r="K49" s="30">
        <v>766.32386842999995</v>
      </c>
      <c r="L49" s="30">
        <v>742.36626818000002</v>
      </c>
      <c r="M49" s="30">
        <v>758.08624925000004</v>
      </c>
      <c r="N49" s="30">
        <v>779.79280458999995</v>
      </c>
      <c r="O49" s="30">
        <v>780.51909508999995</v>
      </c>
      <c r="P49" s="30">
        <v>783.36236438000003</v>
      </c>
      <c r="Q49" s="30">
        <v>788.05947908999997</v>
      </c>
      <c r="R49" s="30">
        <v>774.15296851999994</v>
      </c>
      <c r="S49" s="30">
        <v>762.48011650000001</v>
      </c>
      <c r="T49" s="30">
        <v>738.03633514000001</v>
      </c>
      <c r="U49" s="30">
        <v>726.01311743999997</v>
      </c>
      <c r="V49" s="30">
        <v>709.60814747999996</v>
      </c>
      <c r="W49" s="30">
        <v>725.67177994999997</v>
      </c>
      <c r="X49" s="30">
        <v>711.42191295999999</v>
      </c>
      <c r="Y49" s="42">
        <v>737.35026773000004</v>
      </c>
    </row>
    <row r="50" spans="1:25" outlineLevel="1" x14ac:dyDescent="0.2">
      <c r="A50" s="2" t="s">
        <v>32</v>
      </c>
      <c r="B50" s="32">
        <f>$B$18</f>
        <v>52.82</v>
      </c>
      <c r="C50" s="33">
        <f t="shared" ref="C50:Y50" si="24">$B$18</f>
        <v>52.82</v>
      </c>
      <c r="D50" s="33">
        <f t="shared" si="24"/>
        <v>52.82</v>
      </c>
      <c r="E50" s="33">
        <f t="shared" si="24"/>
        <v>52.82</v>
      </c>
      <c r="F50" s="33">
        <f t="shared" si="24"/>
        <v>52.82</v>
      </c>
      <c r="G50" s="33">
        <f t="shared" si="24"/>
        <v>52.82</v>
      </c>
      <c r="H50" s="33">
        <f t="shared" si="24"/>
        <v>52.82</v>
      </c>
      <c r="I50" s="33">
        <f t="shared" si="24"/>
        <v>52.82</v>
      </c>
      <c r="J50" s="33">
        <f t="shared" si="24"/>
        <v>52.82</v>
      </c>
      <c r="K50" s="33">
        <f t="shared" si="24"/>
        <v>52.82</v>
      </c>
      <c r="L50" s="33">
        <f t="shared" si="24"/>
        <v>52.82</v>
      </c>
      <c r="M50" s="33">
        <f t="shared" si="24"/>
        <v>52.82</v>
      </c>
      <c r="N50" s="33">
        <f t="shared" si="24"/>
        <v>52.82</v>
      </c>
      <c r="O50" s="33">
        <f t="shared" si="24"/>
        <v>52.82</v>
      </c>
      <c r="P50" s="33">
        <f t="shared" si="24"/>
        <v>52.82</v>
      </c>
      <c r="Q50" s="33">
        <f t="shared" si="24"/>
        <v>52.82</v>
      </c>
      <c r="R50" s="33">
        <f t="shared" si="24"/>
        <v>52.82</v>
      </c>
      <c r="S50" s="33">
        <f t="shared" si="24"/>
        <v>52.82</v>
      </c>
      <c r="T50" s="33">
        <f t="shared" si="24"/>
        <v>52.82</v>
      </c>
      <c r="U50" s="33">
        <f t="shared" si="24"/>
        <v>52.82</v>
      </c>
      <c r="V50" s="33">
        <f t="shared" si="24"/>
        <v>52.82</v>
      </c>
      <c r="W50" s="33">
        <f t="shared" si="24"/>
        <v>52.82</v>
      </c>
      <c r="X50" s="33">
        <f t="shared" si="24"/>
        <v>52.82</v>
      </c>
      <c r="Y50" s="43">
        <f t="shared" si="24"/>
        <v>52.82</v>
      </c>
    </row>
    <row r="51" spans="1:25" ht="15" outlineLevel="1" thickBot="1" x14ac:dyDescent="0.25">
      <c r="A51" s="54" t="s">
        <v>34</v>
      </c>
      <c r="B51" s="44">
        <f>$B$19</f>
        <v>3.6440235599999999</v>
      </c>
      <c r="C51" s="45">
        <f t="shared" ref="C51:Y51" si="25">$B$19</f>
        <v>3.6440235599999999</v>
      </c>
      <c r="D51" s="45">
        <f t="shared" si="25"/>
        <v>3.6440235599999999</v>
      </c>
      <c r="E51" s="45">
        <f t="shared" si="25"/>
        <v>3.6440235599999999</v>
      </c>
      <c r="F51" s="45">
        <f t="shared" si="25"/>
        <v>3.6440235599999999</v>
      </c>
      <c r="G51" s="45">
        <f t="shared" si="25"/>
        <v>3.6440235599999999</v>
      </c>
      <c r="H51" s="45">
        <f t="shared" si="25"/>
        <v>3.6440235599999999</v>
      </c>
      <c r="I51" s="45">
        <f t="shared" si="25"/>
        <v>3.6440235599999999</v>
      </c>
      <c r="J51" s="45">
        <f t="shared" si="25"/>
        <v>3.6440235599999999</v>
      </c>
      <c r="K51" s="45">
        <f t="shared" si="25"/>
        <v>3.6440235599999999</v>
      </c>
      <c r="L51" s="45">
        <f t="shared" si="25"/>
        <v>3.6440235599999999</v>
      </c>
      <c r="M51" s="45">
        <f t="shared" si="25"/>
        <v>3.6440235599999999</v>
      </c>
      <c r="N51" s="45">
        <f t="shared" si="25"/>
        <v>3.6440235599999999</v>
      </c>
      <c r="O51" s="45">
        <f t="shared" si="25"/>
        <v>3.6440235599999999</v>
      </c>
      <c r="P51" s="45">
        <f t="shared" si="25"/>
        <v>3.6440235599999999</v>
      </c>
      <c r="Q51" s="45">
        <f t="shared" si="25"/>
        <v>3.6440235599999999</v>
      </c>
      <c r="R51" s="45">
        <f t="shared" si="25"/>
        <v>3.6440235599999999</v>
      </c>
      <c r="S51" s="45">
        <f t="shared" si="25"/>
        <v>3.6440235599999999</v>
      </c>
      <c r="T51" s="45">
        <f t="shared" si="25"/>
        <v>3.6440235599999999</v>
      </c>
      <c r="U51" s="45">
        <f t="shared" si="25"/>
        <v>3.6440235599999999</v>
      </c>
      <c r="V51" s="45">
        <f t="shared" si="25"/>
        <v>3.6440235599999999</v>
      </c>
      <c r="W51" s="45">
        <f t="shared" si="25"/>
        <v>3.6440235599999999</v>
      </c>
      <c r="X51" s="45">
        <f t="shared" si="25"/>
        <v>3.6440235599999999</v>
      </c>
      <c r="Y51" s="46">
        <f t="shared" si="25"/>
        <v>3.6440235599999999</v>
      </c>
    </row>
    <row r="52" spans="1:25" ht="20.25" customHeight="1" thickBot="1" x14ac:dyDescent="0.25">
      <c r="A52" s="10">
        <v>10</v>
      </c>
      <c r="B52" s="28">
        <f t="shared" ref="B52:Y52" si="26">B53+B54+B55</f>
        <v>876.98543327000004</v>
      </c>
      <c r="C52" s="28">
        <f t="shared" si="26"/>
        <v>937.84654474000013</v>
      </c>
      <c r="D52" s="28">
        <f t="shared" si="26"/>
        <v>969.46406036000008</v>
      </c>
      <c r="E52" s="28">
        <f t="shared" si="26"/>
        <v>980.73150992000012</v>
      </c>
      <c r="F52" s="28">
        <f t="shared" si="26"/>
        <v>990.66635489000009</v>
      </c>
      <c r="G52" s="28">
        <f t="shared" si="26"/>
        <v>976.87335167000015</v>
      </c>
      <c r="H52" s="28">
        <f t="shared" si="26"/>
        <v>962.67958811000005</v>
      </c>
      <c r="I52" s="28">
        <f t="shared" si="26"/>
        <v>898.39938457000005</v>
      </c>
      <c r="J52" s="28">
        <f t="shared" si="26"/>
        <v>841.87609215000009</v>
      </c>
      <c r="K52" s="28">
        <f t="shared" si="26"/>
        <v>782.95933115000014</v>
      </c>
      <c r="L52" s="28">
        <f t="shared" si="26"/>
        <v>767.30364555000006</v>
      </c>
      <c r="M52" s="28">
        <f t="shared" si="26"/>
        <v>761.79700839000009</v>
      </c>
      <c r="N52" s="28">
        <f t="shared" si="26"/>
        <v>795.30940019000013</v>
      </c>
      <c r="O52" s="28">
        <f t="shared" si="26"/>
        <v>809.06101786000011</v>
      </c>
      <c r="P52" s="28">
        <f t="shared" si="26"/>
        <v>824.64822984000011</v>
      </c>
      <c r="Q52" s="28">
        <f t="shared" si="26"/>
        <v>835.49262958000008</v>
      </c>
      <c r="R52" s="28">
        <f t="shared" si="26"/>
        <v>838.64843357000007</v>
      </c>
      <c r="S52" s="28">
        <f t="shared" si="26"/>
        <v>833.57326639000007</v>
      </c>
      <c r="T52" s="28">
        <f t="shared" si="26"/>
        <v>817.8050674000001</v>
      </c>
      <c r="U52" s="28">
        <f t="shared" si="26"/>
        <v>801.21011345000011</v>
      </c>
      <c r="V52" s="28">
        <f t="shared" si="26"/>
        <v>791.48252314000013</v>
      </c>
      <c r="W52" s="28">
        <f t="shared" si="26"/>
        <v>780.77980523000008</v>
      </c>
      <c r="X52" s="28">
        <f t="shared" si="26"/>
        <v>779.17358750000005</v>
      </c>
      <c r="Y52" s="52">
        <f t="shared" si="26"/>
        <v>841.21352458000013</v>
      </c>
    </row>
    <row r="53" spans="1:25" ht="42.75" customHeight="1" outlineLevel="1" x14ac:dyDescent="0.2">
      <c r="A53" s="2" t="s">
        <v>41</v>
      </c>
      <c r="B53" s="29">
        <f t="array" ref="B53:Y53">TRANSPOSE([4]Лист1!$C$255:$C$278)</f>
        <v>820.52140970999994</v>
      </c>
      <c r="C53" s="30">
        <v>881.38252118000003</v>
      </c>
      <c r="D53" s="30">
        <v>913.00003679999998</v>
      </c>
      <c r="E53" s="30">
        <v>924.26748636000002</v>
      </c>
      <c r="F53" s="30">
        <v>934.20233132999999</v>
      </c>
      <c r="G53" s="30">
        <v>920.40932811000005</v>
      </c>
      <c r="H53" s="30">
        <v>906.21556454999995</v>
      </c>
      <c r="I53" s="30">
        <v>841.93536100999995</v>
      </c>
      <c r="J53" s="30">
        <v>785.41206858999999</v>
      </c>
      <c r="K53" s="30">
        <v>726.49530759000004</v>
      </c>
      <c r="L53" s="30">
        <v>710.83962198999996</v>
      </c>
      <c r="M53" s="30">
        <v>705.33298482999999</v>
      </c>
      <c r="N53" s="30">
        <v>738.84537663000003</v>
      </c>
      <c r="O53" s="30">
        <v>752.59699430000001</v>
      </c>
      <c r="P53" s="30">
        <v>768.18420628000001</v>
      </c>
      <c r="Q53" s="30">
        <v>779.02860601999998</v>
      </c>
      <c r="R53" s="30">
        <v>782.18441000999997</v>
      </c>
      <c r="S53" s="30">
        <v>777.10924282999997</v>
      </c>
      <c r="T53" s="30">
        <v>761.34104384</v>
      </c>
      <c r="U53" s="30">
        <v>744.74608989000001</v>
      </c>
      <c r="V53" s="30">
        <v>735.01849958000003</v>
      </c>
      <c r="W53" s="30">
        <v>724.31578166999998</v>
      </c>
      <c r="X53" s="30">
        <v>722.70956393999995</v>
      </c>
      <c r="Y53" s="42">
        <v>784.74950102000003</v>
      </c>
    </row>
    <row r="54" spans="1:25" outlineLevel="1" x14ac:dyDescent="0.2">
      <c r="A54" s="2" t="s">
        <v>32</v>
      </c>
      <c r="B54" s="32">
        <f>$B$18</f>
        <v>52.82</v>
      </c>
      <c r="C54" s="33">
        <f t="shared" ref="C54:Y54" si="27">$B$18</f>
        <v>52.82</v>
      </c>
      <c r="D54" s="33">
        <f t="shared" si="27"/>
        <v>52.82</v>
      </c>
      <c r="E54" s="33">
        <f t="shared" si="27"/>
        <v>52.82</v>
      </c>
      <c r="F54" s="33">
        <f t="shared" si="27"/>
        <v>52.82</v>
      </c>
      <c r="G54" s="33">
        <f t="shared" si="27"/>
        <v>52.82</v>
      </c>
      <c r="H54" s="33">
        <f t="shared" si="27"/>
        <v>52.82</v>
      </c>
      <c r="I54" s="33">
        <f t="shared" si="27"/>
        <v>52.82</v>
      </c>
      <c r="J54" s="33">
        <f t="shared" si="27"/>
        <v>52.82</v>
      </c>
      <c r="K54" s="33">
        <f t="shared" si="27"/>
        <v>52.82</v>
      </c>
      <c r="L54" s="33">
        <f t="shared" si="27"/>
        <v>52.82</v>
      </c>
      <c r="M54" s="33">
        <f t="shared" si="27"/>
        <v>52.82</v>
      </c>
      <c r="N54" s="33">
        <f t="shared" si="27"/>
        <v>52.82</v>
      </c>
      <c r="O54" s="33">
        <f t="shared" si="27"/>
        <v>52.82</v>
      </c>
      <c r="P54" s="33">
        <f t="shared" si="27"/>
        <v>52.82</v>
      </c>
      <c r="Q54" s="33">
        <f t="shared" si="27"/>
        <v>52.82</v>
      </c>
      <c r="R54" s="33">
        <f t="shared" si="27"/>
        <v>52.82</v>
      </c>
      <c r="S54" s="33">
        <f t="shared" si="27"/>
        <v>52.82</v>
      </c>
      <c r="T54" s="33">
        <f t="shared" si="27"/>
        <v>52.82</v>
      </c>
      <c r="U54" s="33">
        <f t="shared" si="27"/>
        <v>52.82</v>
      </c>
      <c r="V54" s="33">
        <f t="shared" si="27"/>
        <v>52.82</v>
      </c>
      <c r="W54" s="33">
        <f t="shared" si="27"/>
        <v>52.82</v>
      </c>
      <c r="X54" s="33">
        <f t="shared" si="27"/>
        <v>52.82</v>
      </c>
      <c r="Y54" s="43">
        <f t="shared" si="27"/>
        <v>52.82</v>
      </c>
    </row>
    <row r="55" spans="1:25" ht="15" outlineLevel="1" thickBot="1" x14ac:dyDescent="0.25">
      <c r="A55" s="54" t="s">
        <v>34</v>
      </c>
      <c r="B55" s="44">
        <f>$B$19</f>
        <v>3.6440235599999999</v>
      </c>
      <c r="C55" s="45">
        <f t="shared" ref="C55:Y55" si="28">$B$19</f>
        <v>3.6440235599999999</v>
      </c>
      <c r="D55" s="45">
        <f t="shared" si="28"/>
        <v>3.6440235599999999</v>
      </c>
      <c r="E55" s="45">
        <f t="shared" si="28"/>
        <v>3.6440235599999999</v>
      </c>
      <c r="F55" s="45">
        <f t="shared" si="28"/>
        <v>3.6440235599999999</v>
      </c>
      <c r="G55" s="45">
        <f t="shared" si="28"/>
        <v>3.6440235599999999</v>
      </c>
      <c r="H55" s="45">
        <f t="shared" si="28"/>
        <v>3.6440235599999999</v>
      </c>
      <c r="I55" s="45">
        <f t="shared" si="28"/>
        <v>3.6440235599999999</v>
      </c>
      <c r="J55" s="45">
        <f t="shared" si="28"/>
        <v>3.6440235599999999</v>
      </c>
      <c r="K55" s="45">
        <f t="shared" si="28"/>
        <v>3.6440235599999999</v>
      </c>
      <c r="L55" s="45">
        <f t="shared" si="28"/>
        <v>3.6440235599999999</v>
      </c>
      <c r="M55" s="45">
        <f t="shared" si="28"/>
        <v>3.6440235599999999</v>
      </c>
      <c r="N55" s="45">
        <f t="shared" si="28"/>
        <v>3.6440235599999999</v>
      </c>
      <c r="O55" s="45">
        <f t="shared" si="28"/>
        <v>3.6440235599999999</v>
      </c>
      <c r="P55" s="45">
        <f t="shared" si="28"/>
        <v>3.6440235599999999</v>
      </c>
      <c r="Q55" s="45">
        <f t="shared" si="28"/>
        <v>3.6440235599999999</v>
      </c>
      <c r="R55" s="45">
        <f t="shared" si="28"/>
        <v>3.6440235599999999</v>
      </c>
      <c r="S55" s="45">
        <f t="shared" si="28"/>
        <v>3.6440235599999999</v>
      </c>
      <c r="T55" s="45">
        <f t="shared" si="28"/>
        <v>3.6440235599999999</v>
      </c>
      <c r="U55" s="45">
        <f t="shared" si="28"/>
        <v>3.6440235599999999</v>
      </c>
      <c r="V55" s="45">
        <f t="shared" si="28"/>
        <v>3.6440235599999999</v>
      </c>
      <c r="W55" s="45">
        <f t="shared" si="28"/>
        <v>3.6440235599999999</v>
      </c>
      <c r="X55" s="45">
        <f t="shared" si="28"/>
        <v>3.6440235599999999</v>
      </c>
      <c r="Y55" s="46">
        <f t="shared" si="28"/>
        <v>3.6440235599999999</v>
      </c>
    </row>
    <row r="56" spans="1:25" ht="20.25" customHeight="1" thickBot="1" x14ac:dyDescent="0.25">
      <c r="A56" s="10">
        <v>11</v>
      </c>
      <c r="B56" s="28">
        <f t="shared" ref="B56:Y56" si="29">B57+B58+B59</f>
        <v>870.3739649900001</v>
      </c>
      <c r="C56" s="28">
        <f t="shared" si="29"/>
        <v>935.68864135000013</v>
      </c>
      <c r="D56" s="28">
        <f t="shared" si="29"/>
        <v>982.94001488000015</v>
      </c>
      <c r="E56" s="28">
        <f t="shared" si="29"/>
        <v>998.37156105000008</v>
      </c>
      <c r="F56" s="28">
        <f t="shared" si="29"/>
        <v>996.38615785000013</v>
      </c>
      <c r="G56" s="28">
        <f t="shared" si="29"/>
        <v>992.39111340000011</v>
      </c>
      <c r="H56" s="28">
        <f t="shared" si="29"/>
        <v>982.01888545000008</v>
      </c>
      <c r="I56" s="28">
        <f t="shared" si="29"/>
        <v>935.33920887000011</v>
      </c>
      <c r="J56" s="28">
        <f t="shared" si="29"/>
        <v>858.55184320000012</v>
      </c>
      <c r="K56" s="28">
        <f t="shared" si="29"/>
        <v>817.77361024000015</v>
      </c>
      <c r="L56" s="28">
        <f t="shared" si="29"/>
        <v>776.59057647000009</v>
      </c>
      <c r="M56" s="28">
        <f t="shared" si="29"/>
        <v>776.05309794000016</v>
      </c>
      <c r="N56" s="28">
        <f t="shared" si="29"/>
        <v>792.22475608000013</v>
      </c>
      <c r="O56" s="28">
        <f t="shared" si="29"/>
        <v>798.2857729000001</v>
      </c>
      <c r="P56" s="28">
        <f t="shared" si="29"/>
        <v>800.95279014000005</v>
      </c>
      <c r="Q56" s="28">
        <f t="shared" si="29"/>
        <v>808.7772143200001</v>
      </c>
      <c r="R56" s="28">
        <f t="shared" si="29"/>
        <v>802.34936647000006</v>
      </c>
      <c r="S56" s="28">
        <f t="shared" si="29"/>
        <v>810.14912299000014</v>
      </c>
      <c r="T56" s="28">
        <f t="shared" si="29"/>
        <v>771.32263921000015</v>
      </c>
      <c r="U56" s="28">
        <f t="shared" si="29"/>
        <v>766.99005337000006</v>
      </c>
      <c r="V56" s="28">
        <f t="shared" si="29"/>
        <v>734.69840563000014</v>
      </c>
      <c r="W56" s="28">
        <f t="shared" si="29"/>
        <v>732.25973367000006</v>
      </c>
      <c r="X56" s="28">
        <f t="shared" si="29"/>
        <v>755.11848260000011</v>
      </c>
      <c r="Y56" s="52">
        <f t="shared" si="29"/>
        <v>733.1991033700001</v>
      </c>
    </row>
    <row r="57" spans="1:25" ht="46.5" customHeight="1" outlineLevel="1" x14ac:dyDescent="0.2">
      <c r="A57" s="2" t="s">
        <v>41</v>
      </c>
      <c r="B57" s="29">
        <f t="array" ref="B57:Y57">TRANSPOSE([4]Лист1!$C$279:$C$302)</f>
        <v>813.90994143</v>
      </c>
      <c r="C57" s="30">
        <v>879.22461779000002</v>
      </c>
      <c r="D57" s="30">
        <v>926.47599132000005</v>
      </c>
      <c r="E57" s="30">
        <v>941.90753748999998</v>
      </c>
      <c r="F57" s="30">
        <v>939.92213429000003</v>
      </c>
      <c r="G57" s="30">
        <v>935.92708984000001</v>
      </c>
      <c r="H57" s="30">
        <v>925.55486188999998</v>
      </c>
      <c r="I57" s="30">
        <v>878.87518531000001</v>
      </c>
      <c r="J57" s="30">
        <v>802.08781964000002</v>
      </c>
      <c r="K57" s="30">
        <v>761.30958668000005</v>
      </c>
      <c r="L57" s="30">
        <v>720.12655290999999</v>
      </c>
      <c r="M57" s="30">
        <v>719.58907438000006</v>
      </c>
      <c r="N57" s="30">
        <v>735.76073252000003</v>
      </c>
      <c r="O57" s="30">
        <v>741.82174934</v>
      </c>
      <c r="P57" s="30">
        <v>744.48876657999995</v>
      </c>
      <c r="Q57" s="30">
        <v>752.31319076</v>
      </c>
      <c r="R57" s="30">
        <v>745.88534290999996</v>
      </c>
      <c r="S57" s="30">
        <v>753.68509943000004</v>
      </c>
      <c r="T57" s="30">
        <v>714.85861565000005</v>
      </c>
      <c r="U57" s="30">
        <v>710.52602980999995</v>
      </c>
      <c r="V57" s="30">
        <v>678.23438207000004</v>
      </c>
      <c r="W57" s="30">
        <v>675.79571010999996</v>
      </c>
      <c r="X57" s="30">
        <v>698.65445904000001</v>
      </c>
      <c r="Y57" s="42">
        <v>676.73507981</v>
      </c>
    </row>
    <row r="58" spans="1:25" outlineLevel="1" x14ac:dyDescent="0.2">
      <c r="A58" s="2" t="s">
        <v>32</v>
      </c>
      <c r="B58" s="32">
        <f>$B$18</f>
        <v>52.82</v>
      </c>
      <c r="C58" s="33">
        <f t="shared" ref="C58:Y58" si="30">$B$18</f>
        <v>52.82</v>
      </c>
      <c r="D58" s="33">
        <f t="shared" si="30"/>
        <v>52.82</v>
      </c>
      <c r="E58" s="33">
        <f t="shared" si="30"/>
        <v>52.82</v>
      </c>
      <c r="F58" s="33">
        <f t="shared" si="30"/>
        <v>52.82</v>
      </c>
      <c r="G58" s="33">
        <f t="shared" si="30"/>
        <v>52.82</v>
      </c>
      <c r="H58" s="33">
        <f t="shared" si="30"/>
        <v>52.82</v>
      </c>
      <c r="I58" s="33">
        <f t="shared" si="30"/>
        <v>52.82</v>
      </c>
      <c r="J58" s="33">
        <f t="shared" si="30"/>
        <v>52.82</v>
      </c>
      <c r="K58" s="33">
        <f t="shared" si="30"/>
        <v>52.82</v>
      </c>
      <c r="L58" s="33">
        <f t="shared" si="30"/>
        <v>52.82</v>
      </c>
      <c r="M58" s="33">
        <f t="shared" si="30"/>
        <v>52.82</v>
      </c>
      <c r="N58" s="33">
        <f t="shared" si="30"/>
        <v>52.82</v>
      </c>
      <c r="O58" s="33">
        <f t="shared" si="30"/>
        <v>52.82</v>
      </c>
      <c r="P58" s="33">
        <f t="shared" si="30"/>
        <v>52.82</v>
      </c>
      <c r="Q58" s="33">
        <f t="shared" si="30"/>
        <v>52.82</v>
      </c>
      <c r="R58" s="33">
        <f t="shared" si="30"/>
        <v>52.82</v>
      </c>
      <c r="S58" s="33">
        <f t="shared" si="30"/>
        <v>52.82</v>
      </c>
      <c r="T58" s="33">
        <f t="shared" si="30"/>
        <v>52.82</v>
      </c>
      <c r="U58" s="33">
        <f t="shared" si="30"/>
        <v>52.82</v>
      </c>
      <c r="V58" s="33">
        <f t="shared" si="30"/>
        <v>52.82</v>
      </c>
      <c r="W58" s="33">
        <f t="shared" si="30"/>
        <v>52.82</v>
      </c>
      <c r="X58" s="33">
        <f t="shared" si="30"/>
        <v>52.82</v>
      </c>
      <c r="Y58" s="43">
        <f t="shared" si="30"/>
        <v>52.82</v>
      </c>
    </row>
    <row r="59" spans="1:25" ht="15" outlineLevel="1" thickBot="1" x14ac:dyDescent="0.25">
      <c r="A59" s="54" t="s">
        <v>34</v>
      </c>
      <c r="B59" s="44">
        <f>$B$19</f>
        <v>3.6440235599999999</v>
      </c>
      <c r="C59" s="45">
        <f t="shared" ref="C59:Y59" si="31">$B$19</f>
        <v>3.6440235599999999</v>
      </c>
      <c r="D59" s="45">
        <f t="shared" si="31"/>
        <v>3.6440235599999999</v>
      </c>
      <c r="E59" s="45">
        <f t="shared" si="31"/>
        <v>3.6440235599999999</v>
      </c>
      <c r="F59" s="45">
        <f t="shared" si="31"/>
        <v>3.6440235599999999</v>
      </c>
      <c r="G59" s="45">
        <f t="shared" si="31"/>
        <v>3.6440235599999999</v>
      </c>
      <c r="H59" s="45">
        <f t="shared" si="31"/>
        <v>3.6440235599999999</v>
      </c>
      <c r="I59" s="45">
        <f t="shared" si="31"/>
        <v>3.6440235599999999</v>
      </c>
      <c r="J59" s="45">
        <f t="shared" si="31"/>
        <v>3.6440235599999999</v>
      </c>
      <c r="K59" s="45">
        <f t="shared" si="31"/>
        <v>3.6440235599999999</v>
      </c>
      <c r="L59" s="45">
        <f t="shared" si="31"/>
        <v>3.6440235599999999</v>
      </c>
      <c r="M59" s="45">
        <f t="shared" si="31"/>
        <v>3.6440235599999999</v>
      </c>
      <c r="N59" s="45">
        <f t="shared" si="31"/>
        <v>3.6440235599999999</v>
      </c>
      <c r="O59" s="45">
        <f t="shared" si="31"/>
        <v>3.6440235599999999</v>
      </c>
      <c r="P59" s="45">
        <f t="shared" si="31"/>
        <v>3.6440235599999999</v>
      </c>
      <c r="Q59" s="45">
        <f t="shared" si="31"/>
        <v>3.6440235599999999</v>
      </c>
      <c r="R59" s="45">
        <f t="shared" si="31"/>
        <v>3.6440235599999999</v>
      </c>
      <c r="S59" s="45">
        <f t="shared" si="31"/>
        <v>3.6440235599999999</v>
      </c>
      <c r="T59" s="45">
        <f t="shared" si="31"/>
        <v>3.6440235599999999</v>
      </c>
      <c r="U59" s="45">
        <f t="shared" si="31"/>
        <v>3.6440235599999999</v>
      </c>
      <c r="V59" s="45">
        <f t="shared" si="31"/>
        <v>3.6440235599999999</v>
      </c>
      <c r="W59" s="45">
        <f t="shared" si="31"/>
        <v>3.6440235599999999</v>
      </c>
      <c r="X59" s="45">
        <f t="shared" si="31"/>
        <v>3.6440235599999999</v>
      </c>
      <c r="Y59" s="46">
        <f t="shared" si="31"/>
        <v>3.6440235599999999</v>
      </c>
    </row>
    <row r="60" spans="1:25" ht="20.25" customHeight="1" thickBot="1" x14ac:dyDescent="0.25">
      <c r="A60" s="10">
        <v>12</v>
      </c>
      <c r="B60" s="28">
        <f t="shared" ref="B60:Y60" si="32">B61+B62+B63</f>
        <v>822.45428234000008</v>
      </c>
      <c r="C60" s="28">
        <f t="shared" si="32"/>
        <v>899.26059430000009</v>
      </c>
      <c r="D60" s="28">
        <f t="shared" si="32"/>
        <v>958.82328986000005</v>
      </c>
      <c r="E60" s="28">
        <f t="shared" si="32"/>
        <v>989.93420647000005</v>
      </c>
      <c r="F60" s="28">
        <f t="shared" si="32"/>
        <v>1007.8806801700001</v>
      </c>
      <c r="G60" s="28">
        <f t="shared" si="32"/>
        <v>986.4032668100001</v>
      </c>
      <c r="H60" s="28">
        <f t="shared" si="32"/>
        <v>934.78636198000015</v>
      </c>
      <c r="I60" s="28">
        <f t="shared" si="32"/>
        <v>841.9810604700001</v>
      </c>
      <c r="J60" s="28">
        <f t="shared" si="32"/>
        <v>786.38519559000008</v>
      </c>
      <c r="K60" s="28">
        <f t="shared" si="32"/>
        <v>813.9029744500001</v>
      </c>
      <c r="L60" s="28">
        <f t="shared" si="32"/>
        <v>819.73997678000012</v>
      </c>
      <c r="M60" s="28">
        <f t="shared" si="32"/>
        <v>826.44460459000015</v>
      </c>
      <c r="N60" s="28">
        <f t="shared" si="32"/>
        <v>836.13179004000006</v>
      </c>
      <c r="O60" s="28">
        <f t="shared" si="32"/>
        <v>847.50777833000006</v>
      </c>
      <c r="P60" s="28">
        <f t="shared" si="32"/>
        <v>816.3667919400001</v>
      </c>
      <c r="Q60" s="28">
        <f t="shared" si="32"/>
        <v>828.4411785100001</v>
      </c>
      <c r="R60" s="28">
        <f t="shared" si="32"/>
        <v>816.57094926000013</v>
      </c>
      <c r="S60" s="28">
        <f t="shared" si="32"/>
        <v>801.47862430000009</v>
      </c>
      <c r="T60" s="28">
        <f t="shared" si="32"/>
        <v>848.66801110000006</v>
      </c>
      <c r="U60" s="28">
        <f t="shared" si="32"/>
        <v>866.73269957000014</v>
      </c>
      <c r="V60" s="28">
        <f t="shared" si="32"/>
        <v>884.95129611000004</v>
      </c>
      <c r="W60" s="28">
        <f t="shared" si="32"/>
        <v>885.02744841000015</v>
      </c>
      <c r="X60" s="28">
        <f t="shared" si="32"/>
        <v>833.90431921000015</v>
      </c>
      <c r="Y60" s="52">
        <f t="shared" si="32"/>
        <v>799.7192607500001</v>
      </c>
    </row>
    <row r="61" spans="1:25" ht="37.5" customHeight="1" outlineLevel="1" x14ac:dyDescent="0.2">
      <c r="A61" s="2" t="s">
        <v>41</v>
      </c>
      <c r="B61" s="29">
        <f t="array" ref="B61:Y61">TRANSPOSE([4]Лист1!$C$303:$C$326)</f>
        <v>765.99025877999998</v>
      </c>
      <c r="C61" s="30">
        <v>842.79657073999999</v>
      </c>
      <c r="D61" s="30">
        <v>902.35926629999994</v>
      </c>
      <c r="E61" s="30">
        <v>933.47018290999995</v>
      </c>
      <c r="F61" s="30">
        <v>951.41665661000002</v>
      </c>
      <c r="G61" s="30">
        <v>929.93924325</v>
      </c>
      <c r="H61" s="30">
        <v>878.32233842000005</v>
      </c>
      <c r="I61" s="30">
        <v>785.51703691</v>
      </c>
      <c r="J61" s="30">
        <v>729.92117202999998</v>
      </c>
      <c r="K61" s="30">
        <v>757.43895089</v>
      </c>
      <c r="L61" s="30">
        <v>763.27595322000002</v>
      </c>
      <c r="M61" s="30">
        <v>769.98058103000005</v>
      </c>
      <c r="N61" s="30">
        <v>779.66776647999995</v>
      </c>
      <c r="O61" s="30">
        <v>791.04375476999996</v>
      </c>
      <c r="P61" s="30">
        <v>759.90276838</v>
      </c>
      <c r="Q61" s="30">
        <v>771.97715495</v>
      </c>
      <c r="R61" s="30">
        <v>760.10692570000003</v>
      </c>
      <c r="S61" s="30">
        <v>745.01460073999999</v>
      </c>
      <c r="T61" s="30">
        <v>792.20398753999996</v>
      </c>
      <c r="U61" s="30">
        <v>810.26867601000004</v>
      </c>
      <c r="V61" s="30">
        <v>828.48727254999994</v>
      </c>
      <c r="W61" s="30">
        <v>828.56342485000005</v>
      </c>
      <c r="X61" s="30">
        <v>777.44029565000005</v>
      </c>
      <c r="Y61" s="42">
        <v>743.25523719</v>
      </c>
    </row>
    <row r="62" spans="1:25" outlineLevel="1" x14ac:dyDescent="0.2">
      <c r="A62" s="2" t="s">
        <v>32</v>
      </c>
      <c r="B62" s="32">
        <f>$B$18</f>
        <v>52.82</v>
      </c>
      <c r="C62" s="33">
        <f t="shared" ref="C62:Y62" si="33">$B$18</f>
        <v>52.82</v>
      </c>
      <c r="D62" s="33">
        <f t="shared" si="33"/>
        <v>52.82</v>
      </c>
      <c r="E62" s="33">
        <f t="shared" si="33"/>
        <v>52.82</v>
      </c>
      <c r="F62" s="33">
        <f t="shared" si="33"/>
        <v>52.82</v>
      </c>
      <c r="G62" s="33">
        <f t="shared" si="33"/>
        <v>52.82</v>
      </c>
      <c r="H62" s="33">
        <f t="shared" si="33"/>
        <v>52.82</v>
      </c>
      <c r="I62" s="33">
        <f t="shared" si="33"/>
        <v>52.82</v>
      </c>
      <c r="J62" s="33">
        <f t="shared" si="33"/>
        <v>52.82</v>
      </c>
      <c r="K62" s="33">
        <f t="shared" si="33"/>
        <v>52.82</v>
      </c>
      <c r="L62" s="33">
        <f t="shared" si="33"/>
        <v>52.82</v>
      </c>
      <c r="M62" s="33">
        <f t="shared" si="33"/>
        <v>52.82</v>
      </c>
      <c r="N62" s="33">
        <f t="shared" si="33"/>
        <v>52.82</v>
      </c>
      <c r="O62" s="33">
        <f t="shared" si="33"/>
        <v>52.82</v>
      </c>
      <c r="P62" s="33">
        <f t="shared" si="33"/>
        <v>52.82</v>
      </c>
      <c r="Q62" s="33">
        <f t="shared" si="33"/>
        <v>52.82</v>
      </c>
      <c r="R62" s="33">
        <f t="shared" si="33"/>
        <v>52.82</v>
      </c>
      <c r="S62" s="33">
        <f t="shared" si="33"/>
        <v>52.82</v>
      </c>
      <c r="T62" s="33">
        <f t="shared" si="33"/>
        <v>52.82</v>
      </c>
      <c r="U62" s="33">
        <f t="shared" si="33"/>
        <v>52.82</v>
      </c>
      <c r="V62" s="33">
        <f t="shared" si="33"/>
        <v>52.82</v>
      </c>
      <c r="W62" s="33">
        <f t="shared" si="33"/>
        <v>52.82</v>
      </c>
      <c r="X62" s="33">
        <f t="shared" si="33"/>
        <v>52.82</v>
      </c>
      <c r="Y62" s="43">
        <f t="shared" si="33"/>
        <v>52.82</v>
      </c>
    </row>
    <row r="63" spans="1:25" ht="15" outlineLevel="1" thickBot="1" x14ac:dyDescent="0.25">
      <c r="A63" s="54" t="s">
        <v>34</v>
      </c>
      <c r="B63" s="44">
        <f>$B$19</f>
        <v>3.6440235599999999</v>
      </c>
      <c r="C63" s="45">
        <f t="shared" ref="C63:Y63" si="34">$B$19</f>
        <v>3.6440235599999999</v>
      </c>
      <c r="D63" s="45">
        <f t="shared" si="34"/>
        <v>3.6440235599999999</v>
      </c>
      <c r="E63" s="45">
        <f t="shared" si="34"/>
        <v>3.6440235599999999</v>
      </c>
      <c r="F63" s="45">
        <f t="shared" si="34"/>
        <v>3.6440235599999999</v>
      </c>
      <c r="G63" s="45">
        <f t="shared" si="34"/>
        <v>3.6440235599999999</v>
      </c>
      <c r="H63" s="45">
        <f t="shared" si="34"/>
        <v>3.6440235599999999</v>
      </c>
      <c r="I63" s="45">
        <f t="shared" si="34"/>
        <v>3.6440235599999999</v>
      </c>
      <c r="J63" s="45">
        <f t="shared" si="34"/>
        <v>3.6440235599999999</v>
      </c>
      <c r="K63" s="45">
        <f t="shared" si="34"/>
        <v>3.6440235599999999</v>
      </c>
      <c r="L63" s="45">
        <f t="shared" si="34"/>
        <v>3.6440235599999999</v>
      </c>
      <c r="M63" s="45">
        <f t="shared" si="34"/>
        <v>3.6440235599999999</v>
      </c>
      <c r="N63" s="45">
        <f t="shared" si="34"/>
        <v>3.6440235599999999</v>
      </c>
      <c r="O63" s="45">
        <f t="shared" si="34"/>
        <v>3.6440235599999999</v>
      </c>
      <c r="P63" s="45">
        <f t="shared" si="34"/>
        <v>3.6440235599999999</v>
      </c>
      <c r="Q63" s="45">
        <f t="shared" si="34"/>
        <v>3.6440235599999999</v>
      </c>
      <c r="R63" s="45">
        <f t="shared" si="34"/>
        <v>3.6440235599999999</v>
      </c>
      <c r="S63" s="45">
        <f t="shared" si="34"/>
        <v>3.6440235599999999</v>
      </c>
      <c r="T63" s="45">
        <f t="shared" si="34"/>
        <v>3.6440235599999999</v>
      </c>
      <c r="U63" s="45">
        <f t="shared" si="34"/>
        <v>3.6440235599999999</v>
      </c>
      <c r="V63" s="45">
        <f t="shared" si="34"/>
        <v>3.6440235599999999</v>
      </c>
      <c r="W63" s="45">
        <f t="shared" si="34"/>
        <v>3.6440235599999999</v>
      </c>
      <c r="X63" s="45">
        <f t="shared" si="34"/>
        <v>3.6440235599999999</v>
      </c>
      <c r="Y63" s="46">
        <f t="shared" si="34"/>
        <v>3.6440235599999999</v>
      </c>
    </row>
    <row r="64" spans="1:25" ht="20.25" customHeight="1" thickBot="1" x14ac:dyDescent="0.25">
      <c r="A64" s="10">
        <v>13</v>
      </c>
      <c r="B64" s="28">
        <f t="shared" ref="B64:Y64" si="35">B65+B66+B67</f>
        <v>869.35229336000009</v>
      </c>
      <c r="C64" s="28">
        <f t="shared" si="35"/>
        <v>935.82928831000015</v>
      </c>
      <c r="D64" s="28">
        <f t="shared" si="35"/>
        <v>993.50047580000012</v>
      </c>
      <c r="E64" s="28">
        <f t="shared" si="35"/>
        <v>992.45364056000005</v>
      </c>
      <c r="F64" s="28">
        <f t="shared" si="35"/>
        <v>996.44995002000007</v>
      </c>
      <c r="G64" s="28">
        <f t="shared" si="35"/>
        <v>994.7807680300001</v>
      </c>
      <c r="H64" s="28">
        <f t="shared" si="35"/>
        <v>947.88722048000011</v>
      </c>
      <c r="I64" s="28">
        <f t="shared" si="35"/>
        <v>865.67020853000008</v>
      </c>
      <c r="J64" s="28">
        <f t="shared" si="35"/>
        <v>811.03428682000015</v>
      </c>
      <c r="K64" s="28">
        <f t="shared" si="35"/>
        <v>801.79379086000006</v>
      </c>
      <c r="L64" s="28">
        <f t="shared" si="35"/>
        <v>864.85488690000011</v>
      </c>
      <c r="M64" s="28">
        <f t="shared" si="35"/>
        <v>938.32141847000014</v>
      </c>
      <c r="N64" s="28">
        <f t="shared" si="35"/>
        <v>836.38268705000007</v>
      </c>
      <c r="O64" s="28">
        <f t="shared" si="35"/>
        <v>831.15035773000011</v>
      </c>
      <c r="P64" s="28">
        <f t="shared" si="35"/>
        <v>813.23941219000005</v>
      </c>
      <c r="Q64" s="28">
        <f t="shared" si="35"/>
        <v>807.67089854000005</v>
      </c>
      <c r="R64" s="28">
        <f t="shared" si="35"/>
        <v>809.03570537000007</v>
      </c>
      <c r="S64" s="28">
        <f t="shared" si="35"/>
        <v>798.3552142100001</v>
      </c>
      <c r="T64" s="28">
        <f t="shared" si="35"/>
        <v>861.30887537000012</v>
      </c>
      <c r="U64" s="28">
        <f t="shared" si="35"/>
        <v>874.59260131000008</v>
      </c>
      <c r="V64" s="28">
        <f t="shared" si="35"/>
        <v>873.03730130000008</v>
      </c>
      <c r="W64" s="28">
        <f t="shared" si="35"/>
        <v>872.41510122000011</v>
      </c>
      <c r="X64" s="28">
        <f t="shared" si="35"/>
        <v>858.55006215000014</v>
      </c>
      <c r="Y64" s="52">
        <f t="shared" si="35"/>
        <v>809.80554644000006</v>
      </c>
    </row>
    <row r="65" spans="1:25" ht="37.5" customHeight="1" outlineLevel="1" x14ac:dyDescent="0.2">
      <c r="A65" s="2" t="s">
        <v>41</v>
      </c>
      <c r="B65" s="29">
        <f t="array" ref="B65:Y65">TRANSPOSE([4]Лист1!$C$327:$C$350)</f>
        <v>812.88826979999999</v>
      </c>
      <c r="C65" s="30">
        <v>879.36526475000005</v>
      </c>
      <c r="D65" s="30">
        <v>937.03645224000002</v>
      </c>
      <c r="E65" s="30">
        <v>935.98961699999995</v>
      </c>
      <c r="F65" s="30">
        <v>939.98592645999997</v>
      </c>
      <c r="G65" s="30">
        <v>938.31674447</v>
      </c>
      <c r="H65" s="30">
        <v>891.42319692000001</v>
      </c>
      <c r="I65" s="30">
        <v>809.20618496999998</v>
      </c>
      <c r="J65" s="30">
        <v>754.57026326000005</v>
      </c>
      <c r="K65" s="30">
        <v>745.32976729999996</v>
      </c>
      <c r="L65" s="30">
        <v>808.39086334000001</v>
      </c>
      <c r="M65" s="30">
        <v>881.85739491000004</v>
      </c>
      <c r="N65" s="30">
        <v>779.91866348999997</v>
      </c>
      <c r="O65" s="30">
        <v>774.68633417000001</v>
      </c>
      <c r="P65" s="30">
        <v>756.77538862999995</v>
      </c>
      <c r="Q65" s="30">
        <v>751.20687497999995</v>
      </c>
      <c r="R65" s="30">
        <v>752.57168180999997</v>
      </c>
      <c r="S65" s="30">
        <v>741.89119065</v>
      </c>
      <c r="T65" s="30">
        <v>804.84485181000002</v>
      </c>
      <c r="U65" s="30">
        <v>818.12857774999998</v>
      </c>
      <c r="V65" s="30">
        <v>816.57327773999998</v>
      </c>
      <c r="W65" s="30">
        <v>815.95107766000001</v>
      </c>
      <c r="X65" s="30">
        <v>802.08603859000004</v>
      </c>
      <c r="Y65" s="42">
        <v>753.34152287999996</v>
      </c>
    </row>
    <row r="66" spans="1:25" outlineLevel="1" x14ac:dyDescent="0.2">
      <c r="A66" s="2" t="s">
        <v>32</v>
      </c>
      <c r="B66" s="32">
        <f>$B$18</f>
        <v>52.82</v>
      </c>
      <c r="C66" s="33">
        <f t="shared" ref="C66:Y66" si="36">$B$18</f>
        <v>52.82</v>
      </c>
      <c r="D66" s="33">
        <f t="shared" si="36"/>
        <v>52.82</v>
      </c>
      <c r="E66" s="33">
        <f t="shared" si="36"/>
        <v>52.82</v>
      </c>
      <c r="F66" s="33">
        <f t="shared" si="36"/>
        <v>52.82</v>
      </c>
      <c r="G66" s="33">
        <f t="shared" si="36"/>
        <v>52.82</v>
      </c>
      <c r="H66" s="33">
        <f t="shared" si="36"/>
        <v>52.82</v>
      </c>
      <c r="I66" s="33">
        <f t="shared" si="36"/>
        <v>52.82</v>
      </c>
      <c r="J66" s="33">
        <f t="shared" si="36"/>
        <v>52.82</v>
      </c>
      <c r="K66" s="33">
        <f t="shared" si="36"/>
        <v>52.82</v>
      </c>
      <c r="L66" s="33">
        <f t="shared" si="36"/>
        <v>52.82</v>
      </c>
      <c r="M66" s="33">
        <f t="shared" si="36"/>
        <v>52.82</v>
      </c>
      <c r="N66" s="33">
        <f t="shared" si="36"/>
        <v>52.82</v>
      </c>
      <c r="O66" s="33">
        <f t="shared" si="36"/>
        <v>52.82</v>
      </c>
      <c r="P66" s="33">
        <f t="shared" si="36"/>
        <v>52.82</v>
      </c>
      <c r="Q66" s="33">
        <f t="shared" si="36"/>
        <v>52.82</v>
      </c>
      <c r="R66" s="33">
        <f t="shared" si="36"/>
        <v>52.82</v>
      </c>
      <c r="S66" s="33">
        <f t="shared" si="36"/>
        <v>52.82</v>
      </c>
      <c r="T66" s="33">
        <f t="shared" si="36"/>
        <v>52.82</v>
      </c>
      <c r="U66" s="33">
        <f t="shared" si="36"/>
        <v>52.82</v>
      </c>
      <c r="V66" s="33">
        <f t="shared" si="36"/>
        <v>52.82</v>
      </c>
      <c r="W66" s="33">
        <f t="shared" si="36"/>
        <v>52.82</v>
      </c>
      <c r="X66" s="33">
        <f t="shared" si="36"/>
        <v>52.82</v>
      </c>
      <c r="Y66" s="43">
        <f t="shared" si="36"/>
        <v>52.82</v>
      </c>
    </row>
    <row r="67" spans="1:25" ht="15" outlineLevel="1" thickBot="1" x14ac:dyDescent="0.25">
      <c r="A67" s="54" t="s">
        <v>34</v>
      </c>
      <c r="B67" s="44">
        <f>$B$19</f>
        <v>3.6440235599999999</v>
      </c>
      <c r="C67" s="45">
        <f t="shared" ref="C67:Y67" si="37">$B$19</f>
        <v>3.6440235599999999</v>
      </c>
      <c r="D67" s="45">
        <f t="shared" si="37"/>
        <v>3.6440235599999999</v>
      </c>
      <c r="E67" s="45">
        <f t="shared" si="37"/>
        <v>3.6440235599999999</v>
      </c>
      <c r="F67" s="45">
        <f t="shared" si="37"/>
        <v>3.6440235599999999</v>
      </c>
      <c r="G67" s="45">
        <f t="shared" si="37"/>
        <v>3.6440235599999999</v>
      </c>
      <c r="H67" s="45">
        <f t="shared" si="37"/>
        <v>3.6440235599999999</v>
      </c>
      <c r="I67" s="45">
        <f t="shared" si="37"/>
        <v>3.6440235599999999</v>
      </c>
      <c r="J67" s="45">
        <f t="shared" si="37"/>
        <v>3.6440235599999999</v>
      </c>
      <c r="K67" s="45">
        <f t="shared" si="37"/>
        <v>3.6440235599999999</v>
      </c>
      <c r="L67" s="45">
        <f t="shared" si="37"/>
        <v>3.6440235599999999</v>
      </c>
      <c r="M67" s="45">
        <f t="shared" si="37"/>
        <v>3.6440235599999999</v>
      </c>
      <c r="N67" s="45">
        <f t="shared" si="37"/>
        <v>3.6440235599999999</v>
      </c>
      <c r="O67" s="45">
        <f t="shared" si="37"/>
        <v>3.6440235599999999</v>
      </c>
      <c r="P67" s="45">
        <f t="shared" si="37"/>
        <v>3.6440235599999999</v>
      </c>
      <c r="Q67" s="45">
        <f t="shared" si="37"/>
        <v>3.6440235599999999</v>
      </c>
      <c r="R67" s="45">
        <f t="shared" si="37"/>
        <v>3.6440235599999999</v>
      </c>
      <c r="S67" s="45">
        <f t="shared" si="37"/>
        <v>3.6440235599999999</v>
      </c>
      <c r="T67" s="45">
        <f t="shared" si="37"/>
        <v>3.6440235599999999</v>
      </c>
      <c r="U67" s="45">
        <f t="shared" si="37"/>
        <v>3.6440235599999999</v>
      </c>
      <c r="V67" s="45">
        <f t="shared" si="37"/>
        <v>3.6440235599999999</v>
      </c>
      <c r="W67" s="45">
        <f t="shared" si="37"/>
        <v>3.6440235599999999</v>
      </c>
      <c r="X67" s="45">
        <f t="shared" si="37"/>
        <v>3.6440235599999999</v>
      </c>
      <c r="Y67" s="46">
        <f t="shared" si="37"/>
        <v>3.6440235599999999</v>
      </c>
    </row>
    <row r="68" spans="1:25" ht="20.25" customHeight="1" thickBot="1" x14ac:dyDescent="0.25">
      <c r="A68" s="10">
        <v>14</v>
      </c>
      <c r="B68" s="28">
        <f t="shared" ref="B68:Y68" si="38">B69+B70+B71</f>
        <v>860.22322686000007</v>
      </c>
      <c r="C68" s="28">
        <f t="shared" si="38"/>
        <v>949.09561953000014</v>
      </c>
      <c r="D68" s="28">
        <f t="shared" si="38"/>
        <v>996.84014043000013</v>
      </c>
      <c r="E68" s="28">
        <f t="shared" si="38"/>
        <v>985.81912116000012</v>
      </c>
      <c r="F68" s="28">
        <f t="shared" si="38"/>
        <v>991.2397721100001</v>
      </c>
      <c r="G68" s="28">
        <f t="shared" si="38"/>
        <v>990.53593014000012</v>
      </c>
      <c r="H68" s="28">
        <f t="shared" si="38"/>
        <v>961.09244409000007</v>
      </c>
      <c r="I68" s="28">
        <f t="shared" si="38"/>
        <v>939.78044270000009</v>
      </c>
      <c r="J68" s="28">
        <f t="shared" si="38"/>
        <v>952.26842340000007</v>
      </c>
      <c r="K68" s="28">
        <f t="shared" si="38"/>
        <v>975.67473714000005</v>
      </c>
      <c r="L68" s="28">
        <f t="shared" si="38"/>
        <v>979.04734087000008</v>
      </c>
      <c r="M68" s="28">
        <f t="shared" si="38"/>
        <v>991.36994094000011</v>
      </c>
      <c r="N68" s="28">
        <f t="shared" si="38"/>
        <v>1007.4599507800001</v>
      </c>
      <c r="O68" s="28">
        <f t="shared" si="38"/>
        <v>1007.9430308700001</v>
      </c>
      <c r="P68" s="28">
        <f t="shared" si="38"/>
        <v>1004.8204639800001</v>
      </c>
      <c r="Q68" s="28">
        <f t="shared" si="38"/>
        <v>1007.2674034800001</v>
      </c>
      <c r="R68" s="28">
        <f t="shared" si="38"/>
        <v>1000.1833686900001</v>
      </c>
      <c r="S68" s="28">
        <f t="shared" si="38"/>
        <v>984.95923189000007</v>
      </c>
      <c r="T68" s="28">
        <f t="shared" si="38"/>
        <v>965.24839662000011</v>
      </c>
      <c r="U68" s="28">
        <f t="shared" si="38"/>
        <v>951.17352539000012</v>
      </c>
      <c r="V68" s="28">
        <f t="shared" si="38"/>
        <v>945.17818626000007</v>
      </c>
      <c r="W68" s="28">
        <f t="shared" si="38"/>
        <v>954.35578797000005</v>
      </c>
      <c r="X68" s="28">
        <f t="shared" si="38"/>
        <v>931.59284474000015</v>
      </c>
      <c r="Y68" s="52">
        <f t="shared" si="38"/>
        <v>903.94538746000012</v>
      </c>
    </row>
    <row r="69" spans="1:25" ht="47.25" customHeight="1" outlineLevel="1" x14ac:dyDescent="0.2">
      <c r="A69" s="2" t="s">
        <v>41</v>
      </c>
      <c r="B69" s="29">
        <f t="array" ref="B69:Y69">TRANSPOSE([4]Лист1!$C$351:$C$374)</f>
        <v>803.75920329999997</v>
      </c>
      <c r="C69" s="30">
        <v>892.63159597000003</v>
      </c>
      <c r="D69" s="30">
        <v>940.37611687000003</v>
      </c>
      <c r="E69" s="30">
        <v>929.35509760000002</v>
      </c>
      <c r="F69" s="30">
        <v>934.77574855</v>
      </c>
      <c r="G69" s="30">
        <v>934.07190658000002</v>
      </c>
      <c r="H69" s="30">
        <v>904.62842052999997</v>
      </c>
      <c r="I69" s="30">
        <v>883.31641913999999</v>
      </c>
      <c r="J69" s="30">
        <v>895.80439983999997</v>
      </c>
      <c r="K69" s="30">
        <v>919.21071357999995</v>
      </c>
      <c r="L69" s="30">
        <v>922.58331730999998</v>
      </c>
      <c r="M69" s="30">
        <v>934.90591738000001</v>
      </c>
      <c r="N69" s="30">
        <v>950.99592722</v>
      </c>
      <c r="O69" s="30">
        <v>951.47900731000004</v>
      </c>
      <c r="P69" s="30">
        <v>948.35644042000001</v>
      </c>
      <c r="Q69" s="30">
        <v>950.80337992</v>
      </c>
      <c r="R69" s="30">
        <v>943.71934512999997</v>
      </c>
      <c r="S69" s="30">
        <v>928.49520832999997</v>
      </c>
      <c r="T69" s="30">
        <v>908.78437306000001</v>
      </c>
      <c r="U69" s="30">
        <v>894.70950183000002</v>
      </c>
      <c r="V69" s="30">
        <v>888.71416269999997</v>
      </c>
      <c r="W69" s="30">
        <v>897.89176440999995</v>
      </c>
      <c r="X69" s="30">
        <v>875.12882118000005</v>
      </c>
      <c r="Y69" s="42">
        <v>847.48136390000002</v>
      </c>
    </row>
    <row r="70" spans="1:25" outlineLevel="1" x14ac:dyDescent="0.2">
      <c r="A70" s="2" t="s">
        <v>32</v>
      </c>
      <c r="B70" s="32">
        <f>$B$18</f>
        <v>52.82</v>
      </c>
      <c r="C70" s="33">
        <f t="shared" ref="C70:Y70" si="39">$B$18</f>
        <v>52.82</v>
      </c>
      <c r="D70" s="33">
        <f t="shared" si="39"/>
        <v>52.82</v>
      </c>
      <c r="E70" s="33">
        <f t="shared" si="39"/>
        <v>52.82</v>
      </c>
      <c r="F70" s="33">
        <f t="shared" si="39"/>
        <v>52.82</v>
      </c>
      <c r="G70" s="33">
        <f t="shared" si="39"/>
        <v>52.82</v>
      </c>
      <c r="H70" s="33">
        <f t="shared" si="39"/>
        <v>52.82</v>
      </c>
      <c r="I70" s="33">
        <f t="shared" si="39"/>
        <v>52.82</v>
      </c>
      <c r="J70" s="33">
        <f t="shared" si="39"/>
        <v>52.82</v>
      </c>
      <c r="K70" s="33">
        <f t="shared" si="39"/>
        <v>52.82</v>
      </c>
      <c r="L70" s="33">
        <f t="shared" si="39"/>
        <v>52.82</v>
      </c>
      <c r="M70" s="33">
        <f t="shared" si="39"/>
        <v>52.82</v>
      </c>
      <c r="N70" s="33">
        <f t="shared" si="39"/>
        <v>52.82</v>
      </c>
      <c r="O70" s="33">
        <f t="shared" si="39"/>
        <v>52.82</v>
      </c>
      <c r="P70" s="33">
        <f t="shared" si="39"/>
        <v>52.82</v>
      </c>
      <c r="Q70" s="33">
        <f t="shared" si="39"/>
        <v>52.82</v>
      </c>
      <c r="R70" s="33">
        <f t="shared" si="39"/>
        <v>52.82</v>
      </c>
      <c r="S70" s="33">
        <f t="shared" si="39"/>
        <v>52.82</v>
      </c>
      <c r="T70" s="33">
        <f t="shared" si="39"/>
        <v>52.82</v>
      </c>
      <c r="U70" s="33">
        <f t="shared" si="39"/>
        <v>52.82</v>
      </c>
      <c r="V70" s="33">
        <f t="shared" si="39"/>
        <v>52.82</v>
      </c>
      <c r="W70" s="33">
        <f t="shared" si="39"/>
        <v>52.82</v>
      </c>
      <c r="X70" s="33">
        <f t="shared" si="39"/>
        <v>52.82</v>
      </c>
      <c r="Y70" s="43">
        <f t="shared" si="39"/>
        <v>52.82</v>
      </c>
    </row>
    <row r="71" spans="1:25" ht="15" outlineLevel="1" thickBot="1" x14ac:dyDescent="0.25">
      <c r="A71" s="54" t="s">
        <v>34</v>
      </c>
      <c r="B71" s="44">
        <f>$B$19</f>
        <v>3.6440235599999999</v>
      </c>
      <c r="C71" s="45">
        <f t="shared" ref="C71:Y71" si="40">$B$19</f>
        <v>3.6440235599999999</v>
      </c>
      <c r="D71" s="45">
        <f t="shared" si="40"/>
        <v>3.6440235599999999</v>
      </c>
      <c r="E71" s="45">
        <f t="shared" si="40"/>
        <v>3.6440235599999999</v>
      </c>
      <c r="F71" s="45">
        <f t="shared" si="40"/>
        <v>3.6440235599999999</v>
      </c>
      <c r="G71" s="45">
        <f t="shared" si="40"/>
        <v>3.6440235599999999</v>
      </c>
      <c r="H71" s="45">
        <f t="shared" si="40"/>
        <v>3.6440235599999999</v>
      </c>
      <c r="I71" s="45">
        <f t="shared" si="40"/>
        <v>3.6440235599999999</v>
      </c>
      <c r="J71" s="45">
        <f t="shared" si="40"/>
        <v>3.6440235599999999</v>
      </c>
      <c r="K71" s="45">
        <f t="shared" si="40"/>
        <v>3.6440235599999999</v>
      </c>
      <c r="L71" s="45">
        <f t="shared" si="40"/>
        <v>3.6440235599999999</v>
      </c>
      <c r="M71" s="45">
        <f t="shared" si="40"/>
        <v>3.6440235599999999</v>
      </c>
      <c r="N71" s="45">
        <f t="shared" si="40"/>
        <v>3.6440235599999999</v>
      </c>
      <c r="O71" s="45">
        <f t="shared" si="40"/>
        <v>3.6440235599999999</v>
      </c>
      <c r="P71" s="45">
        <f t="shared" si="40"/>
        <v>3.6440235599999999</v>
      </c>
      <c r="Q71" s="45">
        <f t="shared" si="40"/>
        <v>3.6440235599999999</v>
      </c>
      <c r="R71" s="45">
        <f t="shared" si="40"/>
        <v>3.6440235599999999</v>
      </c>
      <c r="S71" s="45">
        <f t="shared" si="40"/>
        <v>3.6440235599999999</v>
      </c>
      <c r="T71" s="45">
        <f t="shared" si="40"/>
        <v>3.6440235599999999</v>
      </c>
      <c r="U71" s="45">
        <f t="shared" si="40"/>
        <v>3.6440235599999999</v>
      </c>
      <c r="V71" s="45">
        <f t="shared" si="40"/>
        <v>3.6440235599999999</v>
      </c>
      <c r="W71" s="45">
        <f t="shared" si="40"/>
        <v>3.6440235599999999</v>
      </c>
      <c r="X71" s="45">
        <f t="shared" si="40"/>
        <v>3.6440235599999999</v>
      </c>
      <c r="Y71" s="46">
        <f t="shared" si="40"/>
        <v>3.6440235599999999</v>
      </c>
    </row>
    <row r="72" spans="1:25" ht="20.25" customHeight="1" thickBot="1" x14ac:dyDescent="0.25">
      <c r="A72" s="10">
        <v>15</v>
      </c>
      <c r="B72" s="28">
        <f t="shared" ref="B72:Y72" si="41">B73+B74+B75</f>
        <v>934.72615316000008</v>
      </c>
      <c r="C72" s="28">
        <f t="shared" si="41"/>
        <v>1025.8320682000001</v>
      </c>
      <c r="D72" s="28">
        <f t="shared" si="41"/>
        <v>1072.26636813</v>
      </c>
      <c r="E72" s="28">
        <f t="shared" si="41"/>
        <v>1088.59170565</v>
      </c>
      <c r="F72" s="28">
        <f t="shared" si="41"/>
        <v>1087.95086558</v>
      </c>
      <c r="G72" s="28">
        <f t="shared" si="41"/>
        <v>1061.52085633</v>
      </c>
      <c r="H72" s="28">
        <f t="shared" si="41"/>
        <v>1013.4427464000001</v>
      </c>
      <c r="I72" s="28">
        <f t="shared" si="41"/>
        <v>923.62342641000009</v>
      </c>
      <c r="J72" s="28">
        <f t="shared" si="41"/>
        <v>846.71271497000009</v>
      </c>
      <c r="K72" s="28">
        <f t="shared" si="41"/>
        <v>858.9840598400001</v>
      </c>
      <c r="L72" s="28">
        <f t="shared" si="41"/>
        <v>881.30975367000008</v>
      </c>
      <c r="M72" s="28">
        <f t="shared" si="41"/>
        <v>846.59290026000008</v>
      </c>
      <c r="N72" s="28">
        <f t="shared" si="41"/>
        <v>895.59711898000012</v>
      </c>
      <c r="O72" s="28">
        <f t="shared" si="41"/>
        <v>889.56801325000015</v>
      </c>
      <c r="P72" s="28">
        <f t="shared" si="41"/>
        <v>894.18971125000007</v>
      </c>
      <c r="Q72" s="28">
        <f t="shared" si="41"/>
        <v>915.57605429000012</v>
      </c>
      <c r="R72" s="28">
        <f t="shared" si="41"/>
        <v>903.00565912000013</v>
      </c>
      <c r="S72" s="28">
        <f t="shared" si="41"/>
        <v>877.10488454000006</v>
      </c>
      <c r="T72" s="28">
        <f t="shared" si="41"/>
        <v>876.45994069000005</v>
      </c>
      <c r="U72" s="28">
        <f t="shared" si="41"/>
        <v>902.59469041000011</v>
      </c>
      <c r="V72" s="28">
        <f t="shared" si="41"/>
        <v>897.21411225000008</v>
      </c>
      <c r="W72" s="28">
        <f t="shared" si="41"/>
        <v>926.36816828000008</v>
      </c>
      <c r="X72" s="28">
        <f t="shared" si="41"/>
        <v>880.86781680000013</v>
      </c>
      <c r="Y72" s="52">
        <f t="shared" si="41"/>
        <v>859.88573049000013</v>
      </c>
    </row>
    <row r="73" spans="1:25" ht="34.5" customHeight="1" outlineLevel="1" x14ac:dyDescent="0.2">
      <c r="A73" s="2" t="s">
        <v>41</v>
      </c>
      <c r="B73" s="29">
        <f t="array" ref="B73:Y73">TRANSPOSE([4]Лист1!$C$375:$C$398)</f>
        <v>878.26212959999998</v>
      </c>
      <c r="C73" s="30">
        <v>969.36804463999999</v>
      </c>
      <c r="D73" s="30">
        <v>1015.8023445699999</v>
      </c>
      <c r="E73" s="30">
        <v>1032.12768209</v>
      </c>
      <c r="F73" s="30">
        <v>1031.48684202</v>
      </c>
      <c r="G73" s="30">
        <v>1005.05683277</v>
      </c>
      <c r="H73" s="30">
        <v>956.97872284000005</v>
      </c>
      <c r="I73" s="30">
        <v>867.15940284999999</v>
      </c>
      <c r="J73" s="30">
        <v>790.24869140999999</v>
      </c>
      <c r="K73" s="30">
        <v>802.52003628</v>
      </c>
      <c r="L73" s="30">
        <v>824.84573010999998</v>
      </c>
      <c r="M73" s="30">
        <v>790.12887669999998</v>
      </c>
      <c r="N73" s="30">
        <v>839.13309542000002</v>
      </c>
      <c r="O73" s="30">
        <v>833.10398969000005</v>
      </c>
      <c r="P73" s="30">
        <v>837.72568768999997</v>
      </c>
      <c r="Q73" s="30">
        <v>859.11203073000001</v>
      </c>
      <c r="R73" s="30">
        <v>846.54163556000003</v>
      </c>
      <c r="S73" s="30">
        <v>820.64086097999996</v>
      </c>
      <c r="T73" s="30">
        <v>819.99591712999995</v>
      </c>
      <c r="U73" s="30">
        <v>846.13066685000001</v>
      </c>
      <c r="V73" s="30">
        <v>840.75008868999998</v>
      </c>
      <c r="W73" s="30">
        <v>869.90414471999998</v>
      </c>
      <c r="X73" s="30">
        <v>824.40379324000003</v>
      </c>
      <c r="Y73" s="42">
        <v>803.42170693000003</v>
      </c>
    </row>
    <row r="74" spans="1:25" outlineLevel="1" x14ac:dyDescent="0.2">
      <c r="A74" s="2" t="s">
        <v>32</v>
      </c>
      <c r="B74" s="32">
        <f>$B$18</f>
        <v>52.82</v>
      </c>
      <c r="C74" s="33">
        <f t="shared" ref="C74:Y74" si="42">$B$18</f>
        <v>52.82</v>
      </c>
      <c r="D74" s="33">
        <f t="shared" si="42"/>
        <v>52.82</v>
      </c>
      <c r="E74" s="33">
        <f t="shared" si="42"/>
        <v>52.82</v>
      </c>
      <c r="F74" s="33">
        <f t="shared" si="42"/>
        <v>52.82</v>
      </c>
      <c r="G74" s="33">
        <f t="shared" si="42"/>
        <v>52.82</v>
      </c>
      <c r="H74" s="33">
        <f t="shared" si="42"/>
        <v>52.82</v>
      </c>
      <c r="I74" s="33">
        <f t="shared" si="42"/>
        <v>52.82</v>
      </c>
      <c r="J74" s="33">
        <f t="shared" si="42"/>
        <v>52.82</v>
      </c>
      <c r="K74" s="33">
        <f t="shared" si="42"/>
        <v>52.82</v>
      </c>
      <c r="L74" s="33">
        <f t="shared" si="42"/>
        <v>52.82</v>
      </c>
      <c r="M74" s="33">
        <f t="shared" si="42"/>
        <v>52.82</v>
      </c>
      <c r="N74" s="33">
        <f t="shared" si="42"/>
        <v>52.82</v>
      </c>
      <c r="O74" s="33">
        <f t="shared" si="42"/>
        <v>52.82</v>
      </c>
      <c r="P74" s="33">
        <f t="shared" si="42"/>
        <v>52.82</v>
      </c>
      <c r="Q74" s="33">
        <f t="shared" si="42"/>
        <v>52.82</v>
      </c>
      <c r="R74" s="33">
        <f t="shared" si="42"/>
        <v>52.82</v>
      </c>
      <c r="S74" s="33">
        <f t="shared" si="42"/>
        <v>52.82</v>
      </c>
      <c r="T74" s="33">
        <f t="shared" si="42"/>
        <v>52.82</v>
      </c>
      <c r="U74" s="33">
        <f t="shared" si="42"/>
        <v>52.82</v>
      </c>
      <c r="V74" s="33">
        <f t="shared" si="42"/>
        <v>52.82</v>
      </c>
      <c r="W74" s="33">
        <f t="shared" si="42"/>
        <v>52.82</v>
      </c>
      <c r="X74" s="33">
        <f t="shared" si="42"/>
        <v>52.82</v>
      </c>
      <c r="Y74" s="43">
        <f t="shared" si="42"/>
        <v>52.82</v>
      </c>
    </row>
    <row r="75" spans="1:25" ht="15" outlineLevel="1" thickBot="1" x14ac:dyDescent="0.25">
      <c r="A75" s="54" t="s">
        <v>34</v>
      </c>
      <c r="B75" s="44">
        <f>$B$19</f>
        <v>3.6440235599999999</v>
      </c>
      <c r="C75" s="45">
        <f t="shared" ref="C75:Y75" si="43">$B$19</f>
        <v>3.6440235599999999</v>
      </c>
      <c r="D75" s="45">
        <f t="shared" si="43"/>
        <v>3.6440235599999999</v>
      </c>
      <c r="E75" s="45">
        <f t="shared" si="43"/>
        <v>3.6440235599999999</v>
      </c>
      <c r="F75" s="45">
        <f t="shared" si="43"/>
        <v>3.6440235599999999</v>
      </c>
      <c r="G75" s="45">
        <f t="shared" si="43"/>
        <v>3.6440235599999999</v>
      </c>
      <c r="H75" s="45">
        <f t="shared" si="43"/>
        <v>3.6440235599999999</v>
      </c>
      <c r="I75" s="45">
        <f t="shared" si="43"/>
        <v>3.6440235599999999</v>
      </c>
      <c r="J75" s="45">
        <f t="shared" si="43"/>
        <v>3.6440235599999999</v>
      </c>
      <c r="K75" s="45">
        <f t="shared" si="43"/>
        <v>3.6440235599999999</v>
      </c>
      <c r="L75" s="45">
        <f t="shared" si="43"/>
        <v>3.6440235599999999</v>
      </c>
      <c r="M75" s="45">
        <f t="shared" si="43"/>
        <v>3.6440235599999999</v>
      </c>
      <c r="N75" s="45">
        <f t="shared" si="43"/>
        <v>3.6440235599999999</v>
      </c>
      <c r="O75" s="45">
        <f t="shared" si="43"/>
        <v>3.6440235599999999</v>
      </c>
      <c r="P75" s="45">
        <f t="shared" si="43"/>
        <v>3.6440235599999999</v>
      </c>
      <c r="Q75" s="45">
        <f t="shared" si="43"/>
        <v>3.6440235599999999</v>
      </c>
      <c r="R75" s="45">
        <f t="shared" si="43"/>
        <v>3.6440235599999999</v>
      </c>
      <c r="S75" s="45">
        <f t="shared" si="43"/>
        <v>3.6440235599999999</v>
      </c>
      <c r="T75" s="45">
        <f t="shared" si="43"/>
        <v>3.6440235599999999</v>
      </c>
      <c r="U75" s="45">
        <f t="shared" si="43"/>
        <v>3.6440235599999999</v>
      </c>
      <c r="V75" s="45">
        <f t="shared" si="43"/>
        <v>3.6440235599999999</v>
      </c>
      <c r="W75" s="45">
        <f t="shared" si="43"/>
        <v>3.6440235599999999</v>
      </c>
      <c r="X75" s="45">
        <f t="shared" si="43"/>
        <v>3.6440235599999999</v>
      </c>
      <c r="Y75" s="46">
        <f t="shared" si="43"/>
        <v>3.6440235599999999</v>
      </c>
    </row>
    <row r="76" spans="1:25" ht="20.25" customHeight="1" thickBot="1" x14ac:dyDescent="0.25">
      <c r="A76" s="10">
        <v>16</v>
      </c>
      <c r="B76" s="28">
        <f t="shared" ref="B76:Y76" si="44">B77+B78+B79</f>
        <v>864.00771329000008</v>
      </c>
      <c r="C76" s="28">
        <f t="shared" si="44"/>
        <v>935.4305879100001</v>
      </c>
      <c r="D76" s="28">
        <f t="shared" si="44"/>
        <v>987.49202414000013</v>
      </c>
      <c r="E76" s="28">
        <f t="shared" si="44"/>
        <v>1001.4624432000001</v>
      </c>
      <c r="F76" s="28">
        <f t="shared" si="44"/>
        <v>1007.4209383500001</v>
      </c>
      <c r="G76" s="28">
        <f t="shared" si="44"/>
        <v>981.56369325000014</v>
      </c>
      <c r="H76" s="28">
        <f t="shared" si="44"/>
        <v>946.54483079000011</v>
      </c>
      <c r="I76" s="28">
        <f t="shared" si="44"/>
        <v>887.16906733000008</v>
      </c>
      <c r="J76" s="28">
        <f t="shared" si="44"/>
        <v>833.96416943000008</v>
      </c>
      <c r="K76" s="28">
        <f t="shared" si="44"/>
        <v>881.05334091000009</v>
      </c>
      <c r="L76" s="28">
        <f t="shared" si="44"/>
        <v>899.34723144000009</v>
      </c>
      <c r="M76" s="28">
        <f t="shared" si="44"/>
        <v>830.77202195000007</v>
      </c>
      <c r="N76" s="28">
        <f t="shared" si="44"/>
        <v>778.52014180000015</v>
      </c>
      <c r="O76" s="28">
        <f t="shared" si="44"/>
        <v>791.92611594000005</v>
      </c>
      <c r="P76" s="28">
        <f t="shared" si="44"/>
        <v>803.99869366000007</v>
      </c>
      <c r="Q76" s="28">
        <f t="shared" si="44"/>
        <v>798.8245515000001</v>
      </c>
      <c r="R76" s="28">
        <f t="shared" si="44"/>
        <v>786.82032455000012</v>
      </c>
      <c r="S76" s="28">
        <f t="shared" si="44"/>
        <v>851.8649697300001</v>
      </c>
      <c r="T76" s="28">
        <f t="shared" si="44"/>
        <v>857.88196470000014</v>
      </c>
      <c r="U76" s="28">
        <f t="shared" si="44"/>
        <v>864.5587175600001</v>
      </c>
      <c r="V76" s="28">
        <f t="shared" si="44"/>
        <v>858.17825600000015</v>
      </c>
      <c r="W76" s="28">
        <f t="shared" si="44"/>
        <v>889.84612799000013</v>
      </c>
      <c r="X76" s="28">
        <f t="shared" si="44"/>
        <v>864.73283422000009</v>
      </c>
      <c r="Y76" s="52">
        <f t="shared" si="44"/>
        <v>807.2012240900001</v>
      </c>
    </row>
    <row r="77" spans="1:25" ht="40.5" customHeight="1" outlineLevel="1" x14ac:dyDescent="0.2">
      <c r="A77" s="2" t="s">
        <v>41</v>
      </c>
      <c r="B77" s="29">
        <f t="array" ref="B77:Y77">TRANSPOSE([4]Лист1!$C$399:$C$422)</f>
        <v>807.54368972999998</v>
      </c>
      <c r="C77" s="30">
        <v>878.96656435</v>
      </c>
      <c r="D77" s="30">
        <v>931.02800058000003</v>
      </c>
      <c r="E77" s="30">
        <v>944.99841963999995</v>
      </c>
      <c r="F77" s="30">
        <v>950.95691479000004</v>
      </c>
      <c r="G77" s="30">
        <v>925.09966969000004</v>
      </c>
      <c r="H77" s="30">
        <v>890.08080723</v>
      </c>
      <c r="I77" s="30">
        <v>830.70504376999997</v>
      </c>
      <c r="J77" s="30">
        <v>777.50014586999998</v>
      </c>
      <c r="K77" s="30">
        <v>824.58931734999999</v>
      </c>
      <c r="L77" s="30">
        <v>842.88320787999999</v>
      </c>
      <c r="M77" s="30">
        <v>774.30799838999997</v>
      </c>
      <c r="N77" s="30">
        <v>722.05611824000005</v>
      </c>
      <c r="O77" s="30">
        <v>735.46209237999994</v>
      </c>
      <c r="P77" s="30">
        <v>747.53467009999997</v>
      </c>
      <c r="Q77" s="30">
        <v>742.36052794</v>
      </c>
      <c r="R77" s="30">
        <v>730.35630099000002</v>
      </c>
      <c r="S77" s="30">
        <v>795.40094617</v>
      </c>
      <c r="T77" s="30">
        <v>801.41794114000004</v>
      </c>
      <c r="U77" s="30">
        <v>808.094694</v>
      </c>
      <c r="V77" s="30">
        <v>801.71423244000005</v>
      </c>
      <c r="W77" s="30">
        <v>833.38210443000003</v>
      </c>
      <c r="X77" s="30">
        <v>808.26881065999999</v>
      </c>
      <c r="Y77" s="42">
        <v>750.73720053</v>
      </c>
    </row>
    <row r="78" spans="1:25" outlineLevel="1" x14ac:dyDescent="0.2">
      <c r="A78" s="2" t="s">
        <v>32</v>
      </c>
      <c r="B78" s="32">
        <f>$B$18</f>
        <v>52.82</v>
      </c>
      <c r="C78" s="33">
        <f t="shared" ref="C78:Y78" si="45">$B$18</f>
        <v>52.82</v>
      </c>
      <c r="D78" s="33">
        <f t="shared" si="45"/>
        <v>52.82</v>
      </c>
      <c r="E78" s="33">
        <f t="shared" si="45"/>
        <v>52.82</v>
      </c>
      <c r="F78" s="33">
        <f t="shared" si="45"/>
        <v>52.82</v>
      </c>
      <c r="G78" s="33">
        <f t="shared" si="45"/>
        <v>52.82</v>
      </c>
      <c r="H78" s="33">
        <f t="shared" si="45"/>
        <v>52.82</v>
      </c>
      <c r="I78" s="33">
        <f t="shared" si="45"/>
        <v>52.82</v>
      </c>
      <c r="J78" s="33">
        <f t="shared" si="45"/>
        <v>52.82</v>
      </c>
      <c r="K78" s="33">
        <f t="shared" si="45"/>
        <v>52.82</v>
      </c>
      <c r="L78" s="33">
        <f t="shared" si="45"/>
        <v>52.82</v>
      </c>
      <c r="M78" s="33">
        <f t="shared" si="45"/>
        <v>52.82</v>
      </c>
      <c r="N78" s="33">
        <f t="shared" si="45"/>
        <v>52.82</v>
      </c>
      <c r="O78" s="33">
        <f t="shared" si="45"/>
        <v>52.82</v>
      </c>
      <c r="P78" s="33">
        <f t="shared" si="45"/>
        <v>52.82</v>
      </c>
      <c r="Q78" s="33">
        <f t="shared" si="45"/>
        <v>52.82</v>
      </c>
      <c r="R78" s="33">
        <f t="shared" si="45"/>
        <v>52.82</v>
      </c>
      <c r="S78" s="33">
        <f t="shared" si="45"/>
        <v>52.82</v>
      </c>
      <c r="T78" s="33">
        <f t="shared" si="45"/>
        <v>52.82</v>
      </c>
      <c r="U78" s="33">
        <f t="shared" si="45"/>
        <v>52.82</v>
      </c>
      <c r="V78" s="33">
        <f t="shared" si="45"/>
        <v>52.82</v>
      </c>
      <c r="W78" s="33">
        <f t="shared" si="45"/>
        <v>52.82</v>
      </c>
      <c r="X78" s="33">
        <f t="shared" si="45"/>
        <v>52.82</v>
      </c>
      <c r="Y78" s="43">
        <f t="shared" si="45"/>
        <v>52.82</v>
      </c>
    </row>
    <row r="79" spans="1:25" ht="15" outlineLevel="1" thickBot="1" x14ac:dyDescent="0.25">
      <c r="A79" s="54" t="s">
        <v>34</v>
      </c>
      <c r="B79" s="44">
        <f>$B$19</f>
        <v>3.6440235599999999</v>
      </c>
      <c r="C79" s="45">
        <f t="shared" ref="C79:Y79" si="46">$B$19</f>
        <v>3.6440235599999999</v>
      </c>
      <c r="D79" s="45">
        <f t="shared" si="46"/>
        <v>3.6440235599999999</v>
      </c>
      <c r="E79" s="45">
        <f t="shared" si="46"/>
        <v>3.6440235599999999</v>
      </c>
      <c r="F79" s="45">
        <f t="shared" si="46"/>
        <v>3.6440235599999999</v>
      </c>
      <c r="G79" s="45">
        <f t="shared" si="46"/>
        <v>3.6440235599999999</v>
      </c>
      <c r="H79" s="45">
        <f t="shared" si="46"/>
        <v>3.6440235599999999</v>
      </c>
      <c r="I79" s="45">
        <f t="shared" si="46"/>
        <v>3.6440235599999999</v>
      </c>
      <c r="J79" s="45">
        <f t="shared" si="46"/>
        <v>3.6440235599999999</v>
      </c>
      <c r="K79" s="45">
        <f t="shared" si="46"/>
        <v>3.6440235599999999</v>
      </c>
      <c r="L79" s="45">
        <f t="shared" si="46"/>
        <v>3.6440235599999999</v>
      </c>
      <c r="M79" s="45">
        <f t="shared" si="46"/>
        <v>3.6440235599999999</v>
      </c>
      <c r="N79" s="45">
        <f t="shared" si="46"/>
        <v>3.6440235599999999</v>
      </c>
      <c r="O79" s="45">
        <f t="shared" si="46"/>
        <v>3.6440235599999999</v>
      </c>
      <c r="P79" s="45">
        <f t="shared" si="46"/>
        <v>3.6440235599999999</v>
      </c>
      <c r="Q79" s="45">
        <f t="shared" si="46"/>
        <v>3.6440235599999999</v>
      </c>
      <c r="R79" s="45">
        <f t="shared" si="46"/>
        <v>3.6440235599999999</v>
      </c>
      <c r="S79" s="45">
        <f t="shared" si="46"/>
        <v>3.6440235599999999</v>
      </c>
      <c r="T79" s="45">
        <f t="shared" si="46"/>
        <v>3.6440235599999999</v>
      </c>
      <c r="U79" s="45">
        <f t="shared" si="46"/>
        <v>3.6440235599999999</v>
      </c>
      <c r="V79" s="45">
        <f t="shared" si="46"/>
        <v>3.6440235599999999</v>
      </c>
      <c r="W79" s="45">
        <f t="shared" si="46"/>
        <v>3.6440235599999999</v>
      </c>
      <c r="X79" s="45">
        <f t="shared" si="46"/>
        <v>3.6440235599999999</v>
      </c>
      <c r="Y79" s="46">
        <f t="shared" si="46"/>
        <v>3.6440235599999999</v>
      </c>
    </row>
    <row r="80" spans="1:25" ht="20.25" customHeight="1" thickBot="1" x14ac:dyDescent="0.25">
      <c r="A80" s="10">
        <v>17</v>
      </c>
      <c r="B80" s="28">
        <f t="shared" ref="B80:Y80" si="47">B81+B82+B83</f>
        <v>844.50498331000006</v>
      </c>
      <c r="C80" s="28">
        <f t="shared" si="47"/>
        <v>919.45374986000013</v>
      </c>
      <c r="D80" s="28">
        <f t="shared" si="47"/>
        <v>957.85218487000009</v>
      </c>
      <c r="E80" s="28">
        <f t="shared" si="47"/>
        <v>961.38490814000011</v>
      </c>
      <c r="F80" s="28">
        <f t="shared" si="47"/>
        <v>977.91995968000015</v>
      </c>
      <c r="G80" s="28">
        <f t="shared" si="47"/>
        <v>966.94201147000012</v>
      </c>
      <c r="H80" s="28">
        <f t="shared" si="47"/>
        <v>961.42641236000009</v>
      </c>
      <c r="I80" s="28">
        <f t="shared" si="47"/>
        <v>907.02439404000006</v>
      </c>
      <c r="J80" s="28">
        <f t="shared" si="47"/>
        <v>863.11339828000007</v>
      </c>
      <c r="K80" s="28">
        <f t="shared" si="47"/>
        <v>826.88416988000006</v>
      </c>
      <c r="L80" s="28">
        <f t="shared" si="47"/>
        <v>859.56432095000014</v>
      </c>
      <c r="M80" s="28">
        <f t="shared" si="47"/>
        <v>810.97943260000011</v>
      </c>
      <c r="N80" s="28">
        <f t="shared" si="47"/>
        <v>827.11601009000015</v>
      </c>
      <c r="O80" s="28">
        <f t="shared" si="47"/>
        <v>841.43563624000012</v>
      </c>
      <c r="P80" s="28">
        <f t="shared" si="47"/>
        <v>875.50993518000007</v>
      </c>
      <c r="Q80" s="28">
        <f t="shared" si="47"/>
        <v>895.17888585000014</v>
      </c>
      <c r="R80" s="28">
        <f t="shared" si="47"/>
        <v>878.06100713000012</v>
      </c>
      <c r="S80" s="28">
        <f t="shared" si="47"/>
        <v>850.36411756000007</v>
      </c>
      <c r="T80" s="28">
        <f t="shared" si="47"/>
        <v>878.54793381000013</v>
      </c>
      <c r="U80" s="28">
        <f t="shared" si="47"/>
        <v>883.78735202000007</v>
      </c>
      <c r="V80" s="28">
        <f t="shared" si="47"/>
        <v>877.44340933000012</v>
      </c>
      <c r="W80" s="28">
        <f t="shared" si="47"/>
        <v>889.36281544000008</v>
      </c>
      <c r="X80" s="28">
        <f t="shared" si="47"/>
        <v>868.21895579000011</v>
      </c>
      <c r="Y80" s="52">
        <f t="shared" si="47"/>
        <v>825.91851480000014</v>
      </c>
    </row>
    <row r="81" spans="1:25" ht="32.25" customHeight="1" outlineLevel="1" x14ac:dyDescent="0.2">
      <c r="A81" s="2" t="s">
        <v>41</v>
      </c>
      <c r="B81" s="29">
        <f t="array" ref="B81:Y81">TRANSPOSE([4]Лист1!$C$423:$C$446)</f>
        <v>788.04095974999996</v>
      </c>
      <c r="C81" s="30">
        <v>862.98972630000003</v>
      </c>
      <c r="D81" s="30">
        <v>901.38816130999999</v>
      </c>
      <c r="E81" s="30">
        <v>904.92088458000001</v>
      </c>
      <c r="F81" s="30">
        <v>921.45593612000005</v>
      </c>
      <c r="G81" s="30">
        <v>910.47798791000002</v>
      </c>
      <c r="H81" s="30">
        <v>904.96238879999999</v>
      </c>
      <c r="I81" s="30">
        <v>850.56037047999996</v>
      </c>
      <c r="J81" s="30">
        <v>806.64937471999997</v>
      </c>
      <c r="K81" s="30">
        <v>770.42014631999996</v>
      </c>
      <c r="L81" s="30">
        <v>803.10029739000004</v>
      </c>
      <c r="M81" s="30">
        <v>754.51540904000001</v>
      </c>
      <c r="N81" s="30">
        <v>770.65198653000004</v>
      </c>
      <c r="O81" s="30">
        <v>784.97161268000002</v>
      </c>
      <c r="P81" s="30">
        <v>819.04591161999997</v>
      </c>
      <c r="Q81" s="30">
        <v>838.71486229000004</v>
      </c>
      <c r="R81" s="30">
        <v>821.59698357000002</v>
      </c>
      <c r="S81" s="30">
        <v>793.90009399999997</v>
      </c>
      <c r="T81" s="30">
        <v>822.08391025000003</v>
      </c>
      <c r="U81" s="30">
        <v>827.32332845999997</v>
      </c>
      <c r="V81" s="30">
        <v>820.97938577000002</v>
      </c>
      <c r="W81" s="30">
        <v>832.89879187999998</v>
      </c>
      <c r="X81" s="30">
        <v>811.75493223000001</v>
      </c>
      <c r="Y81" s="42">
        <v>769.45449124000004</v>
      </c>
    </row>
    <row r="82" spans="1:25" outlineLevel="1" x14ac:dyDescent="0.2">
      <c r="A82" s="2" t="s">
        <v>32</v>
      </c>
      <c r="B82" s="32">
        <f>$B$18</f>
        <v>52.82</v>
      </c>
      <c r="C82" s="33">
        <f t="shared" ref="C82:Y82" si="48">$B$18</f>
        <v>52.82</v>
      </c>
      <c r="D82" s="33">
        <f t="shared" si="48"/>
        <v>52.82</v>
      </c>
      <c r="E82" s="33">
        <f t="shared" si="48"/>
        <v>52.82</v>
      </c>
      <c r="F82" s="33">
        <f t="shared" si="48"/>
        <v>52.82</v>
      </c>
      <c r="G82" s="33">
        <f t="shared" si="48"/>
        <v>52.82</v>
      </c>
      <c r="H82" s="33">
        <f t="shared" si="48"/>
        <v>52.82</v>
      </c>
      <c r="I82" s="33">
        <f t="shared" si="48"/>
        <v>52.82</v>
      </c>
      <c r="J82" s="33">
        <f t="shared" si="48"/>
        <v>52.82</v>
      </c>
      <c r="K82" s="33">
        <f t="shared" si="48"/>
        <v>52.82</v>
      </c>
      <c r="L82" s="33">
        <f t="shared" si="48"/>
        <v>52.82</v>
      </c>
      <c r="M82" s="33">
        <f t="shared" si="48"/>
        <v>52.82</v>
      </c>
      <c r="N82" s="33">
        <f t="shared" si="48"/>
        <v>52.82</v>
      </c>
      <c r="O82" s="33">
        <f t="shared" si="48"/>
        <v>52.82</v>
      </c>
      <c r="P82" s="33">
        <f t="shared" si="48"/>
        <v>52.82</v>
      </c>
      <c r="Q82" s="33">
        <f t="shared" si="48"/>
        <v>52.82</v>
      </c>
      <c r="R82" s="33">
        <f t="shared" si="48"/>
        <v>52.82</v>
      </c>
      <c r="S82" s="33">
        <f t="shared" si="48"/>
        <v>52.82</v>
      </c>
      <c r="T82" s="33">
        <f t="shared" si="48"/>
        <v>52.82</v>
      </c>
      <c r="U82" s="33">
        <f t="shared" si="48"/>
        <v>52.82</v>
      </c>
      <c r="V82" s="33">
        <f t="shared" si="48"/>
        <v>52.82</v>
      </c>
      <c r="W82" s="33">
        <f t="shared" si="48"/>
        <v>52.82</v>
      </c>
      <c r="X82" s="33">
        <f t="shared" si="48"/>
        <v>52.82</v>
      </c>
      <c r="Y82" s="43">
        <f t="shared" si="48"/>
        <v>52.82</v>
      </c>
    </row>
    <row r="83" spans="1:25" ht="15" outlineLevel="1" thickBot="1" x14ac:dyDescent="0.25">
      <c r="A83" s="54" t="s">
        <v>34</v>
      </c>
      <c r="B83" s="44">
        <f>$B$19</f>
        <v>3.6440235599999999</v>
      </c>
      <c r="C83" s="45">
        <f t="shared" ref="C83:Y83" si="49">$B$19</f>
        <v>3.6440235599999999</v>
      </c>
      <c r="D83" s="45">
        <f t="shared" si="49"/>
        <v>3.6440235599999999</v>
      </c>
      <c r="E83" s="45">
        <f t="shared" si="49"/>
        <v>3.6440235599999999</v>
      </c>
      <c r="F83" s="45">
        <f t="shared" si="49"/>
        <v>3.6440235599999999</v>
      </c>
      <c r="G83" s="45">
        <f t="shared" si="49"/>
        <v>3.6440235599999999</v>
      </c>
      <c r="H83" s="45">
        <f t="shared" si="49"/>
        <v>3.6440235599999999</v>
      </c>
      <c r="I83" s="45">
        <f t="shared" si="49"/>
        <v>3.6440235599999999</v>
      </c>
      <c r="J83" s="45">
        <f t="shared" si="49"/>
        <v>3.6440235599999999</v>
      </c>
      <c r="K83" s="45">
        <f t="shared" si="49"/>
        <v>3.6440235599999999</v>
      </c>
      <c r="L83" s="45">
        <f t="shared" si="49"/>
        <v>3.6440235599999999</v>
      </c>
      <c r="M83" s="45">
        <f t="shared" si="49"/>
        <v>3.6440235599999999</v>
      </c>
      <c r="N83" s="45">
        <f t="shared" si="49"/>
        <v>3.6440235599999999</v>
      </c>
      <c r="O83" s="45">
        <f t="shared" si="49"/>
        <v>3.6440235599999999</v>
      </c>
      <c r="P83" s="45">
        <f t="shared" si="49"/>
        <v>3.6440235599999999</v>
      </c>
      <c r="Q83" s="45">
        <f t="shared" si="49"/>
        <v>3.6440235599999999</v>
      </c>
      <c r="R83" s="45">
        <f t="shared" si="49"/>
        <v>3.6440235599999999</v>
      </c>
      <c r="S83" s="45">
        <f t="shared" si="49"/>
        <v>3.6440235599999999</v>
      </c>
      <c r="T83" s="45">
        <f t="shared" si="49"/>
        <v>3.6440235599999999</v>
      </c>
      <c r="U83" s="45">
        <f t="shared" si="49"/>
        <v>3.6440235599999999</v>
      </c>
      <c r="V83" s="45">
        <f t="shared" si="49"/>
        <v>3.6440235599999999</v>
      </c>
      <c r="W83" s="45">
        <f t="shared" si="49"/>
        <v>3.6440235599999999</v>
      </c>
      <c r="X83" s="45">
        <f t="shared" si="49"/>
        <v>3.6440235599999999</v>
      </c>
      <c r="Y83" s="46">
        <f t="shared" si="49"/>
        <v>3.6440235599999999</v>
      </c>
    </row>
    <row r="84" spans="1:25" ht="20.25" customHeight="1" thickBot="1" x14ac:dyDescent="0.25">
      <c r="A84" s="10">
        <v>18</v>
      </c>
      <c r="B84" s="28">
        <f t="shared" ref="B84:Y84" si="50">B85+B86+B87</f>
        <v>845.69186004000005</v>
      </c>
      <c r="C84" s="28">
        <f t="shared" si="50"/>
        <v>907.9848480500001</v>
      </c>
      <c r="D84" s="28">
        <f t="shared" si="50"/>
        <v>949.67867925000007</v>
      </c>
      <c r="E84" s="28">
        <f t="shared" si="50"/>
        <v>962.69468921000009</v>
      </c>
      <c r="F84" s="28">
        <f t="shared" si="50"/>
        <v>974.38971836000007</v>
      </c>
      <c r="G84" s="28">
        <f t="shared" si="50"/>
        <v>973.04670837000015</v>
      </c>
      <c r="H84" s="28">
        <f t="shared" si="50"/>
        <v>958.13267429000007</v>
      </c>
      <c r="I84" s="28">
        <f t="shared" si="50"/>
        <v>903.32158832000005</v>
      </c>
      <c r="J84" s="28">
        <f t="shared" si="50"/>
        <v>830.39477021000005</v>
      </c>
      <c r="K84" s="28">
        <f t="shared" si="50"/>
        <v>811.11379385000009</v>
      </c>
      <c r="L84" s="28">
        <f t="shared" si="50"/>
        <v>806.34483267000007</v>
      </c>
      <c r="M84" s="28">
        <f t="shared" si="50"/>
        <v>820.06382659000008</v>
      </c>
      <c r="N84" s="28">
        <f t="shared" si="50"/>
        <v>835.56870645000015</v>
      </c>
      <c r="O84" s="28">
        <f t="shared" si="50"/>
        <v>841.58268983000005</v>
      </c>
      <c r="P84" s="28">
        <f t="shared" si="50"/>
        <v>848.49683931000015</v>
      </c>
      <c r="Q84" s="28">
        <f t="shared" si="50"/>
        <v>864.47870999000008</v>
      </c>
      <c r="R84" s="28">
        <f t="shared" si="50"/>
        <v>848.16255475000014</v>
      </c>
      <c r="S84" s="28">
        <f t="shared" si="50"/>
        <v>852.26763678000009</v>
      </c>
      <c r="T84" s="28">
        <f t="shared" si="50"/>
        <v>850.98019652000005</v>
      </c>
      <c r="U84" s="28">
        <f t="shared" si="50"/>
        <v>819.4421170600001</v>
      </c>
      <c r="V84" s="28">
        <f t="shared" si="50"/>
        <v>816.58000998000011</v>
      </c>
      <c r="W84" s="28">
        <f t="shared" si="50"/>
        <v>787.89890727000011</v>
      </c>
      <c r="X84" s="28">
        <f t="shared" si="50"/>
        <v>809.96577308000008</v>
      </c>
      <c r="Y84" s="52">
        <f t="shared" si="50"/>
        <v>868.48894137000013</v>
      </c>
    </row>
    <row r="85" spans="1:25" ht="39.75" customHeight="1" outlineLevel="1" x14ac:dyDescent="0.2">
      <c r="A85" s="2" t="s">
        <v>41</v>
      </c>
      <c r="B85" s="29">
        <f t="array" ref="B85:Y85">TRANSPOSE([4]Лист1!$C$447:$C$470)</f>
        <v>789.22783647999995</v>
      </c>
      <c r="C85" s="30">
        <v>851.52082449</v>
      </c>
      <c r="D85" s="30">
        <v>893.21465568999997</v>
      </c>
      <c r="E85" s="30">
        <v>906.23066564999999</v>
      </c>
      <c r="F85" s="30">
        <v>917.92569479999997</v>
      </c>
      <c r="G85" s="30">
        <v>916.58268481000005</v>
      </c>
      <c r="H85" s="30">
        <v>901.66865072999997</v>
      </c>
      <c r="I85" s="30">
        <v>846.85756475999995</v>
      </c>
      <c r="J85" s="30">
        <v>773.93074664999995</v>
      </c>
      <c r="K85" s="30">
        <v>754.64977028999999</v>
      </c>
      <c r="L85" s="30">
        <v>749.88080910999997</v>
      </c>
      <c r="M85" s="30">
        <v>763.59980302999998</v>
      </c>
      <c r="N85" s="30">
        <v>779.10468289000005</v>
      </c>
      <c r="O85" s="30">
        <v>785.11866626999995</v>
      </c>
      <c r="P85" s="30">
        <v>792.03281575000005</v>
      </c>
      <c r="Q85" s="30">
        <v>808.01468642999998</v>
      </c>
      <c r="R85" s="30">
        <v>791.69853119000004</v>
      </c>
      <c r="S85" s="30">
        <v>795.80361321999999</v>
      </c>
      <c r="T85" s="30">
        <v>794.51617295999995</v>
      </c>
      <c r="U85" s="30">
        <v>762.9780935</v>
      </c>
      <c r="V85" s="30">
        <v>760.11598642000001</v>
      </c>
      <c r="W85" s="30">
        <v>731.43488371000001</v>
      </c>
      <c r="X85" s="30">
        <v>753.50174951999998</v>
      </c>
      <c r="Y85" s="42">
        <v>812.02491781000003</v>
      </c>
    </row>
    <row r="86" spans="1:25" outlineLevel="1" x14ac:dyDescent="0.2">
      <c r="A86" s="2" t="s">
        <v>32</v>
      </c>
      <c r="B86" s="32">
        <f>$B$18</f>
        <v>52.82</v>
      </c>
      <c r="C86" s="33">
        <f t="shared" ref="C86:Y86" si="51">$B$18</f>
        <v>52.82</v>
      </c>
      <c r="D86" s="33">
        <f t="shared" si="51"/>
        <v>52.82</v>
      </c>
      <c r="E86" s="33">
        <f t="shared" si="51"/>
        <v>52.82</v>
      </c>
      <c r="F86" s="33">
        <f t="shared" si="51"/>
        <v>52.82</v>
      </c>
      <c r="G86" s="33">
        <f t="shared" si="51"/>
        <v>52.82</v>
      </c>
      <c r="H86" s="33">
        <f t="shared" si="51"/>
        <v>52.82</v>
      </c>
      <c r="I86" s="33">
        <f t="shared" si="51"/>
        <v>52.82</v>
      </c>
      <c r="J86" s="33">
        <f t="shared" si="51"/>
        <v>52.82</v>
      </c>
      <c r="K86" s="33">
        <f t="shared" si="51"/>
        <v>52.82</v>
      </c>
      <c r="L86" s="33">
        <f t="shared" si="51"/>
        <v>52.82</v>
      </c>
      <c r="M86" s="33">
        <f t="shared" si="51"/>
        <v>52.82</v>
      </c>
      <c r="N86" s="33">
        <f t="shared" si="51"/>
        <v>52.82</v>
      </c>
      <c r="O86" s="33">
        <f t="shared" si="51"/>
        <v>52.82</v>
      </c>
      <c r="P86" s="33">
        <f t="shared" si="51"/>
        <v>52.82</v>
      </c>
      <c r="Q86" s="33">
        <f t="shared" si="51"/>
        <v>52.82</v>
      </c>
      <c r="R86" s="33">
        <f t="shared" si="51"/>
        <v>52.82</v>
      </c>
      <c r="S86" s="33">
        <f t="shared" si="51"/>
        <v>52.82</v>
      </c>
      <c r="T86" s="33">
        <f t="shared" si="51"/>
        <v>52.82</v>
      </c>
      <c r="U86" s="33">
        <f t="shared" si="51"/>
        <v>52.82</v>
      </c>
      <c r="V86" s="33">
        <f t="shared" si="51"/>
        <v>52.82</v>
      </c>
      <c r="W86" s="33">
        <f t="shared" si="51"/>
        <v>52.82</v>
      </c>
      <c r="X86" s="33">
        <f t="shared" si="51"/>
        <v>52.82</v>
      </c>
      <c r="Y86" s="43">
        <f t="shared" si="51"/>
        <v>52.82</v>
      </c>
    </row>
    <row r="87" spans="1:25" ht="15" outlineLevel="1" thickBot="1" x14ac:dyDescent="0.25">
      <c r="A87" s="54" t="s">
        <v>34</v>
      </c>
      <c r="B87" s="44">
        <f>$B$19</f>
        <v>3.6440235599999999</v>
      </c>
      <c r="C87" s="45">
        <f t="shared" ref="C87:Y87" si="52">$B$19</f>
        <v>3.6440235599999999</v>
      </c>
      <c r="D87" s="45">
        <f t="shared" si="52"/>
        <v>3.6440235599999999</v>
      </c>
      <c r="E87" s="45">
        <f t="shared" si="52"/>
        <v>3.6440235599999999</v>
      </c>
      <c r="F87" s="45">
        <f t="shared" si="52"/>
        <v>3.6440235599999999</v>
      </c>
      <c r="G87" s="45">
        <f t="shared" si="52"/>
        <v>3.6440235599999999</v>
      </c>
      <c r="H87" s="45">
        <f t="shared" si="52"/>
        <v>3.6440235599999999</v>
      </c>
      <c r="I87" s="45">
        <f t="shared" si="52"/>
        <v>3.6440235599999999</v>
      </c>
      <c r="J87" s="45">
        <f t="shared" si="52"/>
        <v>3.6440235599999999</v>
      </c>
      <c r="K87" s="45">
        <f t="shared" si="52"/>
        <v>3.6440235599999999</v>
      </c>
      <c r="L87" s="45">
        <f t="shared" si="52"/>
        <v>3.6440235599999999</v>
      </c>
      <c r="M87" s="45">
        <f t="shared" si="52"/>
        <v>3.6440235599999999</v>
      </c>
      <c r="N87" s="45">
        <f t="shared" si="52"/>
        <v>3.6440235599999999</v>
      </c>
      <c r="O87" s="45">
        <f t="shared" si="52"/>
        <v>3.6440235599999999</v>
      </c>
      <c r="P87" s="45">
        <f t="shared" si="52"/>
        <v>3.6440235599999999</v>
      </c>
      <c r="Q87" s="45">
        <f t="shared" si="52"/>
        <v>3.6440235599999999</v>
      </c>
      <c r="R87" s="45">
        <f t="shared" si="52"/>
        <v>3.6440235599999999</v>
      </c>
      <c r="S87" s="45">
        <f t="shared" si="52"/>
        <v>3.6440235599999999</v>
      </c>
      <c r="T87" s="45">
        <f t="shared" si="52"/>
        <v>3.6440235599999999</v>
      </c>
      <c r="U87" s="45">
        <f t="shared" si="52"/>
        <v>3.6440235599999999</v>
      </c>
      <c r="V87" s="45">
        <f t="shared" si="52"/>
        <v>3.6440235599999999</v>
      </c>
      <c r="W87" s="45">
        <f t="shared" si="52"/>
        <v>3.6440235599999999</v>
      </c>
      <c r="X87" s="45">
        <f t="shared" si="52"/>
        <v>3.6440235599999999</v>
      </c>
      <c r="Y87" s="46">
        <f t="shared" si="52"/>
        <v>3.6440235599999999</v>
      </c>
    </row>
    <row r="88" spans="1:25" ht="20.25" customHeight="1" thickBot="1" x14ac:dyDescent="0.25">
      <c r="A88" s="10">
        <v>19</v>
      </c>
      <c r="B88" s="28">
        <f t="shared" ref="B88:Y88" si="53">B89+B90+B91</f>
        <v>952.11030478000009</v>
      </c>
      <c r="C88" s="28">
        <f t="shared" si="53"/>
        <v>1011.5428045000001</v>
      </c>
      <c r="D88" s="28">
        <f t="shared" si="53"/>
        <v>1038.75294938</v>
      </c>
      <c r="E88" s="28">
        <f t="shared" si="53"/>
        <v>1039.082367</v>
      </c>
      <c r="F88" s="28">
        <f t="shared" si="53"/>
        <v>1032.9338719500001</v>
      </c>
      <c r="G88" s="28">
        <f t="shared" si="53"/>
        <v>1018.6462660900002</v>
      </c>
      <c r="H88" s="28">
        <f t="shared" si="53"/>
        <v>1043.1289986300001</v>
      </c>
      <c r="I88" s="28">
        <f t="shared" si="53"/>
        <v>967.34623910000005</v>
      </c>
      <c r="J88" s="28">
        <f t="shared" si="53"/>
        <v>899.12683752000009</v>
      </c>
      <c r="K88" s="28">
        <f t="shared" si="53"/>
        <v>852.87470309000014</v>
      </c>
      <c r="L88" s="28">
        <f t="shared" si="53"/>
        <v>825.44775471000014</v>
      </c>
      <c r="M88" s="28">
        <f t="shared" si="53"/>
        <v>848.75567827000009</v>
      </c>
      <c r="N88" s="28">
        <f t="shared" si="53"/>
        <v>861.98874157000012</v>
      </c>
      <c r="O88" s="28">
        <f t="shared" si="53"/>
        <v>871.98730897000007</v>
      </c>
      <c r="P88" s="28">
        <f t="shared" si="53"/>
        <v>855.68882811000014</v>
      </c>
      <c r="Q88" s="28">
        <f t="shared" si="53"/>
        <v>847.83946101000015</v>
      </c>
      <c r="R88" s="28">
        <f t="shared" si="53"/>
        <v>833.82061551000015</v>
      </c>
      <c r="S88" s="28">
        <f t="shared" si="53"/>
        <v>825.53925448000007</v>
      </c>
      <c r="T88" s="28">
        <f t="shared" si="53"/>
        <v>808.43286484000009</v>
      </c>
      <c r="U88" s="28">
        <f t="shared" si="53"/>
        <v>824.31278695000015</v>
      </c>
      <c r="V88" s="28">
        <f t="shared" si="53"/>
        <v>822.05293106000011</v>
      </c>
      <c r="W88" s="28">
        <f t="shared" si="53"/>
        <v>836.28710862000014</v>
      </c>
      <c r="X88" s="28">
        <f t="shared" si="53"/>
        <v>829.02792577000014</v>
      </c>
      <c r="Y88" s="52">
        <f t="shared" si="53"/>
        <v>863.77579441000012</v>
      </c>
    </row>
    <row r="89" spans="1:25" ht="42" customHeight="1" outlineLevel="1" x14ac:dyDescent="0.2">
      <c r="A89" s="2" t="s">
        <v>41</v>
      </c>
      <c r="B89" s="29">
        <f t="array" ref="B89:Y89">TRANSPOSE([4]Лист1!$C$471:$C$494)</f>
        <v>895.64628121999999</v>
      </c>
      <c r="C89" s="30">
        <v>955.07878094</v>
      </c>
      <c r="D89" s="30">
        <v>982.28892582000003</v>
      </c>
      <c r="E89" s="30">
        <v>982.61834343999999</v>
      </c>
      <c r="F89" s="30">
        <v>976.46984839000004</v>
      </c>
      <c r="G89" s="30">
        <v>962.18224253000005</v>
      </c>
      <c r="H89" s="30">
        <v>986.66497506999997</v>
      </c>
      <c r="I89" s="30">
        <v>910.88221553999995</v>
      </c>
      <c r="J89" s="30">
        <v>842.66281395999999</v>
      </c>
      <c r="K89" s="30">
        <v>796.41067953000004</v>
      </c>
      <c r="L89" s="30">
        <v>768.98373115000004</v>
      </c>
      <c r="M89" s="30">
        <v>792.29165470999999</v>
      </c>
      <c r="N89" s="30">
        <v>805.52471801000002</v>
      </c>
      <c r="O89" s="30">
        <v>815.52328540999997</v>
      </c>
      <c r="P89" s="30">
        <v>799.22480455000004</v>
      </c>
      <c r="Q89" s="30">
        <v>791.37543745000005</v>
      </c>
      <c r="R89" s="30">
        <v>777.35659195000005</v>
      </c>
      <c r="S89" s="30">
        <v>769.07523091999997</v>
      </c>
      <c r="T89" s="30">
        <v>751.96884127999999</v>
      </c>
      <c r="U89" s="30">
        <v>767.84876339000004</v>
      </c>
      <c r="V89" s="30">
        <v>765.5889075</v>
      </c>
      <c r="W89" s="30">
        <v>779.82308506000004</v>
      </c>
      <c r="X89" s="30">
        <v>772.56390221000004</v>
      </c>
      <c r="Y89" s="42">
        <v>807.31177085000002</v>
      </c>
    </row>
    <row r="90" spans="1:25" outlineLevel="1" x14ac:dyDescent="0.2">
      <c r="A90" s="2" t="s">
        <v>32</v>
      </c>
      <c r="B90" s="32">
        <f>$B$18</f>
        <v>52.82</v>
      </c>
      <c r="C90" s="33">
        <f t="shared" ref="C90:Y90" si="54">$B$18</f>
        <v>52.82</v>
      </c>
      <c r="D90" s="33">
        <f t="shared" si="54"/>
        <v>52.82</v>
      </c>
      <c r="E90" s="33">
        <f t="shared" si="54"/>
        <v>52.82</v>
      </c>
      <c r="F90" s="33">
        <f t="shared" si="54"/>
        <v>52.82</v>
      </c>
      <c r="G90" s="33">
        <f t="shared" si="54"/>
        <v>52.82</v>
      </c>
      <c r="H90" s="33">
        <f t="shared" si="54"/>
        <v>52.82</v>
      </c>
      <c r="I90" s="33">
        <f t="shared" si="54"/>
        <v>52.82</v>
      </c>
      <c r="J90" s="33">
        <f t="shared" si="54"/>
        <v>52.82</v>
      </c>
      <c r="K90" s="33">
        <f t="shared" si="54"/>
        <v>52.82</v>
      </c>
      <c r="L90" s="33">
        <f t="shared" si="54"/>
        <v>52.82</v>
      </c>
      <c r="M90" s="33">
        <f t="shared" si="54"/>
        <v>52.82</v>
      </c>
      <c r="N90" s="33">
        <f t="shared" si="54"/>
        <v>52.82</v>
      </c>
      <c r="O90" s="33">
        <f t="shared" si="54"/>
        <v>52.82</v>
      </c>
      <c r="P90" s="33">
        <f t="shared" si="54"/>
        <v>52.82</v>
      </c>
      <c r="Q90" s="33">
        <f t="shared" si="54"/>
        <v>52.82</v>
      </c>
      <c r="R90" s="33">
        <f t="shared" si="54"/>
        <v>52.82</v>
      </c>
      <c r="S90" s="33">
        <f t="shared" si="54"/>
        <v>52.82</v>
      </c>
      <c r="T90" s="33">
        <f t="shared" si="54"/>
        <v>52.82</v>
      </c>
      <c r="U90" s="33">
        <f t="shared" si="54"/>
        <v>52.82</v>
      </c>
      <c r="V90" s="33">
        <f t="shared" si="54"/>
        <v>52.82</v>
      </c>
      <c r="W90" s="33">
        <f t="shared" si="54"/>
        <v>52.82</v>
      </c>
      <c r="X90" s="33">
        <f t="shared" si="54"/>
        <v>52.82</v>
      </c>
      <c r="Y90" s="43">
        <f t="shared" si="54"/>
        <v>52.82</v>
      </c>
    </row>
    <row r="91" spans="1:25" ht="15" outlineLevel="1" thickBot="1" x14ac:dyDescent="0.25">
      <c r="A91" s="54" t="s">
        <v>34</v>
      </c>
      <c r="B91" s="44">
        <f>$B$19</f>
        <v>3.6440235599999999</v>
      </c>
      <c r="C91" s="45">
        <f t="shared" ref="C91:Y91" si="55">$B$19</f>
        <v>3.6440235599999999</v>
      </c>
      <c r="D91" s="45">
        <f t="shared" si="55"/>
        <v>3.6440235599999999</v>
      </c>
      <c r="E91" s="45">
        <f t="shared" si="55"/>
        <v>3.6440235599999999</v>
      </c>
      <c r="F91" s="45">
        <f t="shared" si="55"/>
        <v>3.6440235599999999</v>
      </c>
      <c r="G91" s="45">
        <f t="shared" si="55"/>
        <v>3.6440235599999999</v>
      </c>
      <c r="H91" s="45">
        <f t="shared" si="55"/>
        <v>3.6440235599999999</v>
      </c>
      <c r="I91" s="45">
        <f t="shared" si="55"/>
        <v>3.6440235599999999</v>
      </c>
      <c r="J91" s="45">
        <f t="shared" si="55"/>
        <v>3.6440235599999999</v>
      </c>
      <c r="K91" s="45">
        <f t="shared" si="55"/>
        <v>3.6440235599999999</v>
      </c>
      <c r="L91" s="45">
        <f t="shared" si="55"/>
        <v>3.6440235599999999</v>
      </c>
      <c r="M91" s="45">
        <f t="shared" si="55"/>
        <v>3.6440235599999999</v>
      </c>
      <c r="N91" s="45">
        <f t="shared" si="55"/>
        <v>3.6440235599999999</v>
      </c>
      <c r="O91" s="45">
        <f t="shared" si="55"/>
        <v>3.6440235599999999</v>
      </c>
      <c r="P91" s="45">
        <f t="shared" si="55"/>
        <v>3.6440235599999999</v>
      </c>
      <c r="Q91" s="45">
        <f t="shared" si="55"/>
        <v>3.6440235599999999</v>
      </c>
      <c r="R91" s="45">
        <f t="shared" si="55"/>
        <v>3.6440235599999999</v>
      </c>
      <c r="S91" s="45">
        <f t="shared" si="55"/>
        <v>3.6440235599999999</v>
      </c>
      <c r="T91" s="45">
        <f t="shared" si="55"/>
        <v>3.6440235599999999</v>
      </c>
      <c r="U91" s="45">
        <f t="shared" si="55"/>
        <v>3.6440235599999999</v>
      </c>
      <c r="V91" s="45">
        <f t="shared" si="55"/>
        <v>3.6440235599999999</v>
      </c>
      <c r="W91" s="45">
        <f t="shared" si="55"/>
        <v>3.6440235599999999</v>
      </c>
      <c r="X91" s="45">
        <f t="shared" si="55"/>
        <v>3.6440235599999999</v>
      </c>
      <c r="Y91" s="46">
        <f t="shared" si="55"/>
        <v>3.6440235599999999</v>
      </c>
    </row>
    <row r="92" spans="1:25" ht="20.25" customHeight="1" thickBot="1" x14ac:dyDescent="0.25">
      <c r="A92" s="10">
        <v>20</v>
      </c>
      <c r="B92" s="28">
        <f t="shared" ref="B92:Y92" si="56">B93+B94+B95</f>
        <v>912.0446681200001</v>
      </c>
      <c r="C92" s="28">
        <f t="shared" si="56"/>
        <v>1000.8025623400001</v>
      </c>
      <c r="D92" s="28">
        <f t="shared" si="56"/>
        <v>1047.3236363600001</v>
      </c>
      <c r="E92" s="28">
        <f t="shared" si="56"/>
        <v>1063.5077527400001</v>
      </c>
      <c r="F92" s="28">
        <f t="shared" si="56"/>
        <v>1072.0650610800001</v>
      </c>
      <c r="G92" s="28">
        <f t="shared" si="56"/>
        <v>1036.4376294400001</v>
      </c>
      <c r="H92" s="28">
        <f t="shared" si="56"/>
        <v>987.57320877000006</v>
      </c>
      <c r="I92" s="28">
        <f t="shared" si="56"/>
        <v>905.95420918000013</v>
      </c>
      <c r="J92" s="28">
        <f t="shared" si="56"/>
        <v>832.62145275000012</v>
      </c>
      <c r="K92" s="28">
        <f t="shared" si="56"/>
        <v>813.72054119000006</v>
      </c>
      <c r="L92" s="28">
        <f t="shared" si="56"/>
        <v>806.83950240000013</v>
      </c>
      <c r="M92" s="28">
        <f t="shared" si="56"/>
        <v>794.69814967000013</v>
      </c>
      <c r="N92" s="28">
        <f t="shared" si="56"/>
        <v>826.84419751000007</v>
      </c>
      <c r="O92" s="28">
        <f t="shared" si="56"/>
        <v>817.58197914000004</v>
      </c>
      <c r="P92" s="28">
        <f t="shared" si="56"/>
        <v>831.50765150000007</v>
      </c>
      <c r="Q92" s="28">
        <f t="shared" si="56"/>
        <v>811.6797137100001</v>
      </c>
      <c r="R92" s="28">
        <f t="shared" si="56"/>
        <v>822.69327902000009</v>
      </c>
      <c r="S92" s="28">
        <f t="shared" si="56"/>
        <v>798.59682736000013</v>
      </c>
      <c r="T92" s="28">
        <f t="shared" si="56"/>
        <v>841.95946950000007</v>
      </c>
      <c r="U92" s="28">
        <f t="shared" si="56"/>
        <v>848.97622329000012</v>
      </c>
      <c r="V92" s="28">
        <f t="shared" si="56"/>
        <v>848.61130279000008</v>
      </c>
      <c r="W92" s="28">
        <f t="shared" si="56"/>
        <v>876.61255345000006</v>
      </c>
      <c r="X92" s="28">
        <f t="shared" si="56"/>
        <v>853.76049918000012</v>
      </c>
      <c r="Y92" s="52">
        <f t="shared" si="56"/>
        <v>850.49642913000014</v>
      </c>
    </row>
    <row r="93" spans="1:25" ht="39.75" customHeight="1" outlineLevel="1" x14ac:dyDescent="0.2">
      <c r="A93" s="2" t="s">
        <v>41</v>
      </c>
      <c r="B93" s="29">
        <f t="array" ref="B93:Y93">TRANSPOSE([4]Лист1!$C$495:$C$518)</f>
        <v>855.58064456</v>
      </c>
      <c r="C93" s="30">
        <v>944.33853878000002</v>
      </c>
      <c r="D93" s="30">
        <v>990.85961280000004</v>
      </c>
      <c r="E93" s="30">
        <v>1007.04372918</v>
      </c>
      <c r="F93" s="30">
        <v>1015.60103752</v>
      </c>
      <c r="G93" s="30">
        <v>979.97360588000004</v>
      </c>
      <c r="H93" s="30">
        <v>931.10918520999996</v>
      </c>
      <c r="I93" s="30">
        <v>849.49018562000003</v>
      </c>
      <c r="J93" s="30">
        <v>776.15742919000002</v>
      </c>
      <c r="K93" s="30">
        <v>757.25651762999996</v>
      </c>
      <c r="L93" s="30">
        <v>750.37547884000003</v>
      </c>
      <c r="M93" s="30">
        <v>738.23412611000003</v>
      </c>
      <c r="N93" s="30">
        <v>770.38017394999997</v>
      </c>
      <c r="O93" s="30">
        <v>761.11795557999994</v>
      </c>
      <c r="P93" s="30">
        <v>775.04362793999996</v>
      </c>
      <c r="Q93" s="30">
        <v>755.21569015</v>
      </c>
      <c r="R93" s="30">
        <v>766.22925545999999</v>
      </c>
      <c r="S93" s="30">
        <v>742.13280380000003</v>
      </c>
      <c r="T93" s="30">
        <v>785.49544593999997</v>
      </c>
      <c r="U93" s="30">
        <v>792.51219973000002</v>
      </c>
      <c r="V93" s="30">
        <v>792.14727922999998</v>
      </c>
      <c r="W93" s="30">
        <v>820.14852988999996</v>
      </c>
      <c r="X93" s="30">
        <v>797.29647562000002</v>
      </c>
      <c r="Y93" s="42">
        <v>794.03240557000004</v>
      </c>
    </row>
    <row r="94" spans="1:25" outlineLevel="1" x14ac:dyDescent="0.2">
      <c r="A94" s="2" t="s">
        <v>32</v>
      </c>
      <c r="B94" s="32">
        <f>$B$18</f>
        <v>52.82</v>
      </c>
      <c r="C94" s="33">
        <f t="shared" ref="C94:Y94" si="57">$B$18</f>
        <v>52.82</v>
      </c>
      <c r="D94" s="33">
        <f t="shared" si="57"/>
        <v>52.82</v>
      </c>
      <c r="E94" s="33">
        <f t="shared" si="57"/>
        <v>52.82</v>
      </c>
      <c r="F94" s="33">
        <f t="shared" si="57"/>
        <v>52.82</v>
      </c>
      <c r="G94" s="33">
        <f t="shared" si="57"/>
        <v>52.82</v>
      </c>
      <c r="H94" s="33">
        <f t="shared" si="57"/>
        <v>52.82</v>
      </c>
      <c r="I94" s="33">
        <f t="shared" si="57"/>
        <v>52.82</v>
      </c>
      <c r="J94" s="33">
        <f t="shared" si="57"/>
        <v>52.82</v>
      </c>
      <c r="K94" s="33">
        <f t="shared" si="57"/>
        <v>52.82</v>
      </c>
      <c r="L94" s="33">
        <f t="shared" si="57"/>
        <v>52.82</v>
      </c>
      <c r="M94" s="33">
        <f t="shared" si="57"/>
        <v>52.82</v>
      </c>
      <c r="N94" s="33">
        <f t="shared" si="57"/>
        <v>52.82</v>
      </c>
      <c r="O94" s="33">
        <f t="shared" si="57"/>
        <v>52.82</v>
      </c>
      <c r="P94" s="33">
        <f t="shared" si="57"/>
        <v>52.82</v>
      </c>
      <c r="Q94" s="33">
        <f t="shared" si="57"/>
        <v>52.82</v>
      </c>
      <c r="R94" s="33">
        <f t="shared" si="57"/>
        <v>52.82</v>
      </c>
      <c r="S94" s="33">
        <f t="shared" si="57"/>
        <v>52.82</v>
      </c>
      <c r="T94" s="33">
        <f t="shared" si="57"/>
        <v>52.82</v>
      </c>
      <c r="U94" s="33">
        <f t="shared" si="57"/>
        <v>52.82</v>
      </c>
      <c r="V94" s="33">
        <f t="shared" si="57"/>
        <v>52.82</v>
      </c>
      <c r="W94" s="33">
        <f t="shared" si="57"/>
        <v>52.82</v>
      </c>
      <c r="X94" s="33">
        <f t="shared" si="57"/>
        <v>52.82</v>
      </c>
      <c r="Y94" s="43">
        <f t="shared" si="57"/>
        <v>52.82</v>
      </c>
    </row>
    <row r="95" spans="1:25" ht="15" outlineLevel="1" thickBot="1" x14ac:dyDescent="0.25">
      <c r="A95" s="54" t="s">
        <v>34</v>
      </c>
      <c r="B95" s="44">
        <f>$B$19</f>
        <v>3.6440235599999999</v>
      </c>
      <c r="C95" s="45">
        <f t="shared" ref="C95:Y95" si="58">$B$19</f>
        <v>3.6440235599999999</v>
      </c>
      <c r="D95" s="45">
        <f t="shared" si="58"/>
        <v>3.6440235599999999</v>
      </c>
      <c r="E95" s="45">
        <f t="shared" si="58"/>
        <v>3.6440235599999999</v>
      </c>
      <c r="F95" s="45">
        <f t="shared" si="58"/>
        <v>3.6440235599999999</v>
      </c>
      <c r="G95" s="45">
        <f t="shared" si="58"/>
        <v>3.6440235599999999</v>
      </c>
      <c r="H95" s="45">
        <f t="shared" si="58"/>
        <v>3.6440235599999999</v>
      </c>
      <c r="I95" s="45">
        <f t="shared" si="58"/>
        <v>3.6440235599999999</v>
      </c>
      <c r="J95" s="45">
        <f t="shared" si="58"/>
        <v>3.6440235599999999</v>
      </c>
      <c r="K95" s="45">
        <f t="shared" si="58"/>
        <v>3.6440235599999999</v>
      </c>
      <c r="L95" s="45">
        <f t="shared" si="58"/>
        <v>3.6440235599999999</v>
      </c>
      <c r="M95" s="45">
        <f t="shared" si="58"/>
        <v>3.6440235599999999</v>
      </c>
      <c r="N95" s="45">
        <f t="shared" si="58"/>
        <v>3.6440235599999999</v>
      </c>
      <c r="O95" s="45">
        <f t="shared" si="58"/>
        <v>3.6440235599999999</v>
      </c>
      <c r="P95" s="45">
        <f t="shared" si="58"/>
        <v>3.6440235599999999</v>
      </c>
      <c r="Q95" s="45">
        <f t="shared" si="58"/>
        <v>3.6440235599999999</v>
      </c>
      <c r="R95" s="45">
        <f t="shared" si="58"/>
        <v>3.6440235599999999</v>
      </c>
      <c r="S95" s="45">
        <f t="shared" si="58"/>
        <v>3.6440235599999999</v>
      </c>
      <c r="T95" s="45">
        <f t="shared" si="58"/>
        <v>3.6440235599999999</v>
      </c>
      <c r="U95" s="45">
        <f t="shared" si="58"/>
        <v>3.6440235599999999</v>
      </c>
      <c r="V95" s="45">
        <f t="shared" si="58"/>
        <v>3.6440235599999999</v>
      </c>
      <c r="W95" s="45">
        <f t="shared" si="58"/>
        <v>3.6440235599999999</v>
      </c>
      <c r="X95" s="45">
        <f t="shared" si="58"/>
        <v>3.6440235599999999</v>
      </c>
      <c r="Y95" s="46">
        <f t="shared" si="58"/>
        <v>3.6440235599999999</v>
      </c>
    </row>
    <row r="96" spans="1:25" ht="20.25" customHeight="1" thickBot="1" x14ac:dyDescent="0.25">
      <c r="A96" s="10">
        <v>21</v>
      </c>
      <c r="B96" s="28">
        <f t="shared" ref="B96:Y96" si="59">B97+B98+B99</f>
        <v>1030.2914433800001</v>
      </c>
      <c r="C96" s="28">
        <f t="shared" si="59"/>
        <v>1110.2565104600001</v>
      </c>
      <c r="D96" s="28">
        <f t="shared" si="59"/>
        <v>1181.1516983700001</v>
      </c>
      <c r="E96" s="28">
        <f t="shared" si="59"/>
        <v>1195.2096913299999</v>
      </c>
      <c r="F96" s="28">
        <f t="shared" si="59"/>
        <v>1201.8034774499999</v>
      </c>
      <c r="G96" s="28">
        <f t="shared" si="59"/>
        <v>1179.8078127599999</v>
      </c>
      <c r="H96" s="28">
        <f t="shared" si="59"/>
        <v>1146.0775190500001</v>
      </c>
      <c r="I96" s="28">
        <f t="shared" si="59"/>
        <v>1058.1822580600001</v>
      </c>
      <c r="J96" s="28">
        <f t="shared" si="59"/>
        <v>994.04357538000011</v>
      </c>
      <c r="K96" s="28">
        <f t="shared" si="59"/>
        <v>936.66535364000015</v>
      </c>
      <c r="L96" s="28">
        <f t="shared" si="59"/>
        <v>885.57288091000009</v>
      </c>
      <c r="M96" s="28">
        <f t="shared" si="59"/>
        <v>892.18331242000011</v>
      </c>
      <c r="N96" s="28">
        <f t="shared" si="59"/>
        <v>934.56573540000011</v>
      </c>
      <c r="O96" s="28">
        <f t="shared" si="59"/>
        <v>927.43168758000013</v>
      </c>
      <c r="P96" s="28">
        <f t="shared" si="59"/>
        <v>944.75535093000008</v>
      </c>
      <c r="Q96" s="28">
        <f t="shared" si="59"/>
        <v>924.64043260000005</v>
      </c>
      <c r="R96" s="28">
        <f t="shared" si="59"/>
        <v>925.77169032000006</v>
      </c>
      <c r="S96" s="28">
        <f t="shared" si="59"/>
        <v>912.36541383000008</v>
      </c>
      <c r="T96" s="28">
        <f t="shared" si="59"/>
        <v>897.77036057000009</v>
      </c>
      <c r="U96" s="28">
        <f t="shared" si="59"/>
        <v>913.27651641000011</v>
      </c>
      <c r="V96" s="28">
        <f t="shared" si="59"/>
        <v>921.08115575000011</v>
      </c>
      <c r="W96" s="28">
        <f t="shared" si="59"/>
        <v>897.81949700000007</v>
      </c>
      <c r="X96" s="28">
        <f t="shared" si="59"/>
        <v>940.11208419000013</v>
      </c>
      <c r="Y96" s="52">
        <f t="shared" si="59"/>
        <v>994.46607255000015</v>
      </c>
    </row>
    <row r="97" spans="1:25" ht="44.25" customHeight="1" outlineLevel="1" x14ac:dyDescent="0.2">
      <c r="A97" s="2" t="s">
        <v>41</v>
      </c>
      <c r="B97" s="29">
        <f t="array" ref="B97:Y97">TRANSPOSE([4]Лист1!$C$519:$C$542)</f>
        <v>973.82741982000005</v>
      </c>
      <c r="C97" s="30">
        <v>1053.7924869000001</v>
      </c>
      <c r="D97" s="30">
        <v>1124.6876748100001</v>
      </c>
      <c r="E97" s="30">
        <v>1138.74566777</v>
      </c>
      <c r="F97" s="30">
        <v>1145.33945389</v>
      </c>
      <c r="G97" s="30">
        <v>1123.3437891999999</v>
      </c>
      <c r="H97" s="30">
        <v>1089.6134954900001</v>
      </c>
      <c r="I97" s="30">
        <v>1001.7182345</v>
      </c>
      <c r="J97" s="30">
        <v>937.57955182000001</v>
      </c>
      <c r="K97" s="30">
        <v>880.20133008000005</v>
      </c>
      <c r="L97" s="30">
        <v>829.10885734999999</v>
      </c>
      <c r="M97" s="30">
        <v>835.71928886000001</v>
      </c>
      <c r="N97" s="30">
        <v>878.10171184000001</v>
      </c>
      <c r="O97" s="30">
        <v>870.96766402000003</v>
      </c>
      <c r="P97" s="30">
        <v>888.29132736999998</v>
      </c>
      <c r="Q97" s="30">
        <v>868.17640903999995</v>
      </c>
      <c r="R97" s="30">
        <v>869.30766675999996</v>
      </c>
      <c r="S97" s="30">
        <v>855.90139026999998</v>
      </c>
      <c r="T97" s="30">
        <v>841.30633700999999</v>
      </c>
      <c r="U97" s="30">
        <v>856.81249285000001</v>
      </c>
      <c r="V97" s="30">
        <v>864.61713219000001</v>
      </c>
      <c r="W97" s="30">
        <v>841.35547343999997</v>
      </c>
      <c r="X97" s="30">
        <v>883.64806063000003</v>
      </c>
      <c r="Y97" s="42">
        <v>938.00204899000005</v>
      </c>
    </row>
    <row r="98" spans="1:25" outlineLevel="1" x14ac:dyDescent="0.2">
      <c r="A98" s="2" t="s">
        <v>32</v>
      </c>
      <c r="B98" s="32">
        <f>$B$18</f>
        <v>52.82</v>
      </c>
      <c r="C98" s="33">
        <f t="shared" ref="C98:Y98" si="60">$B$18</f>
        <v>52.82</v>
      </c>
      <c r="D98" s="33">
        <f t="shared" si="60"/>
        <v>52.82</v>
      </c>
      <c r="E98" s="33">
        <f t="shared" si="60"/>
        <v>52.82</v>
      </c>
      <c r="F98" s="33">
        <f t="shared" si="60"/>
        <v>52.82</v>
      </c>
      <c r="G98" s="33">
        <f t="shared" si="60"/>
        <v>52.82</v>
      </c>
      <c r="H98" s="33">
        <f t="shared" si="60"/>
        <v>52.82</v>
      </c>
      <c r="I98" s="33">
        <f t="shared" si="60"/>
        <v>52.82</v>
      </c>
      <c r="J98" s="33">
        <f t="shared" si="60"/>
        <v>52.82</v>
      </c>
      <c r="K98" s="33">
        <f t="shared" si="60"/>
        <v>52.82</v>
      </c>
      <c r="L98" s="33">
        <f t="shared" si="60"/>
        <v>52.82</v>
      </c>
      <c r="M98" s="33">
        <f t="shared" si="60"/>
        <v>52.82</v>
      </c>
      <c r="N98" s="33">
        <f t="shared" si="60"/>
        <v>52.82</v>
      </c>
      <c r="O98" s="33">
        <f t="shared" si="60"/>
        <v>52.82</v>
      </c>
      <c r="P98" s="33">
        <f t="shared" si="60"/>
        <v>52.82</v>
      </c>
      <c r="Q98" s="33">
        <f t="shared" si="60"/>
        <v>52.82</v>
      </c>
      <c r="R98" s="33">
        <f t="shared" si="60"/>
        <v>52.82</v>
      </c>
      <c r="S98" s="33">
        <f t="shared" si="60"/>
        <v>52.82</v>
      </c>
      <c r="T98" s="33">
        <f t="shared" si="60"/>
        <v>52.82</v>
      </c>
      <c r="U98" s="33">
        <f t="shared" si="60"/>
        <v>52.82</v>
      </c>
      <c r="V98" s="33">
        <f t="shared" si="60"/>
        <v>52.82</v>
      </c>
      <c r="W98" s="33">
        <f t="shared" si="60"/>
        <v>52.82</v>
      </c>
      <c r="X98" s="33">
        <f t="shared" si="60"/>
        <v>52.82</v>
      </c>
      <c r="Y98" s="43">
        <f t="shared" si="60"/>
        <v>52.82</v>
      </c>
    </row>
    <row r="99" spans="1:25" ht="15" outlineLevel="1" thickBot="1" x14ac:dyDescent="0.25">
      <c r="A99" s="54" t="s">
        <v>34</v>
      </c>
      <c r="B99" s="44">
        <f>$B$19</f>
        <v>3.6440235599999999</v>
      </c>
      <c r="C99" s="45">
        <f t="shared" ref="C99:Y99" si="61">$B$19</f>
        <v>3.6440235599999999</v>
      </c>
      <c r="D99" s="45">
        <f t="shared" si="61"/>
        <v>3.6440235599999999</v>
      </c>
      <c r="E99" s="45">
        <f t="shared" si="61"/>
        <v>3.6440235599999999</v>
      </c>
      <c r="F99" s="45">
        <f t="shared" si="61"/>
        <v>3.6440235599999999</v>
      </c>
      <c r="G99" s="45">
        <f t="shared" si="61"/>
        <v>3.6440235599999999</v>
      </c>
      <c r="H99" s="45">
        <f t="shared" si="61"/>
        <v>3.6440235599999999</v>
      </c>
      <c r="I99" s="45">
        <f t="shared" si="61"/>
        <v>3.6440235599999999</v>
      </c>
      <c r="J99" s="45">
        <f t="shared" si="61"/>
        <v>3.6440235599999999</v>
      </c>
      <c r="K99" s="45">
        <f t="shared" si="61"/>
        <v>3.6440235599999999</v>
      </c>
      <c r="L99" s="45">
        <f t="shared" si="61"/>
        <v>3.6440235599999999</v>
      </c>
      <c r="M99" s="45">
        <f t="shared" si="61"/>
        <v>3.6440235599999999</v>
      </c>
      <c r="N99" s="45">
        <f t="shared" si="61"/>
        <v>3.6440235599999999</v>
      </c>
      <c r="O99" s="45">
        <f t="shared" si="61"/>
        <v>3.6440235599999999</v>
      </c>
      <c r="P99" s="45">
        <f t="shared" si="61"/>
        <v>3.6440235599999999</v>
      </c>
      <c r="Q99" s="45">
        <f t="shared" si="61"/>
        <v>3.6440235599999999</v>
      </c>
      <c r="R99" s="45">
        <f t="shared" si="61"/>
        <v>3.6440235599999999</v>
      </c>
      <c r="S99" s="45">
        <f t="shared" si="61"/>
        <v>3.6440235599999999</v>
      </c>
      <c r="T99" s="45">
        <f t="shared" si="61"/>
        <v>3.6440235599999999</v>
      </c>
      <c r="U99" s="45">
        <f t="shared" si="61"/>
        <v>3.6440235599999999</v>
      </c>
      <c r="V99" s="45">
        <f t="shared" si="61"/>
        <v>3.6440235599999999</v>
      </c>
      <c r="W99" s="45">
        <f t="shared" si="61"/>
        <v>3.6440235599999999</v>
      </c>
      <c r="X99" s="45">
        <f t="shared" si="61"/>
        <v>3.6440235599999999</v>
      </c>
      <c r="Y99" s="46">
        <f t="shared" si="61"/>
        <v>3.6440235599999999</v>
      </c>
    </row>
    <row r="100" spans="1:25" ht="20.25" customHeight="1" thickBot="1" x14ac:dyDescent="0.25">
      <c r="A100" s="10">
        <v>22</v>
      </c>
      <c r="B100" s="28">
        <f t="shared" ref="B100:Y100" si="62">B101+B102+B103</f>
        <v>927.56604807000008</v>
      </c>
      <c r="C100" s="28">
        <f t="shared" si="62"/>
        <v>991.77508375000014</v>
      </c>
      <c r="D100" s="28">
        <f t="shared" si="62"/>
        <v>984.85824650000006</v>
      </c>
      <c r="E100" s="28">
        <f t="shared" si="62"/>
        <v>1009.8702154300001</v>
      </c>
      <c r="F100" s="28">
        <f t="shared" si="62"/>
        <v>1006.0428314800001</v>
      </c>
      <c r="G100" s="28">
        <f t="shared" si="62"/>
        <v>992.15755781000007</v>
      </c>
      <c r="H100" s="28">
        <f t="shared" si="62"/>
        <v>944.02822199000013</v>
      </c>
      <c r="I100" s="28">
        <f t="shared" si="62"/>
        <v>887.11429870000006</v>
      </c>
      <c r="J100" s="28">
        <f t="shared" si="62"/>
        <v>816.00667822000014</v>
      </c>
      <c r="K100" s="28">
        <f t="shared" si="62"/>
        <v>791.32087557000011</v>
      </c>
      <c r="L100" s="28">
        <f t="shared" si="62"/>
        <v>813.53546350000011</v>
      </c>
      <c r="M100" s="28">
        <f t="shared" si="62"/>
        <v>773.52899920000004</v>
      </c>
      <c r="N100" s="28">
        <f t="shared" si="62"/>
        <v>780.74378390000015</v>
      </c>
      <c r="O100" s="28">
        <f t="shared" si="62"/>
        <v>778.70050379000008</v>
      </c>
      <c r="P100" s="28">
        <f t="shared" si="62"/>
        <v>779.18650967000008</v>
      </c>
      <c r="Q100" s="28">
        <f t="shared" si="62"/>
        <v>768.60671023000009</v>
      </c>
      <c r="R100" s="28">
        <f t="shared" si="62"/>
        <v>798.56511195000007</v>
      </c>
      <c r="S100" s="28">
        <f t="shared" si="62"/>
        <v>768.99605267000015</v>
      </c>
      <c r="T100" s="28">
        <f t="shared" si="62"/>
        <v>847.7741398600001</v>
      </c>
      <c r="U100" s="28">
        <f t="shared" si="62"/>
        <v>857.17378505000011</v>
      </c>
      <c r="V100" s="28">
        <f t="shared" si="62"/>
        <v>850.23763800000006</v>
      </c>
      <c r="W100" s="28">
        <f t="shared" si="62"/>
        <v>870.7092038400001</v>
      </c>
      <c r="X100" s="28">
        <f t="shared" si="62"/>
        <v>841.47763468000005</v>
      </c>
      <c r="Y100" s="52">
        <f t="shared" si="62"/>
        <v>821.86425970000005</v>
      </c>
    </row>
    <row r="101" spans="1:25" ht="40.5" customHeight="1" outlineLevel="1" x14ac:dyDescent="0.2">
      <c r="A101" s="2" t="s">
        <v>41</v>
      </c>
      <c r="B101" s="29">
        <f t="array" ref="B101:Y101">TRANSPOSE([4]Лист1!$C$543:$C$566)</f>
        <v>871.10202450999998</v>
      </c>
      <c r="C101" s="30">
        <v>935.31106019000003</v>
      </c>
      <c r="D101" s="30">
        <v>928.39422293999996</v>
      </c>
      <c r="E101" s="30">
        <v>953.40619187000004</v>
      </c>
      <c r="F101" s="30">
        <v>949.57880792000003</v>
      </c>
      <c r="G101" s="30">
        <v>935.69353424999997</v>
      </c>
      <c r="H101" s="30">
        <v>887.56419843000003</v>
      </c>
      <c r="I101" s="30">
        <v>830.65027513999996</v>
      </c>
      <c r="J101" s="30">
        <v>759.54265466000004</v>
      </c>
      <c r="K101" s="30">
        <v>734.85685201000001</v>
      </c>
      <c r="L101" s="30">
        <v>757.07143994</v>
      </c>
      <c r="M101" s="30">
        <v>717.06497563999994</v>
      </c>
      <c r="N101" s="30">
        <v>724.27976034000005</v>
      </c>
      <c r="O101" s="30">
        <v>722.23648022999998</v>
      </c>
      <c r="P101" s="30">
        <v>722.72248610999998</v>
      </c>
      <c r="Q101" s="30">
        <v>712.14268666999999</v>
      </c>
      <c r="R101" s="30">
        <v>742.10108838999997</v>
      </c>
      <c r="S101" s="30">
        <v>712.53202911000005</v>
      </c>
      <c r="T101" s="30">
        <v>791.3101163</v>
      </c>
      <c r="U101" s="30">
        <v>800.70976149000001</v>
      </c>
      <c r="V101" s="30">
        <v>793.77361443999996</v>
      </c>
      <c r="W101" s="30">
        <v>814.24518028</v>
      </c>
      <c r="X101" s="30">
        <v>785.01361111999995</v>
      </c>
      <c r="Y101" s="42">
        <v>765.40023613999995</v>
      </c>
    </row>
    <row r="102" spans="1:25" outlineLevel="1" x14ac:dyDescent="0.2">
      <c r="A102" s="2" t="s">
        <v>32</v>
      </c>
      <c r="B102" s="32">
        <f>$B$18</f>
        <v>52.82</v>
      </c>
      <c r="C102" s="33">
        <f t="shared" ref="C102:Y102" si="63">$B$18</f>
        <v>52.82</v>
      </c>
      <c r="D102" s="33">
        <f t="shared" si="63"/>
        <v>52.82</v>
      </c>
      <c r="E102" s="33">
        <f t="shared" si="63"/>
        <v>52.82</v>
      </c>
      <c r="F102" s="33">
        <f t="shared" si="63"/>
        <v>52.82</v>
      </c>
      <c r="G102" s="33">
        <f t="shared" si="63"/>
        <v>52.82</v>
      </c>
      <c r="H102" s="33">
        <f t="shared" si="63"/>
        <v>52.82</v>
      </c>
      <c r="I102" s="33">
        <f t="shared" si="63"/>
        <v>52.82</v>
      </c>
      <c r="J102" s="33">
        <f t="shared" si="63"/>
        <v>52.82</v>
      </c>
      <c r="K102" s="33">
        <f t="shared" si="63"/>
        <v>52.82</v>
      </c>
      <c r="L102" s="33">
        <f t="shared" si="63"/>
        <v>52.82</v>
      </c>
      <c r="M102" s="33">
        <f t="shared" si="63"/>
        <v>52.82</v>
      </c>
      <c r="N102" s="33">
        <f t="shared" si="63"/>
        <v>52.82</v>
      </c>
      <c r="O102" s="33">
        <f t="shared" si="63"/>
        <v>52.82</v>
      </c>
      <c r="P102" s="33">
        <f t="shared" si="63"/>
        <v>52.82</v>
      </c>
      <c r="Q102" s="33">
        <f t="shared" si="63"/>
        <v>52.82</v>
      </c>
      <c r="R102" s="33">
        <f t="shared" si="63"/>
        <v>52.82</v>
      </c>
      <c r="S102" s="33">
        <f t="shared" si="63"/>
        <v>52.82</v>
      </c>
      <c r="T102" s="33">
        <f t="shared" si="63"/>
        <v>52.82</v>
      </c>
      <c r="U102" s="33">
        <f t="shared" si="63"/>
        <v>52.82</v>
      </c>
      <c r="V102" s="33">
        <f t="shared" si="63"/>
        <v>52.82</v>
      </c>
      <c r="W102" s="33">
        <f t="shared" si="63"/>
        <v>52.82</v>
      </c>
      <c r="X102" s="33">
        <f t="shared" si="63"/>
        <v>52.82</v>
      </c>
      <c r="Y102" s="43">
        <f t="shared" si="63"/>
        <v>52.82</v>
      </c>
    </row>
    <row r="103" spans="1:25" ht="15" outlineLevel="1" thickBot="1" x14ac:dyDescent="0.25">
      <c r="A103" s="54" t="s">
        <v>34</v>
      </c>
      <c r="B103" s="44">
        <f>$B$19</f>
        <v>3.6440235599999999</v>
      </c>
      <c r="C103" s="45">
        <f t="shared" ref="C103:Y103" si="64">$B$19</f>
        <v>3.6440235599999999</v>
      </c>
      <c r="D103" s="45">
        <f t="shared" si="64"/>
        <v>3.6440235599999999</v>
      </c>
      <c r="E103" s="45">
        <f t="shared" si="64"/>
        <v>3.6440235599999999</v>
      </c>
      <c r="F103" s="45">
        <f t="shared" si="64"/>
        <v>3.6440235599999999</v>
      </c>
      <c r="G103" s="45">
        <f t="shared" si="64"/>
        <v>3.6440235599999999</v>
      </c>
      <c r="H103" s="45">
        <f t="shared" si="64"/>
        <v>3.6440235599999999</v>
      </c>
      <c r="I103" s="45">
        <f t="shared" si="64"/>
        <v>3.6440235599999999</v>
      </c>
      <c r="J103" s="45">
        <f t="shared" si="64"/>
        <v>3.6440235599999999</v>
      </c>
      <c r="K103" s="45">
        <f t="shared" si="64"/>
        <v>3.6440235599999999</v>
      </c>
      <c r="L103" s="45">
        <f t="shared" si="64"/>
        <v>3.6440235599999999</v>
      </c>
      <c r="M103" s="45">
        <f t="shared" si="64"/>
        <v>3.6440235599999999</v>
      </c>
      <c r="N103" s="45">
        <f t="shared" si="64"/>
        <v>3.6440235599999999</v>
      </c>
      <c r="O103" s="45">
        <f t="shared" si="64"/>
        <v>3.6440235599999999</v>
      </c>
      <c r="P103" s="45">
        <f t="shared" si="64"/>
        <v>3.6440235599999999</v>
      </c>
      <c r="Q103" s="45">
        <f t="shared" si="64"/>
        <v>3.6440235599999999</v>
      </c>
      <c r="R103" s="45">
        <f t="shared" si="64"/>
        <v>3.6440235599999999</v>
      </c>
      <c r="S103" s="45">
        <f t="shared" si="64"/>
        <v>3.6440235599999999</v>
      </c>
      <c r="T103" s="45">
        <f t="shared" si="64"/>
        <v>3.6440235599999999</v>
      </c>
      <c r="U103" s="45">
        <f t="shared" si="64"/>
        <v>3.6440235599999999</v>
      </c>
      <c r="V103" s="45">
        <f t="shared" si="64"/>
        <v>3.6440235599999999</v>
      </c>
      <c r="W103" s="45">
        <f t="shared" si="64"/>
        <v>3.6440235599999999</v>
      </c>
      <c r="X103" s="45">
        <f t="shared" si="64"/>
        <v>3.6440235599999999</v>
      </c>
      <c r="Y103" s="46">
        <f t="shared" si="64"/>
        <v>3.6440235599999999</v>
      </c>
    </row>
    <row r="104" spans="1:25" ht="20.25" customHeight="1" thickBot="1" x14ac:dyDescent="0.25">
      <c r="A104" s="10">
        <v>23</v>
      </c>
      <c r="B104" s="28">
        <f t="shared" ref="B104:Y104" si="65">B105+B106+B107</f>
        <v>855.12765898000009</v>
      </c>
      <c r="C104" s="28">
        <f t="shared" si="65"/>
        <v>907.49202072000014</v>
      </c>
      <c r="D104" s="28">
        <f t="shared" si="65"/>
        <v>927.05228720000014</v>
      </c>
      <c r="E104" s="28">
        <f t="shared" si="65"/>
        <v>965.81668618000015</v>
      </c>
      <c r="F104" s="28">
        <f t="shared" si="65"/>
        <v>963.24671159000013</v>
      </c>
      <c r="G104" s="28">
        <f t="shared" si="65"/>
        <v>937.2229199300001</v>
      </c>
      <c r="H104" s="28">
        <f t="shared" si="65"/>
        <v>893.82641955000008</v>
      </c>
      <c r="I104" s="28">
        <f t="shared" si="65"/>
        <v>786.9975039200001</v>
      </c>
      <c r="J104" s="28">
        <f t="shared" si="65"/>
        <v>775.94757389000006</v>
      </c>
      <c r="K104" s="28">
        <f t="shared" si="65"/>
        <v>796.76693362000015</v>
      </c>
      <c r="L104" s="28">
        <f t="shared" si="65"/>
        <v>819.73468175000005</v>
      </c>
      <c r="M104" s="28">
        <f t="shared" si="65"/>
        <v>809.46550803000014</v>
      </c>
      <c r="N104" s="28">
        <f t="shared" si="65"/>
        <v>807.22924281000007</v>
      </c>
      <c r="O104" s="28">
        <f t="shared" si="65"/>
        <v>786.3023115200001</v>
      </c>
      <c r="P104" s="28">
        <f t="shared" si="65"/>
        <v>789.36524106000013</v>
      </c>
      <c r="Q104" s="28">
        <f t="shared" si="65"/>
        <v>784.15974982000012</v>
      </c>
      <c r="R104" s="28">
        <f t="shared" si="65"/>
        <v>790.75698845000011</v>
      </c>
      <c r="S104" s="28">
        <f t="shared" si="65"/>
        <v>810.81461122000007</v>
      </c>
      <c r="T104" s="28">
        <f t="shared" si="65"/>
        <v>826.97924918000012</v>
      </c>
      <c r="U104" s="28">
        <f t="shared" si="65"/>
        <v>813.00481389000015</v>
      </c>
      <c r="V104" s="28">
        <f t="shared" si="65"/>
        <v>807.40522834000012</v>
      </c>
      <c r="W104" s="28">
        <f t="shared" si="65"/>
        <v>824.46637878000013</v>
      </c>
      <c r="X104" s="28">
        <f t="shared" si="65"/>
        <v>828.30517830000008</v>
      </c>
      <c r="Y104" s="52">
        <f t="shared" si="65"/>
        <v>810.50136238000005</v>
      </c>
    </row>
    <row r="105" spans="1:25" ht="42.75" customHeight="1" outlineLevel="1" x14ac:dyDescent="0.2">
      <c r="A105" s="2" t="s">
        <v>41</v>
      </c>
      <c r="B105" s="29">
        <f t="array" ref="B105:Y105">TRANSPOSE([4]Лист1!$C$567:$C$590)</f>
        <v>798.66363541999999</v>
      </c>
      <c r="C105" s="30">
        <v>851.02799716000004</v>
      </c>
      <c r="D105" s="30">
        <v>870.58826364000004</v>
      </c>
      <c r="E105" s="30">
        <v>909.35266262000005</v>
      </c>
      <c r="F105" s="30">
        <v>906.78268803000003</v>
      </c>
      <c r="G105" s="30">
        <v>880.75889637</v>
      </c>
      <c r="H105" s="30">
        <v>837.36239598999998</v>
      </c>
      <c r="I105" s="30">
        <v>730.53348036</v>
      </c>
      <c r="J105" s="30">
        <v>719.48355032999996</v>
      </c>
      <c r="K105" s="30">
        <v>740.30291006000004</v>
      </c>
      <c r="L105" s="30">
        <v>763.27065818999995</v>
      </c>
      <c r="M105" s="30">
        <v>753.00148447000004</v>
      </c>
      <c r="N105" s="30">
        <v>750.76521924999997</v>
      </c>
      <c r="O105" s="30">
        <v>729.83828796</v>
      </c>
      <c r="P105" s="30">
        <v>732.90121750000003</v>
      </c>
      <c r="Q105" s="30">
        <v>727.69572626000001</v>
      </c>
      <c r="R105" s="30">
        <v>734.29296489000001</v>
      </c>
      <c r="S105" s="30">
        <v>754.35058765999997</v>
      </c>
      <c r="T105" s="30">
        <v>770.51522562000002</v>
      </c>
      <c r="U105" s="30">
        <v>756.54079033000005</v>
      </c>
      <c r="V105" s="30">
        <v>750.94120478000002</v>
      </c>
      <c r="W105" s="30">
        <v>768.00235522000003</v>
      </c>
      <c r="X105" s="30">
        <v>771.84115473999998</v>
      </c>
      <c r="Y105" s="42">
        <v>754.03733881999995</v>
      </c>
    </row>
    <row r="106" spans="1:25" outlineLevel="1" x14ac:dyDescent="0.2">
      <c r="A106" s="2" t="s">
        <v>32</v>
      </c>
      <c r="B106" s="32">
        <f>$B$18</f>
        <v>52.82</v>
      </c>
      <c r="C106" s="33">
        <f t="shared" ref="C106:Y106" si="66">$B$18</f>
        <v>52.82</v>
      </c>
      <c r="D106" s="33">
        <f t="shared" si="66"/>
        <v>52.82</v>
      </c>
      <c r="E106" s="33">
        <f t="shared" si="66"/>
        <v>52.82</v>
      </c>
      <c r="F106" s="33">
        <f t="shared" si="66"/>
        <v>52.82</v>
      </c>
      <c r="G106" s="33">
        <f t="shared" si="66"/>
        <v>52.82</v>
      </c>
      <c r="H106" s="33">
        <f t="shared" si="66"/>
        <v>52.82</v>
      </c>
      <c r="I106" s="33">
        <f t="shared" si="66"/>
        <v>52.82</v>
      </c>
      <c r="J106" s="33">
        <f t="shared" si="66"/>
        <v>52.82</v>
      </c>
      <c r="K106" s="33">
        <f t="shared" si="66"/>
        <v>52.82</v>
      </c>
      <c r="L106" s="33">
        <f t="shared" si="66"/>
        <v>52.82</v>
      </c>
      <c r="M106" s="33">
        <f t="shared" si="66"/>
        <v>52.82</v>
      </c>
      <c r="N106" s="33">
        <f t="shared" si="66"/>
        <v>52.82</v>
      </c>
      <c r="O106" s="33">
        <f t="shared" si="66"/>
        <v>52.82</v>
      </c>
      <c r="P106" s="33">
        <f t="shared" si="66"/>
        <v>52.82</v>
      </c>
      <c r="Q106" s="33">
        <f t="shared" si="66"/>
        <v>52.82</v>
      </c>
      <c r="R106" s="33">
        <f t="shared" si="66"/>
        <v>52.82</v>
      </c>
      <c r="S106" s="33">
        <f t="shared" si="66"/>
        <v>52.82</v>
      </c>
      <c r="T106" s="33">
        <f t="shared" si="66"/>
        <v>52.82</v>
      </c>
      <c r="U106" s="33">
        <f t="shared" si="66"/>
        <v>52.82</v>
      </c>
      <c r="V106" s="33">
        <f t="shared" si="66"/>
        <v>52.82</v>
      </c>
      <c r="W106" s="33">
        <f t="shared" si="66"/>
        <v>52.82</v>
      </c>
      <c r="X106" s="33">
        <f t="shared" si="66"/>
        <v>52.82</v>
      </c>
      <c r="Y106" s="43">
        <f t="shared" si="66"/>
        <v>52.82</v>
      </c>
    </row>
    <row r="107" spans="1:25" ht="15" outlineLevel="1" thickBot="1" x14ac:dyDescent="0.25">
      <c r="A107" s="54" t="s">
        <v>34</v>
      </c>
      <c r="B107" s="44">
        <f>$B$19</f>
        <v>3.6440235599999999</v>
      </c>
      <c r="C107" s="45">
        <f t="shared" ref="C107:Y107" si="67">$B$19</f>
        <v>3.6440235599999999</v>
      </c>
      <c r="D107" s="45">
        <f t="shared" si="67"/>
        <v>3.6440235599999999</v>
      </c>
      <c r="E107" s="45">
        <f t="shared" si="67"/>
        <v>3.6440235599999999</v>
      </c>
      <c r="F107" s="45">
        <f t="shared" si="67"/>
        <v>3.6440235599999999</v>
      </c>
      <c r="G107" s="45">
        <f t="shared" si="67"/>
        <v>3.6440235599999999</v>
      </c>
      <c r="H107" s="45">
        <f t="shared" si="67"/>
        <v>3.6440235599999999</v>
      </c>
      <c r="I107" s="45">
        <f t="shared" si="67"/>
        <v>3.6440235599999999</v>
      </c>
      <c r="J107" s="45">
        <f t="shared" si="67"/>
        <v>3.6440235599999999</v>
      </c>
      <c r="K107" s="45">
        <f t="shared" si="67"/>
        <v>3.6440235599999999</v>
      </c>
      <c r="L107" s="45">
        <f t="shared" si="67"/>
        <v>3.6440235599999999</v>
      </c>
      <c r="M107" s="45">
        <f t="shared" si="67"/>
        <v>3.6440235599999999</v>
      </c>
      <c r="N107" s="45">
        <f t="shared" si="67"/>
        <v>3.6440235599999999</v>
      </c>
      <c r="O107" s="45">
        <f t="shared" si="67"/>
        <v>3.6440235599999999</v>
      </c>
      <c r="P107" s="45">
        <f t="shared" si="67"/>
        <v>3.6440235599999999</v>
      </c>
      <c r="Q107" s="45">
        <f t="shared" si="67"/>
        <v>3.6440235599999999</v>
      </c>
      <c r="R107" s="45">
        <f t="shared" si="67"/>
        <v>3.6440235599999999</v>
      </c>
      <c r="S107" s="45">
        <f t="shared" si="67"/>
        <v>3.6440235599999999</v>
      </c>
      <c r="T107" s="45">
        <f t="shared" si="67"/>
        <v>3.6440235599999999</v>
      </c>
      <c r="U107" s="45">
        <f t="shared" si="67"/>
        <v>3.6440235599999999</v>
      </c>
      <c r="V107" s="45">
        <f t="shared" si="67"/>
        <v>3.6440235599999999</v>
      </c>
      <c r="W107" s="45">
        <f t="shared" si="67"/>
        <v>3.6440235599999999</v>
      </c>
      <c r="X107" s="45">
        <f t="shared" si="67"/>
        <v>3.6440235599999999</v>
      </c>
      <c r="Y107" s="46">
        <f t="shared" si="67"/>
        <v>3.6440235599999999</v>
      </c>
    </row>
    <row r="108" spans="1:25" ht="20.25" customHeight="1" thickBot="1" x14ac:dyDescent="0.25">
      <c r="A108" s="10">
        <v>24</v>
      </c>
      <c r="B108" s="28">
        <f t="shared" ref="B108:Y108" si="68">B109+B110+B111</f>
        <v>860.77528559000007</v>
      </c>
      <c r="C108" s="28">
        <f t="shared" si="68"/>
        <v>834.45996406000006</v>
      </c>
      <c r="D108" s="28">
        <f t="shared" si="68"/>
        <v>921.41265305000013</v>
      </c>
      <c r="E108" s="28">
        <f t="shared" si="68"/>
        <v>935.29823599000008</v>
      </c>
      <c r="F108" s="28">
        <f t="shared" si="68"/>
        <v>926.2182873700001</v>
      </c>
      <c r="G108" s="28">
        <f t="shared" si="68"/>
        <v>910.3788755700001</v>
      </c>
      <c r="H108" s="28">
        <f t="shared" si="68"/>
        <v>904.23796452000011</v>
      </c>
      <c r="I108" s="28">
        <f t="shared" si="68"/>
        <v>817.19231906000005</v>
      </c>
      <c r="J108" s="28">
        <f t="shared" si="68"/>
        <v>794.8065640100001</v>
      </c>
      <c r="K108" s="28">
        <f t="shared" si="68"/>
        <v>777.16064719000008</v>
      </c>
      <c r="L108" s="28">
        <f t="shared" si="68"/>
        <v>807.82344111000009</v>
      </c>
      <c r="M108" s="28">
        <f t="shared" si="68"/>
        <v>790.10806699000011</v>
      </c>
      <c r="N108" s="28">
        <f t="shared" si="68"/>
        <v>793.37132124000016</v>
      </c>
      <c r="O108" s="28">
        <f t="shared" si="68"/>
        <v>824.83496848000016</v>
      </c>
      <c r="P108" s="28">
        <f t="shared" si="68"/>
        <v>842.34456706000014</v>
      </c>
      <c r="Q108" s="28">
        <f t="shared" si="68"/>
        <v>831.34972856000013</v>
      </c>
      <c r="R108" s="28">
        <f t="shared" si="68"/>
        <v>815.75052487000005</v>
      </c>
      <c r="S108" s="28">
        <f t="shared" si="68"/>
        <v>763.9885154100001</v>
      </c>
      <c r="T108" s="28">
        <f t="shared" si="68"/>
        <v>788.90839761000007</v>
      </c>
      <c r="U108" s="28">
        <f t="shared" si="68"/>
        <v>752.77673471000014</v>
      </c>
      <c r="V108" s="28">
        <f t="shared" si="68"/>
        <v>750.08747268000013</v>
      </c>
      <c r="W108" s="28">
        <f t="shared" si="68"/>
        <v>770.92882587000008</v>
      </c>
      <c r="X108" s="28">
        <f t="shared" si="68"/>
        <v>814.65126977000011</v>
      </c>
      <c r="Y108" s="52">
        <f t="shared" si="68"/>
        <v>825.02760085000011</v>
      </c>
    </row>
    <row r="109" spans="1:25" ht="35.25" customHeight="1" outlineLevel="1" x14ac:dyDescent="0.2">
      <c r="A109" s="2" t="s">
        <v>41</v>
      </c>
      <c r="B109" s="29">
        <f t="array" ref="B109:Y109">TRANSPOSE([4]Лист1!$C$591:$C$614)</f>
        <v>804.31126202999997</v>
      </c>
      <c r="C109" s="30">
        <v>777.99594049999996</v>
      </c>
      <c r="D109" s="30">
        <v>864.94862949000003</v>
      </c>
      <c r="E109" s="30">
        <v>878.83421242999998</v>
      </c>
      <c r="F109" s="30">
        <v>869.75426381</v>
      </c>
      <c r="G109" s="30">
        <v>853.91485201</v>
      </c>
      <c r="H109" s="30">
        <v>847.77394096</v>
      </c>
      <c r="I109" s="30">
        <v>760.72829549999994</v>
      </c>
      <c r="J109" s="30">
        <v>738.34254045</v>
      </c>
      <c r="K109" s="30">
        <v>720.69662362999998</v>
      </c>
      <c r="L109" s="30">
        <v>751.35941754999999</v>
      </c>
      <c r="M109" s="30">
        <v>733.64404343000001</v>
      </c>
      <c r="N109" s="30">
        <v>736.90729768000006</v>
      </c>
      <c r="O109" s="30">
        <v>768.37094492000006</v>
      </c>
      <c r="P109" s="30">
        <v>785.88054350000004</v>
      </c>
      <c r="Q109" s="30">
        <v>774.88570500000003</v>
      </c>
      <c r="R109" s="30">
        <v>759.28650130999995</v>
      </c>
      <c r="S109" s="30">
        <v>707.52449185</v>
      </c>
      <c r="T109" s="30">
        <v>732.44437404999996</v>
      </c>
      <c r="U109" s="30">
        <v>696.31271115000004</v>
      </c>
      <c r="V109" s="30">
        <v>693.62344912000003</v>
      </c>
      <c r="W109" s="30">
        <v>714.46480230999998</v>
      </c>
      <c r="X109" s="30">
        <v>758.18724621000001</v>
      </c>
      <c r="Y109" s="42">
        <v>768.56357729000001</v>
      </c>
    </row>
    <row r="110" spans="1:25" outlineLevel="1" x14ac:dyDescent="0.2">
      <c r="A110" s="2" t="s">
        <v>32</v>
      </c>
      <c r="B110" s="32">
        <f>$B$18</f>
        <v>52.82</v>
      </c>
      <c r="C110" s="33">
        <f t="shared" ref="C110:Y110" si="69">$B$18</f>
        <v>52.82</v>
      </c>
      <c r="D110" s="33">
        <f t="shared" si="69"/>
        <v>52.82</v>
      </c>
      <c r="E110" s="33">
        <f t="shared" si="69"/>
        <v>52.82</v>
      </c>
      <c r="F110" s="33">
        <f t="shared" si="69"/>
        <v>52.82</v>
      </c>
      <c r="G110" s="33">
        <f t="shared" si="69"/>
        <v>52.82</v>
      </c>
      <c r="H110" s="33">
        <f t="shared" si="69"/>
        <v>52.82</v>
      </c>
      <c r="I110" s="33">
        <f t="shared" si="69"/>
        <v>52.82</v>
      </c>
      <c r="J110" s="33">
        <f t="shared" si="69"/>
        <v>52.82</v>
      </c>
      <c r="K110" s="33">
        <f t="shared" si="69"/>
        <v>52.82</v>
      </c>
      <c r="L110" s="33">
        <f t="shared" si="69"/>
        <v>52.82</v>
      </c>
      <c r="M110" s="33">
        <f t="shared" si="69"/>
        <v>52.82</v>
      </c>
      <c r="N110" s="33">
        <f t="shared" si="69"/>
        <v>52.82</v>
      </c>
      <c r="O110" s="33">
        <f t="shared" si="69"/>
        <v>52.82</v>
      </c>
      <c r="P110" s="33">
        <f t="shared" si="69"/>
        <v>52.82</v>
      </c>
      <c r="Q110" s="33">
        <f t="shared" si="69"/>
        <v>52.82</v>
      </c>
      <c r="R110" s="33">
        <f t="shared" si="69"/>
        <v>52.82</v>
      </c>
      <c r="S110" s="33">
        <f t="shared" si="69"/>
        <v>52.82</v>
      </c>
      <c r="T110" s="33">
        <f t="shared" si="69"/>
        <v>52.82</v>
      </c>
      <c r="U110" s="33">
        <f t="shared" si="69"/>
        <v>52.82</v>
      </c>
      <c r="V110" s="33">
        <f t="shared" si="69"/>
        <v>52.82</v>
      </c>
      <c r="W110" s="33">
        <f t="shared" si="69"/>
        <v>52.82</v>
      </c>
      <c r="X110" s="33">
        <f t="shared" si="69"/>
        <v>52.82</v>
      </c>
      <c r="Y110" s="43">
        <f t="shared" si="69"/>
        <v>52.82</v>
      </c>
    </row>
    <row r="111" spans="1:25" ht="15" outlineLevel="1" thickBot="1" x14ac:dyDescent="0.25">
      <c r="A111" s="54" t="s">
        <v>34</v>
      </c>
      <c r="B111" s="44">
        <f>$B$19</f>
        <v>3.6440235599999999</v>
      </c>
      <c r="C111" s="45">
        <f t="shared" ref="C111:Y111" si="70">$B$19</f>
        <v>3.6440235599999999</v>
      </c>
      <c r="D111" s="45">
        <f t="shared" si="70"/>
        <v>3.6440235599999999</v>
      </c>
      <c r="E111" s="45">
        <f t="shared" si="70"/>
        <v>3.6440235599999999</v>
      </c>
      <c r="F111" s="45">
        <f t="shared" si="70"/>
        <v>3.6440235599999999</v>
      </c>
      <c r="G111" s="45">
        <f t="shared" si="70"/>
        <v>3.6440235599999999</v>
      </c>
      <c r="H111" s="45">
        <f t="shared" si="70"/>
        <v>3.6440235599999999</v>
      </c>
      <c r="I111" s="45">
        <f t="shared" si="70"/>
        <v>3.6440235599999999</v>
      </c>
      <c r="J111" s="45">
        <f t="shared" si="70"/>
        <v>3.6440235599999999</v>
      </c>
      <c r="K111" s="45">
        <f t="shared" si="70"/>
        <v>3.6440235599999999</v>
      </c>
      <c r="L111" s="45">
        <f t="shared" si="70"/>
        <v>3.6440235599999999</v>
      </c>
      <c r="M111" s="45">
        <f t="shared" si="70"/>
        <v>3.6440235599999999</v>
      </c>
      <c r="N111" s="45">
        <f t="shared" si="70"/>
        <v>3.6440235599999999</v>
      </c>
      <c r="O111" s="45">
        <f t="shared" si="70"/>
        <v>3.6440235599999999</v>
      </c>
      <c r="P111" s="45">
        <f t="shared" si="70"/>
        <v>3.6440235599999999</v>
      </c>
      <c r="Q111" s="45">
        <f t="shared" si="70"/>
        <v>3.6440235599999999</v>
      </c>
      <c r="R111" s="45">
        <f t="shared" si="70"/>
        <v>3.6440235599999999</v>
      </c>
      <c r="S111" s="45">
        <f t="shared" si="70"/>
        <v>3.6440235599999999</v>
      </c>
      <c r="T111" s="45">
        <f t="shared" si="70"/>
        <v>3.6440235599999999</v>
      </c>
      <c r="U111" s="45">
        <f t="shared" si="70"/>
        <v>3.6440235599999999</v>
      </c>
      <c r="V111" s="45">
        <f t="shared" si="70"/>
        <v>3.6440235599999999</v>
      </c>
      <c r="W111" s="45">
        <f t="shared" si="70"/>
        <v>3.6440235599999999</v>
      </c>
      <c r="X111" s="45">
        <f t="shared" si="70"/>
        <v>3.6440235599999999</v>
      </c>
      <c r="Y111" s="46">
        <f t="shared" si="70"/>
        <v>3.6440235599999999</v>
      </c>
    </row>
    <row r="112" spans="1:25" ht="20.25" customHeight="1" thickBot="1" x14ac:dyDescent="0.25">
      <c r="A112" s="10">
        <v>25</v>
      </c>
      <c r="B112" s="28">
        <f t="shared" ref="B112:Y112" si="71">B113+B114+B115</f>
        <v>797.34648555000012</v>
      </c>
      <c r="C112" s="28">
        <f t="shared" si="71"/>
        <v>866.23559588000012</v>
      </c>
      <c r="D112" s="28">
        <f t="shared" si="71"/>
        <v>904.81664984000008</v>
      </c>
      <c r="E112" s="28">
        <f t="shared" si="71"/>
        <v>921.27172429000007</v>
      </c>
      <c r="F112" s="28">
        <f t="shared" si="71"/>
        <v>926.31547339000008</v>
      </c>
      <c r="G112" s="28">
        <f t="shared" si="71"/>
        <v>919.08862768000006</v>
      </c>
      <c r="H112" s="28">
        <f t="shared" si="71"/>
        <v>898.08717767000007</v>
      </c>
      <c r="I112" s="28">
        <f t="shared" si="71"/>
        <v>841.31900801000006</v>
      </c>
      <c r="J112" s="28">
        <f t="shared" si="71"/>
        <v>768.79923614000006</v>
      </c>
      <c r="K112" s="28">
        <f t="shared" si="71"/>
        <v>742.80463266000015</v>
      </c>
      <c r="L112" s="28">
        <f t="shared" si="71"/>
        <v>740.66533791000006</v>
      </c>
      <c r="M112" s="28">
        <f t="shared" si="71"/>
        <v>754.27970016000006</v>
      </c>
      <c r="N112" s="28">
        <f t="shared" si="71"/>
        <v>804.37570514000015</v>
      </c>
      <c r="O112" s="28">
        <f t="shared" si="71"/>
        <v>846.03871063000008</v>
      </c>
      <c r="P112" s="28">
        <f t="shared" si="71"/>
        <v>846.11360998000009</v>
      </c>
      <c r="Q112" s="28">
        <f t="shared" si="71"/>
        <v>852.1798439800001</v>
      </c>
      <c r="R112" s="28">
        <f t="shared" si="71"/>
        <v>809.51256919000014</v>
      </c>
      <c r="S112" s="28">
        <f t="shared" si="71"/>
        <v>787.64439995000009</v>
      </c>
      <c r="T112" s="28">
        <f t="shared" si="71"/>
        <v>755.70503264000013</v>
      </c>
      <c r="U112" s="28">
        <f t="shared" si="71"/>
        <v>752.03378361000011</v>
      </c>
      <c r="V112" s="28">
        <f t="shared" si="71"/>
        <v>754.10060644000009</v>
      </c>
      <c r="W112" s="28">
        <f t="shared" si="71"/>
        <v>798.83016996000015</v>
      </c>
      <c r="X112" s="28">
        <f t="shared" si="71"/>
        <v>761.75267452000014</v>
      </c>
      <c r="Y112" s="52">
        <f t="shared" si="71"/>
        <v>779.96162161000007</v>
      </c>
    </row>
    <row r="113" spans="1:25" ht="35.25" customHeight="1" outlineLevel="1" x14ac:dyDescent="0.2">
      <c r="A113" s="2" t="s">
        <v>41</v>
      </c>
      <c r="B113" s="29">
        <f t="array" ref="B113:Y113">TRANSPOSE([4]Лист1!$C$615:$C$638)</f>
        <v>740.88246199000002</v>
      </c>
      <c r="C113" s="30">
        <v>809.77157232000002</v>
      </c>
      <c r="D113" s="30">
        <v>848.35262627999998</v>
      </c>
      <c r="E113" s="30">
        <v>864.80770072999997</v>
      </c>
      <c r="F113" s="30">
        <v>869.85144982999998</v>
      </c>
      <c r="G113" s="30">
        <v>862.62460411999996</v>
      </c>
      <c r="H113" s="30">
        <v>841.62315410999997</v>
      </c>
      <c r="I113" s="30">
        <v>784.85498444999996</v>
      </c>
      <c r="J113" s="30">
        <v>712.33521257999996</v>
      </c>
      <c r="K113" s="30">
        <v>686.34060910000005</v>
      </c>
      <c r="L113" s="30">
        <v>684.20131434999996</v>
      </c>
      <c r="M113" s="30">
        <v>697.81567659999996</v>
      </c>
      <c r="N113" s="30">
        <v>747.91168158000005</v>
      </c>
      <c r="O113" s="30">
        <v>789.57468706999998</v>
      </c>
      <c r="P113" s="30">
        <v>789.64958641999999</v>
      </c>
      <c r="Q113" s="30">
        <v>795.71582042</v>
      </c>
      <c r="R113" s="30">
        <v>753.04854563000004</v>
      </c>
      <c r="S113" s="30">
        <v>731.18037638999999</v>
      </c>
      <c r="T113" s="30">
        <v>699.24100908000003</v>
      </c>
      <c r="U113" s="30">
        <v>695.56976005000001</v>
      </c>
      <c r="V113" s="30">
        <v>697.63658287999999</v>
      </c>
      <c r="W113" s="30">
        <v>742.36614640000005</v>
      </c>
      <c r="X113" s="30">
        <v>705.28865096000004</v>
      </c>
      <c r="Y113" s="42">
        <v>723.49759804999997</v>
      </c>
    </row>
    <row r="114" spans="1:25" outlineLevel="1" x14ac:dyDescent="0.2">
      <c r="A114" s="2" t="s">
        <v>32</v>
      </c>
      <c r="B114" s="32">
        <f>$B$18</f>
        <v>52.82</v>
      </c>
      <c r="C114" s="33">
        <f t="shared" ref="C114:Y114" si="72">$B$18</f>
        <v>52.82</v>
      </c>
      <c r="D114" s="33">
        <f t="shared" si="72"/>
        <v>52.82</v>
      </c>
      <c r="E114" s="33">
        <f t="shared" si="72"/>
        <v>52.82</v>
      </c>
      <c r="F114" s="33">
        <f t="shared" si="72"/>
        <v>52.82</v>
      </c>
      <c r="G114" s="33">
        <f t="shared" si="72"/>
        <v>52.82</v>
      </c>
      <c r="H114" s="33">
        <f t="shared" si="72"/>
        <v>52.82</v>
      </c>
      <c r="I114" s="33">
        <f t="shared" si="72"/>
        <v>52.82</v>
      </c>
      <c r="J114" s="33">
        <f t="shared" si="72"/>
        <v>52.82</v>
      </c>
      <c r="K114" s="33">
        <f t="shared" si="72"/>
        <v>52.82</v>
      </c>
      <c r="L114" s="33">
        <f t="shared" si="72"/>
        <v>52.82</v>
      </c>
      <c r="M114" s="33">
        <f t="shared" si="72"/>
        <v>52.82</v>
      </c>
      <c r="N114" s="33">
        <f t="shared" si="72"/>
        <v>52.82</v>
      </c>
      <c r="O114" s="33">
        <f t="shared" si="72"/>
        <v>52.82</v>
      </c>
      <c r="P114" s="33">
        <f t="shared" si="72"/>
        <v>52.82</v>
      </c>
      <c r="Q114" s="33">
        <f t="shared" si="72"/>
        <v>52.82</v>
      </c>
      <c r="R114" s="33">
        <f t="shared" si="72"/>
        <v>52.82</v>
      </c>
      <c r="S114" s="33">
        <f t="shared" si="72"/>
        <v>52.82</v>
      </c>
      <c r="T114" s="33">
        <f t="shared" si="72"/>
        <v>52.82</v>
      </c>
      <c r="U114" s="33">
        <f t="shared" si="72"/>
        <v>52.82</v>
      </c>
      <c r="V114" s="33">
        <f t="shared" si="72"/>
        <v>52.82</v>
      </c>
      <c r="W114" s="33">
        <f t="shared" si="72"/>
        <v>52.82</v>
      </c>
      <c r="X114" s="33">
        <f t="shared" si="72"/>
        <v>52.82</v>
      </c>
      <c r="Y114" s="43">
        <f t="shared" si="72"/>
        <v>52.82</v>
      </c>
    </row>
    <row r="115" spans="1:25" ht="15" outlineLevel="1" thickBot="1" x14ac:dyDescent="0.25">
      <c r="A115" s="54" t="s">
        <v>34</v>
      </c>
      <c r="B115" s="44">
        <f>$B$19</f>
        <v>3.6440235599999999</v>
      </c>
      <c r="C115" s="45">
        <f t="shared" ref="C115:Y115" si="73">$B$19</f>
        <v>3.6440235599999999</v>
      </c>
      <c r="D115" s="45">
        <f t="shared" si="73"/>
        <v>3.6440235599999999</v>
      </c>
      <c r="E115" s="45">
        <f t="shared" si="73"/>
        <v>3.6440235599999999</v>
      </c>
      <c r="F115" s="45">
        <f t="shared" si="73"/>
        <v>3.6440235599999999</v>
      </c>
      <c r="G115" s="45">
        <f t="shared" si="73"/>
        <v>3.6440235599999999</v>
      </c>
      <c r="H115" s="45">
        <f t="shared" si="73"/>
        <v>3.6440235599999999</v>
      </c>
      <c r="I115" s="45">
        <f t="shared" si="73"/>
        <v>3.6440235599999999</v>
      </c>
      <c r="J115" s="45">
        <f t="shared" si="73"/>
        <v>3.6440235599999999</v>
      </c>
      <c r="K115" s="45">
        <f t="shared" si="73"/>
        <v>3.6440235599999999</v>
      </c>
      <c r="L115" s="45">
        <f t="shared" si="73"/>
        <v>3.6440235599999999</v>
      </c>
      <c r="M115" s="45">
        <f t="shared" si="73"/>
        <v>3.6440235599999999</v>
      </c>
      <c r="N115" s="45">
        <f t="shared" si="73"/>
        <v>3.6440235599999999</v>
      </c>
      <c r="O115" s="45">
        <f t="shared" si="73"/>
        <v>3.6440235599999999</v>
      </c>
      <c r="P115" s="45">
        <f t="shared" si="73"/>
        <v>3.6440235599999999</v>
      </c>
      <c r="Q115" s="45">
        <f t="shared" si="73"/>
        <v>3.6440235599999999</v>
      </c>
      <c r="R115" s="45">
        <f t="shared" si="73"/>
        <v>3.6440235599999999</v>
      </c>
      <c r="S115" s="45">
        <f t="shared" si="73"/>
        <v>3.6440235599999999</v>
      </c>
      <c r="T115" s="45">
        <f t="shared" si="73"/>
        <v>3.6440235599999999</v>
      </c>
      <c r="U115" s="45">
        <f t="shared" si="73"/>
        <v>3.6440235599999999</v>
      </c>
      <c r="V115" s="45">
        <f t="shared" si="73"/>
        <v>3.6440235599999999</v>
      </c>
      <c r="W115" s="45">
        <f t="shared" si="73"/>
        <v>3.6440235599999999</v>
      </c>
      <c r="X115" s="45">
        <f t="shared" si="73"/>
        <v>3.6440235599999999</v>
      </c>
      <c r="Y115" s="46">
        <f t="shared" si="73"/>
        <v>3.6440235599999999</v>
      </c>
    </row>
    <row r="116" spans="1:25" ht="20.25" customHeight="1" thickBot="1" x14ac:dyDescent="0.25">
      <c r="A116" s="10">
        <v>26</v>
      </c>
      <c r="B116" s="28">
        <f t="shared" ref="B116:Y116" si="74">B117+B118+B119</f>
        <v>806.18273991000012</v>
      </c>
      <c r="C116" s="28">
        <f t="shared" si="74"/>
        <v>873.22386843000015</v>
      </c>
      <c r="D116" s="28">
        <f t="shared" si="74"/>
        <v>900.48681863000013</v>
      </c>
      <c r="E116" s="28">
        <f t="shared" si="74"/>
        <v>897.65582157000006</v>
      </c>
      <c r="F116" s="28">
        <f t="shared" si="74"/>
        <v>904.20562953000012</v>
      </c>
      <c r="G116" s="28">
        <f t="shared" si="74"/>
        <v>893.0425785000001</v>
      </c>
      <c r="H116" s="28">
        <f t="shared" si="74"/>
        <v>881.59985071000006</v>
      </c>
      <c r="I116" s="28">
        <f t="shared" si="74"/>
        <v>820.03271081000014</v>
      </c>
      <c r="J116" s="28">
        <f t="shared" si="74"/>
        <v>773.61520776000009</v>
      </c>
      <c r="K116" s="28">
        <f t="shared" si="74"/>
        <v>826.08289357000012</v>
      </c>
      <c r="L116" s="28">
        <f t="shared" si="74"/>
        <v>854.18061125000008</v>
      </c>
      <c r="M116" s="28">
        <f t="shared" si="74"/>
        <v>832.63862265000012</v>
      </c>
      <c r="N116" s="28">
        <f t="shared" si="74"/>
        <v>884.17201253000007</v>
      </c>
      <c r="O116" s="28">
        <f t="shared" si="74"/>
        <v>862.82221977000006</v>
      </c>
      <c r="P116" s="28">
        <f t="shared" si="74"/>
        <v>867.83858610000016</v>
      </c>
      <c r="Q116" s="28">
        <f t="shared" si="74"/>
        <v>853.51413171000013</v>
      </c>
      <c r="R116" s="28">
        <f t="shared" si="74"/>
        <v>867.22661473000005</v>
      </c>
      <c r="S116" s="28">
        <f t="shared" si="74"/>
        <v>794.76944419000006</v>
      </c>
      <c r="T116" s="28">
        <f t="shared" si="74"/>
        <v>774.36960848000012</v>
      </c>
      <c r="U116" s="28">
        <f t="shared" si="74"/>
        <v>778.26091313000006</v>
      </c>
      <c r="V116" s="28">
        <f t="shared" si="74"/>
        <v>767.88368431000015</v>
      </c>
      <c r="W116" s="28">
        <f t="shared" si="74"/>
        <v>813.80223833000014</v>
      </c>
      <c r="X116" s="28">
        <f t="shared" si="74"/>
        <v>783.15727582000011</v>
      </c>
      <c r="Y116" s="52">
        <f t="shared" si="74"/>
        <v>732.80875213000013</v>
      </c>
    </row>
    <row r="117" spans="1:25" ht="39.75" customHeight="1" outlineLevel="1" x14ac:dyDescent="0.2">
      <c r="A117" s="2" t="s">
        <v>41</v>
      </c>
      <c r="B117" s="29">
        <f t="array" ref="B117:Y117">TRANSPOSE([4]Лист1!$C$639:$C$662)</f>
        <v>749.71871635000002</v>
      </c>
      <c r="C117" s="30">
        <v>816.75984487000005</v>
      </c>
      <c r="D117" s="30">
        <v>844.02279507000003</v>
      </c>
      <c r="E117" s="30">
        <v>841.19179800999996</v>
      </c>
      <c r="F117" s="30">
        <v>847.74160597000002</v>
      </c>
      <c r="G117" s="30">
        <v>836.57855494</v>
      </c>
      <c r="H117" s="30">
        <v>825.13582714999995</v>
      </c>
      <c r="I117" s="30">
        <v>763.56868725000004</v>
      </c>
      <c r="J117" s="30">
        <v>717.15118419999999</v>
      </c>
      <c r="K117" s="30">
        <v>769.61887001000002</v>
      </c>
      <c r="L117" s="30">
        <v>797.71658768999998</v>
      </c>
      <c r="M117" s="30">
        <v>776.17459909000002</v>
      </c>
      <c r="N117" s="30">
        <v>827.70798896999997</v>
      </c>
      <c r="O117" s="30">
        <v>806.35819620999996</v>
      </c>
      <c r="P117" s="30">
        <v>811.37456254000006</v>
      </c>
      <c r="Q117" s="30">
        <v>797.05010815000003</v>
      </c>
      <c r="R117" s="30">
        <v>810.76259116999995</v>
      </c>
      <c r="S117" s="30">
        <v>738.30542062999996</v>
      </c>
      <c r="T117" s="30">
        <v>717.90558492000002</v>
      </c>
      <c r="U117" s="30">
        <v>721.79688956999996</v>
      </c>
      <c r="V117" s="30">
        <v>711.41966075000005</v>
      </c>
      <c r="W117" s="30">
        <v>757.33821477000004</v>
      </c>
      <c r="X117" s="30">
        <v>726.69325226000001</v>
      </c>
      <c r="Y117" s="42">
        <v>676.34472857000003</v>
      </c>
    </row>
    <row r="118" spans="1:25" outlineLevel="1" x14ac:dyDescent="0.2">
      <c r="A118" s="2" t="s">
        <v>32</v>
      </c>
      <c r="B118" s="32">
        <f>$B$18</f>
        <v>52.82</v>
      </c>
      <c r="C118" s="33">
        <f t="shared" ref="C118:Y118" si="75">$B$18</f>
        <v>52.82</v>
      </c>
      <c r="D118" s="33">
        <f t="shared" si="75"/>
        <v>52.82</v>
      </c>
      <c r="E118" s="33">
        <f t="shared" si="75"/>
        <v>52.82</v>
      </c>
      <c r="F118" s="33">
        <f t="shared" si="75"/>
        <v>52.82</v>
      </c>
      <c r="G118" s="33">
        <f t="shared" si="75"/>
        <v>52.82</v>
      </c>
      <c r="H118" s="33">
        <f t="shared" si="75"/>
        <v>52.82</v>
      </c>
      <c r="I118" s="33">
        <f t="shared" si="75"/>
        <v>52.82</v>
      </c>
      <c r="J118" s="33">
        <f t="shared" si="75"/>
        <v>52.82</v>
      </c>
      <c r="K118" s="33">
        <f t="shared" si="75"/>
        <v>52.82</v>
      </c>
      <c r="L118" s="33">
        <f t="shared" si="75"/>
        <v>52.82</v>
      </c>
      <c r="M118" s="33">
        <f t="shared" si="75"/>
        <v>52.82</v>
      </c>
      <c r="N118" s="33">
        <f t="shared" si="75"/>
        <v>52.82</v>
      </c>
      <c r="O118" s="33">
        <f t="shared" si="75"/>
        <v>52.82</v>
      </c>
      <c r="P118" s="33">
        <f t="shared" si="75"/>
        <v>52.82</v>
      </c>
      <c r="Q118" s="33">
        <f t="shared" si="75"/>
        <v>52.82</v>
      </c>
      <c r="R118" s="33">
        <f t="shared" si="75"/>
        <v>52.82</v>
      </c>
      <c r="S118" s="33">
        <f t="shared" si="75"/>
        <v>52.82</v>
      </c>
      <c r="T118" s="33">
        <f t="shared" si="75"/>
        <v>52.82</v>
      </c>
      <c r="U118" s="33">
        <f t="shared" si="75"/>
        <v>52.82</v>
      </c>
      <c r="V118" s="33">
        <f t="shared" si="75"/>
        <v>52.82</v>
      </c>
      <c r="W118" s="33">
        <f t="shared" si="75"/>
        <v>52.82</v>
      </c>
      <c r="X118" s="33">
        <f t="shared" si="75"/>
        <v>52.82</v>
      </c>
      <c r="Y118" s="43">
        <f t="shared" si="75"/>
        <v>52.82</v>
      </c>
    </row>
    <row r="119" spans="1:25" ht="15" outlineLevel="1" thickBot="1" x14ac:dyDescent="0.25">
      <c r="A119" s="54" t="s">
        <v>34</v>
      </c>
      <c r="B119" s="44">
        <f>$B$19</f>
        <v>3.6440235599999999</v>
      </c>
      <c r="C119" s="45">
        <f t="shared" ref="C119:Y119" si="76">$B$19</f>
        <v>3.6440235599999999</v>
      </c>
      <c r="D119" s="45">
        <f t="shared" si="76"/>
        <v>3.6440235599999999</v>
      </c>
      <c r="E119" s="45">
        <f t="shared" si="76"/>
        <v>3.6440235599999999</v>
      </c>
      <c r="F119" s="45">
        <f t="shared" si="76"/>
        <v>3.6440235599999999</v>
      </c>
      <c r="G119" s="45">
        <f t="shared" si="76"/>
        <v>3.6440235599999999</v>
      </c>
      <c r="H119" s="45">
        <f t="shared" si="76"/>
        <v>3.6440235599999999</v>
      </c>
      <c r="I119" s="45">
        <f t="shared" si="76"/>
        <v>3.6440235599999999</v>
      </c>
      <c r="J119" s="45">
        <f t="shared" si="76"/>
        <v>3.6440235599999999</v>
      </c>
      <c r="K119" s="45">
        <f t="shared" si="76"/>
        <v>3.6440235599999999</v>
      </c>
      <c r="L119" s="45">
        <f t="shared" si="76"/>
        <v>3.6440235599999999</v>
      </c>
      <c r="M119" s="45">
        <f t="shared" si="76"/>
        <v>3.6440235599999999</v>
      </c>
      <c r="N119" s="45">
        <f t="shared" si="76"/>
        <v>3.6440235599999999</v>
      </c>
      <c r="O119" s="45">
        <f t="shared" si="76"/>
        <v>3.6440235599999999</v>
      </c>
      <c r="P119" s="45">
        <f t="shared" si="76"/>
        <v>3.6440235599999999</v>
      </c>
      <c r="Q119" s="45">
        <f t="shared" si="76"/>
        <v>3.6440235599999999</v>
      </c>
      <c r="R119" s="45">
        <f t="shared" si="76"/>
        <v>3.6440235599999999</v>
      </c>
      <c r="S119" s="45">
        <f t="shared" si="76"/>
        <v>3.6440235599999999</v>
      </c>
      <c r="T119" s="45">
        <f t="shared" si="76"/>
        <v>3.6440235599999999</v>
      </c>
      <c r="U119" s="45">
        <f t="shared" si="76"/>
        <v>3.6440235599999999</v>
      </c>
      <c r="V119" s="45">
        <f t="shared" si="76"/>
        <v>3.6440235599999999</v>
      </c>
      <c r="W119" s="45">
        <f t="shared" si="76"/>
        <v>3.6440235599999999</v>
      </c>
      <c r="X119" s="45">
        <f t="shared" si="76"/>
        <v>3.6440235599999999</v>
      </c>
      <c r="Y119" s="46">
        <f t="shared" si="76"/>
        <v>3.6440235599999999</v>
      </c>
    </row>
    <row r="120" spans="1:25" ht="20.25" customHeight="1" thickBot="1" x14ac:dyDescent="0.25">
      <c r="A120" s="10">
        <v>27</v>
      </c>
      <c r="B120" s="28">
        <f t="shared" ref="B120:Y120" si="77">B121+B122+B123</f>
        <v>930.14057746000015</v>
      </c>
      <c r="C120" s="28">
        <f t="shared" si="77"/>
        <v>974.67867657000011</v>
      </c>
      <c r="D120" s="28">
        <f t="shared" si="77"/>
        <v>1015.3830828900001</v>
      </c>
      <c r="E120" s="28">
        <f t="shared" si="77"/>
        <v>1020.1836976800001</v>
      </c>
      <c r="F120" s="28">
        <f t="shared" si="77"/>
        <v>1021.2256801100001</v>
      </c>
      <c r="G120" s="28">
        <f t="shared" si="77"/>
        <v>1003.7045637100001</v>
      </c>
      <c r="H120" s="28">
        <f t="shared" si="77"/>
        <v>976.47666780000009</v>
      </c>
      <c r="I120" s="28">
        <f t="shared" si="77"/>
        <v>920.60057214000005</v>
      </c>
      <c r="J120" s="28">
        <f t="shared" si="77"/>
        <v>874.29552872000011</v>
      </c>
      <c r="K120" s="28">
        <f t="shared" si="77"/>
        <v>818.07638326000006</v>
      </c>
      <c r="L120" s="28">
        <f t="shared" si="77"/>
        <v>821.7157106300001</v>
      </c>
      <c r="M120" s="28">
        <f t="shared" si="77"/>
        <v>874.77949204000015</v>
      </c>
      <c r="N120" s="28">
        <f t="shared" si="77"/>
        <v>912.27424525000015</v>
      </c>
      <c r="O120" s="28">
        <f t="shared" si="77"/>
        <v>898.28392492000012</v>
      </c>
      <c r="P120" s="28">
        <f t="shared" si="77"/>
        <v>900.39599378000014</v>
      </c>
      <c r="Q120" s="28">
        <f t="shared" si="77"/>
        <v>905.62132271000007</v>
      </c>
      <c r="R120" s="28">
        <f t="shared" si="77"/>
        <v>889.10988211000006</v>
      </c>
      <c r="S120" s="28">
        <f t="shared" si="77"/>
        <v>887.81698914000015</v>
      </c>
      <c r="T120" s="28">
        <f t="shared" si="77"/>
        <v>875.36991424000007</v>
      </c>
      <c r="U120" s="28">
        <f t="shared" si="77"/>
        <v>855.29784307000011</v>
      </c>
      <c r="V120" s="28">
        <f t="shared" si="77"/>
        <v>808.99442926000006</v>
      </c>
      <c r="W120" s="28">
        <f t="shared" si="77"/>
        <v>821.69204424000009</v>
      </c>
      <c r="X120" s="28">
        <f t="shared" si="77"/>
        <v>834.35201467000013</v>
      </c>
      <c r="Y120" s="52">
        <f t="shared" si="77"/>
        <v>894.05852273000005</v>
      </c>
    </row>
    <row r="121" spans="1:25" ht="54.75" customHeight="1" outlineLevel="1" x14ac:dyDescent="0.2">
      <c r="A121" s="2" t="s">
        <v>41</v>
      </c>
      <c r="B121" s="29">
        <f t="array" ref="B121:Y121">TRANSPOSE([4]Лист1!$C$663:$C$686)</f>
        <v>873.67655390000004</v>
      </c>
      <c r="C121" s="30">
        <v>918.21465301000001</v>
      </c>
      <c r="D121" s="30">
        <v>958.91905932999998</v>
      </c>
      <c r="E121" s="30">
        <v>963.71967412000004</v>
      </c>
      <c r="F121" s="30">
        <v>964.76165655</v>
      </c>
      <c r="G121" s="30">
        <v>947.24054015000002</v>
      </c>
      <c r="H121" s="30">
        <v>920.01264423999999</v>
      </c>
      <c r="I121" s="30">
        <v>864.13654857999995</v>
      </c>
      <c r="J121" s="30">
        <v>817.83150516000001</v>
      </c>
      <c r="K121" s="30">
        <v>761.61235969999996</v>
      </c>
      <c r="L121" s="30">
        <v>765.25168707</v>
      </c>
      <c r="M121" s="30">
        <v>818.31546848000005</v>
      </c>
      <c r="N121" s="30">
        <v>855.81022169000005</v>
      </c>
      <c r="O121" s="30">
        <v>841.81990136000002</v>
      </c>
      <c r="P121" s="30">
        <v>843.93197022000004</v>
      </c>
      <c r="Q121" s="30">
        <v>849.15729914999997</v>
      </c>
      <c r="R121" s="30">
        <v>832.64585854999996</v>
      </c>
      <c r="S121" s="30">
        <v>831.35296558000005</v>
      </c>
      <c r="T121" s="30">
        <v>818.90589067999997</v>
      </c>
      <c r="U121" s="30">
        <v>798.83381951000001</v>
      </c>
      <c r="V121" s="30">
        <v>752.53040569999996</v>
      </c>
      <c r="W121" s="30">
        <v>765.22802067999999</v>
      </c>
      <c r="X121" s="30">
        <v>777.88799111000003</v>
      </c>
      <c r="Y121" s="42">
        <v>837.59449916999995</v>
      </c>
    </row>
    <row r="122" spans="1:25" outlineLevel="1" x14ac:dyDescent="0.2">
      <c r="A122" s="2" t="s">
        <v>32</v>
      </c>
      <c r="B122" s="32">
        <f>$B$18</f>
        <v>52.82</v>
      </c>
      <c r="C122" s="33">
        <f t="shared" ref="C122:Y122" si="78">$B$18</f>
        <v>52.82</v>
      </c>
      <c r="D122" s="33">
        <f t="shared" si="78"/>
        <v>52.82</v>
      </c>
      <c r="E122" s="33">
        <f t="shared" si="78"/>
        <v>52.82</v>
      </c>
      <c r="F122" s="33">
        <f t="shared" si="78"/>
        <v>52.82</v>
      </c>
      <c r="G122" s="33">
        <f t="shared" si="78"/>
        <v>52.82</v>
      </c>
      <c r="H122" s="33">
        <f t="shared" si="78"/>
        <v>52.82</v>
      </c>
      <c r="I122" s="33">
        <f t="shared" si="78"/>
        <v>52.82</v>
      </c>
      <c r="J122" s="33">
        <f t="shared" si="78"/>
        <v>52.82</v>
      </c>
      <c r="K122" s="33">
        <f t="shared" si="78"/>
        <v>52.82</v>
      </c>
      <c r="L122" s="33">
        <f t="shared" si="78"/>
        <v>52.82</v>
      </c>
      <c r="M122" s="33">
        <f t="shared" si="78"/>
        <v>52.82</v>
      </c>
      <c r="N122" s="33">
        <f t="shared" si="78"/>
        <v>52.82</v>
      </c>
      <c r="O122" s="33">
        <f t="shared" si="78"/>
        <v>52.82</v>
      </c>
      <c r="P122" s="33">
        <f t="shared" si="78"/>
        <v>52.82</v>
      </c>
      <c r="Q122" s="33">
        <f t="shared" si="78"/>
        <v>52.82</v>
      </c>
      <c r="R122" s="33">
        <f t="shared" si="78"/>
        <v>52.82</v>
      </c>
      <c r="S122" s="33">
        <f t="shared" si="78"/>
        <v>52.82</v>
      </c>
      <c r="T122" s="33">
        <f t="shared" si="78"/>
        <v>52.82</v>
      </c>
      <c r="U122" s="33">
        <f t="shared" si="78"/>
        <v>52.82</v>
      </c>
      <c r="V122" s="33">
        <f t="shared" si="78"/>
        <v>52.82</v>
      </c>
      <c r="W122" s="33">
        <f t="shared" si="78"/>
        <v>52.82</v>
      </c>
      <c r="X122" s="33">
        <f t="shared" si="78"/>
        <v>52.82</v>
      </c>
      <c r="Y122" s="43">
        <f t="shared" si="78"/>
        <v>52.82</v>
      </c>
    </row>
    <row r="123" spans="1:25" ht="15" outlineLevel="1" thickBot="1" x14ac:dyDescent="0.25">
      <c r="A123" s="54" t="s">
        <v>34</v>
      </c>
      <c r="B123" s="44">
        <f>$B$19</f>
        <v>3.6440235599999999</v>
      </c>
      <c r="C123" s="45">
        <f t="shared" ref="C123:Y123" si="79">$B$19</f>
        <v>3.6440235599999999</v>
      </c>
      <c r="D123" s="45">
        <f t="shared" si="79"/>
        <v>3.6440235599999999</v>
      </c>
      <c r="E123" s="45">
        <f t="shared" si="79"/>
        <v>3.6440235599999999</v>
      </c>
      <c r="F123" s="45">
        <f t="shared" si="79"/>
        <v>3.6440235599999999</v>
      </c>
      <c r="G123" s="45">
        <f t="shared" si="79"/>
        <v>3.6440235599999999</v>
      </c>
      <c r="H123" s="45">
        <f t="shared" si="79"/>
        <v>3.6440235599999999</v>
      </c>
      <c r="I123" s="45">
        <f t="shared" si="79"/>
        <v>3.6440235599999999</v>
      </c>
      <c r="J123" s="45">
        <f t="shared" si="79"/>
        <v>3.6440235599999999</v>
      </c>
      <c r="K123" s="45">
        <f t="shared" si="79"/>
        <v>3.6440235599999999</v>
      </c>
      <c r="L123" s="45">
        <f t="shared" si="79"/>
        <v>3.6440235599999999</v>
      </c>
      <c r="M123" s="45">
        <f t="shared" si="79"/>
        <v>3.6440235599999999</v>
      </c>
      <c r="N123" s="45">
        <f t="shared" si="79"/>
        <v>3.6440235599999999</v>
      </c>
      <c r="O123" s="45">
        <f t="shared" si="79"/>
        <v>3.6440235599999999</v>
      </c>
      <c r="P123" s="45">
        <f t="shared" si="79"/>
        <v>3.6440235599999999</v>
      </c>
      <c r="Q123" s="45">
        <f t="shared" si="79"/>
        <v>3.6440235599999999</v>
      </c>
      <c r="R123" s="45">
        <f t="shared" si="79"/>
        <v>3.6440235599999999</v>
      </c>
      <c r="S123" s="45">
        <f t="shared" si="79"/>
        <v>3.6440235599999999</v>
      </c>
      <c r="T123" s="45">
        <f t="shared" si="79"/>
        <v>3.6440235599999999</v>
      </c>
      <c r="U123" s="45">
        <f t="shared" si="79"/>
        <v>3.6440235599999999</v>
      </c>
      <c r="V123" s="45">
        <f t="shared" si="79"/>
        <v>3.6440235599999999</v>
      </c>
      <c r="W123" s="45">
        <f t="shared" si="79"/>
        <v>3.6440235599999999</v>
      </c>
      <c r="X123" s="45">
        <f t="shared" si="79"/>
        <v>3.6440235599999999</v>
      </c>
      <c r="Y123" s="46">
        <f t="shared" si="79"/>
        <v>3.6440235599999999</v>
      </c>
    </row>
    <row r="124" spans="1:25" ht="20.25" customHeight="1" thickBot="1" x14ac:dyDescent="0.25">
      <c r="A124" s="10">
        <v>28</v>
      </c>
      <c r="B124" s="28">
        <f t="shared" ref="B124:Y124" si="80">B125+B126+B127</f>
        <v>947.48519048000014</v>
      </c>
      <c r="C124" s="28">
        <f t="shared" si="80"/>
        <v>936.90420242000005</v>
      </c>
      <c r="D124" s="28">
        <f t="shared" si="80"/>
        <v>983.33631118000005</v>
      </c>
      <c r="E124" s="28">
        <f t="shared" si="80"/>
        <v>988.76614395000013</v>
      </c>
      <c r="F124" s="28">
        <f t="shared" si="80"/>
        <v>983.09978583000009</v>
      </c>
      <c r="G124" s="28">
        <f t="shared" si="80"/>
        <v>974.75752745000011</v>
      </c>
      <c r="H124" s="28">
        <f t="shared" si="80"/>
        <v>964.63012170000013</v>
      </c>
      <c r="I124" s="28">
        <f t="shared" si="80"/>
        <v>921.5092875900001</v>
      </c>
      <c r="J124" s="28">
        <f t="shared" si="80"/>
        <v>875.75681999000005</v>
      </c>
      <c r="K124" s="28">
        <f t="shared" si="80"/>
        <v>893.71213709000006</v>
      </c>
      <c r="L124" s="28">
        <f t="shared" si="80"/>
        <v>870.00115173000006</v>
      </c>
      <c r="M124" s="28">
        <f t="shared" si="80"/>
        <v>870.18316398000013</v>
      </c>
      <c r="N124" s="28">
        <f t="shared" si="80"/>
        <v>877.62617306000016</v>
      </c>
      <c r="O124" s="28">
        <f t="shared" si="80"/>
        <v>879.14698418000012</v>
      </c>
      <c r="P124" s="28">
        <f t="shared" si="80"/>
        <v>923.46138471000006</v>
      </c>
      <c r="Q124" s="28">
        <f t="shared" si="80"/>
        <v>916.77990504000013</v>
      </c>
      <c r="R124" s="28">
        <f t="shared" si="80"/>
        <v>913.70248798000011</v>
      </c>
      <c r="S124" s="28">
        <f t="shared" si="80"/>
        <v>910.23361161000014</v>
      </c>
      <c r="T124" s="28">
        <f t="shared" si="80"/>
        <v>911.11606023000013</v>
      </c>
      <c r="U124" s="28">
        <f t="shared" si="80"/>
        <v>901.08084574000009</v>
      </c>
      <c r="V124" s="28">
        <f t="shared" si="80"/>
        <v>896.99143711000011</v>
      </c>
      <c r="W124" s="28">
        <f t="shared" si="80"/>
        <v>920.37444278000009</v>
      </c>
      <c r="X124" s="28">
        <f t="shared" si="80"/>
        <v>886.04246928000009</v>
      </c>
      <c r="Y124" s="52">
        <f t="shared" si="80"/>
        <v>876.2011492800001</v>
      </c>
    </row>
    <row r="125" spans="1:25" ht="40.5" customHeight="1" x14ac:dyDescent="0.2">
      <c r="A125" s="2" t="s">
        <v>41</v>
      </c>
      <c r="B125" s="29">
        <f t="array" ref="B125:Y125">TRANSPOSE([4]Лист1!$C$687:$C$710)</f>
        <v>891.02116692000004</v>
      </c>
      <c r="C125" s="30">
        <v>880.44017885999995</v>
      </c>
      <c r="D125" s="30">
        <v>926.87228761999995</v>
      </c>
      <c r="E125" s="30">
        <v>932.30212039000003</v>
      </c>
      <c r="F125" s="30">
        <v>926.63576226999999</v>
      </c>
      <c r="G125" s="30">
        <v>918.29350389000001</v>
      </c>
      <c r="H125" s="30">
        <v>908.16609814000003</v>
      </c>
      <c r="I125" s="30">
        <v>865.04526403</v>
      </c>
      <c r="J125" s="30">
        <v>819.29279642999995</v>
      </c>
      <c r="K125" s="30">
        <v>837.24811352999996</v>
      </c>
      <c r="L125" s="30">
        <v>813.53712816999996</v>
      </c>
      <c r="M125" s="30">
        <v>813.71914042000003</v>
      </c>
      <c r="N125" s="30">
        <v>821.16214950000006</v>
      </c>
      <c r="O125" s="30">
        <v>822.68296062000002</v>
      </c>
      <c r="P125" s="30">
        <v>866.99736114999996</v>
      </c>
      <c r="Q125" s="30">
        <v>860.31588148000003</v>
      </c>
      <c r="R125" s="30">
        <v>857.23846442000001</v>
      </c>
      <c r="S125" s="30">
        <v>853.76958805000004</v>
      </c>
      <c r="T125" s="30">
        <v>854.65203667000003</v>
      </c>
      <c r="U125" s="30">
        <v>844.61682217999999</v>
      </c>
      <c r="V125" s="30">
        <v>840.52741355000001</v>
      </c>
      <c r="W125" s="30">
        <v>863.91041921999999</v>
      </c>
      <c r="X125" s="30">
        <v>829.57844571999999</v>
      </c>
      <c r="Y125" s="42">
        <v>819.73712571999999</v>
      </c>
    </row>
    <row r="126" spans="1:25" x14ac:dyDescent="0.2">
      <c r="A126" s="2" t="s">
        <v>32</v>
      </c>
      <c r="B126" s="32">
        <f>$B$18</f>
        <v>52.82</v>
      </c>
      <c r="C126" s="33">
        <f t="shared" ref="C126:Y126" si="81">$B$18</f>
        <v>52.82</v>
      </c>
      <c r="D126" s="33">
        <f t="shared" si="81"/>
        <v>52.82</v>
      </c>
      <c r="E126" s="33">
        <f t="shared" si="81"/>
        <v>52.82</v>
      </c>
      <c r="F126" s="33">
        <f t="shared" si="81"/>
        <v>52.82</v>
      </c>
      <c r="G126" s="33">
        <f t="shared" si="81"/>
        <v>52.82</v>
      </c>
      <c r="H126" s="33">
        <f t="shared" si="81"/>
        <v>52.82</v>
      </c>
      <c r="I126" s="33">
        <f t="shared" si="81"/>
        <v>52.82</v>
      </c>
      <c r="J126" s="33">
        <f t="shared" si="81"/>
        <v>52.82</v>
      </c>
      <c r="K126" s="33">
        <f t="shared" si="81"/>
        <v>52.82</v>
      </c>
      <c r="L126" s="33">
        <f t="shared" si="81"/>
        <v>52.82</v>
      </c>
      <c r="M126" s="33">
        <f t="shared" si="81"/>
        <v>52.82</v>
      </c>
      <c r="N126" s="33">
        <f t="shared" si="81"/>
        <v>52.82</v>
      </c>
      <c r="O126" s="33">
        <f t="shared" si="81"/>
        <v>52.82</v>
      </c>
      <c r="P126" s="33">
        <f t="shared" si="81"/>
        <v>52.82</v>
      </c>
      <c r="Q126" s="33">
        <f t="shared" si="81"/>
        <v>52.82</v>
      </c>
      <c r="R126" s="33">
        <f t="shared" si="81"/>
        <v>52.82</v>
      </c>
      <c r="S126" s="33">
        <f t="shared" si="81"/>
        <v>52.82</v>
      </c>
      <c r="T126" s="33">
        <f t="shared" si="81"/>
        <v>52.82</v>
      </c>
      <c r="U126" s="33">
        <f t="shared" si="81"/>
        <v>52.82</v>
      </c>
      <c r="V126" s="33">
        <f t="shared" si="81"/>
        <v>52.82</v>
      </c>
      <c r="W126" s="33">
        <f t="shared" si="81"/>
        <v>52.82</v>
      </c>
      <c r="X126" s="33">
        <f t="shared" si="81"/>
        <v>52.82</v>
      </c>
      <c r="Y126" s="43">
        <f t="shared" si="81"/>
        <v>52.82</v>
      </c>
    </row>
    <row r="127" spans="1:25" ht="15" thickBot="1" x14ac:dyDescent="0.25">
      <c r="A127" s="54" t="s">
        <v>34</v>
      </c>
      <c r="B127" s="44">
        <f>$B$19</f>
        <v>3.6440235599999999</v>
      </c>
      <c r="C127" s="45">
        <f t="shared" ref="C127:Y127" si="82">$B$19</f>
        <v>3.6440235599999999</v>
      </c>
      <c r="D127" s="45">
        <f t="shared" si="82"/>
        <v>3.6440235599999999</v>
      </c>
      <c r="E127" s="45">
        <f t="shared" si="82"/>
        <v>3.6440235599999999</v>
      </c>
      <c r="F127" s="45">
        <f t="shared" si="82"/>
        <v>3.6440235599999999</v>
      </c>
      <c r="G127" s="45">
        <f t="shared" si="82"/>
        <v>3.6440235599999999</v>
      </c>
      <c r="H127" s="45">
        <f t="shared" si="82"/>
        <v>3.6440235599999999</v>
      </c>
      <c r="I127" s="45">
        <f t="shared" si="82"/>
        <v>3.6440235599999999</v>
      </c>
      <c r="J127" s="45">
        <f t="shared" si="82"/>
        <v>3.6440235599999999</v>
      </c>
      <c r="K127" s="45">
        <f t="shared" si="82"/>
        <v>3.6440235599999999</v>
      </c>
      <c r="L127" s="45">
        <f t="shared" si="82"/>
        <v>3.6440235599999999</v>
      </c>
      <c r="M127" s="45">
        <f t="shared" si="82"/>
        <v>3.6440235599999999</v>
      </c>
      <c r="N127" s="45">
        <f t="shared" si="82"/>
        <v>3.6440235599999999</v>
      </c>
      <c r="O127" s="45">
        <f t="shared" si="82"/>
        <v>3.6440235599999999</v>
      </c>
      <c r="P127" s="45">
        <f t="shared" si="82"/>
        <v>3.6440235599999999</v>
      </c>
      <c r="Q127" s="45">
        <f t="shared" si="82"/>
        <v>3.6440235599999999</v>
      </c>
      <c r="R127" s="45">
        <f t="shared" si="82"/>
        <v>3.6440235599999999</v>
      </c>
      <c r="S127" s="45">
        <f t="shared" si="82"/>
        <v>3.6440235599999999</v>
      </c>
      <c r="T127" s="45">
        <f t="shared" si="82"/>
        <v>3.6440235599999999</v>
      </c>
      <c r="U127" s="45">
        <f t="shared" si="82"/>
        <v>3.6440235599999999</v>
      </c>
      <c r="V127" s="45">
        <f t="shared" si="82"/>
        <v>3.6440235599999999</v>
      </c>
      <c r="W127" s="45">
        <f t="shared" si="82"/>
        <v>3.6440235599999999</v>
      </c>
      <c r="X127" s="45">
        <f t="shared" si="82"/>
        <v>3.6440235599999999</v>
      </c>
      <c r="Y127" s="46">
        <f t="shared" si="82"/>
        <v>3.6440235599999999</v>
      </c>
    </row>
    <row r="128" spans="1:25" ht="20.25" customHeight="1" thickBot="1" x14ac:dyDescent="0.25">
      <c r="A128" s="10">
        <v>29</v>
      </c>
      <c r="B128" s="28">
        <f t="shared" ref="B128:Y128" si="83">B129+B130+B131</f>
        <v>947.48519048000014</v>
      </c>
      <c r="C128" s="28">
        <f t="shared" si="83"/>
        <v>936.90420242000005</v>
      </c>
      <c r="D128" s="28">
        <f t="shared" si="83"/>
        <v>983.33631118000005</v>
      </c>
      <c r="E128" s="28">
        <f t="shared" si="83"/>
        <v>988.76614395000013</v>
      </c>
      <c r="F128" s="28">
        <f t="shared" si="83"/>
        <v>983.09978583000009</v>
      </c>
      <c r="G128" s="28">
        <f t="shared" si="83"/>
        <v>974.75752745000011</v>
      </c>
      <c r="H128" s="28">
        <f t="shared" si="83"/>
        <v>964.63012170000013</v>
      </c>
      <c r="I128" s="28">
        <f t="shared" si="83"/>
        <v>921.5092875900001</v>
      </c>
      <c r="J128" s="28">
        <f t="shared" si="83"/>
        <v>875.75681999000005</v>
      </c>
      <c r="K128" s="28">
        <f t="shared" si="83"/>
        <v>893.71213709000006</v>
      </c>
      <c r="L128" s="28">
        <f t="shared" si="83"/>
        <v>870.00115173000006</v>
      </c>
      <c r="M128" s="28">
        <f t="shared" si="83"/>
        <v>870.18316398000013</v>
      </c>
      <c r="N128" s="28">
        <f t="shared" si="83"/>
        <v>877.62617306000016</v>
      </c>
      <c r="O128" s="28">
        <f t="shared" si="83"/>
        <v>879.14698418000012</v>
      </c>
      <c r="P128" s="28">
        <f t="shared" si="83"/>
        <v>923.46138471000006</v>
      </c>
      <c r="Q128" s="28">
        <f t="shared" si="83"/>
        <v>916.77990504000013</v>
      </c>
      <c r="R128" s="28">
        <f t="shared" si="83"/>
        <v>913.70248798000011</v>
      </c>
      <c r="S128" s="28">
        <f t="shared" si="83"/>
        <v>910.23361161000014</v>
      </c>
      <c r="T128" s="28">
        <f t="shared" si="83"/>
        <v>911.11606023000013</v>
      </c>
      <c r="U128" s="28">
        <f t="shared" si="83"/>
        <v>901.08084574000009</v>
      </c>
      <c r="V128" s="28">
        <f t="shared" si="83"/>
        <v>896.99143711000011</v>
      </c>
      <c r="W128" s="28">
        <f t="shared" si="83"/>
        <v>920.37444278000009</v>
      </c>
      <c r="X128" s="28">
        <f t="shared" si="83"/>
        <v>886.04246928000009</v>
      </c>
      <c r="Y128" s="52">
        <f t="shared" si="83"/>
        <v>876.2011492800001</v>
      </c>
    </row>
    <row r="129" spans="1:25" ht="40.5" customHeight="1" x14ac:dyDescent="0.2">
      <c r="A129" s="2" t="s">
        <v>41</v>
      </c>
      <c r="B129" s="29">
        <f t="array" ref="B129:Y129">TRANSPOSE([4]Лист1!$C$687:$C$710)</f>
        <v>891.02116692000004</v>
      </c>
      <c r="C129" s="30">
        <v>880.44017885999995</v>
      </c>
      <c r="D129" s="30">
        <v>926.87228761999995</v>
      </c>
      <c r="E129" s="30">
        <v>932.30212039000003</v>
      </c>
      <c r="F129" s="30">
        <v>926.63576226999999</v>
      </c>
      <c r="G129" s="30">
        <v>918.29350389000001</v>
      </c>
      <c r="H129" s="30">
        <v>908.16609814000003</v>
      </c>
      <c r="I129" s="30">
        <v>865.04526403</v>
      </c>
      <c r="J129" s="30">
        <v>819.29279642999995</v>
      </c>
      <c r="K129" s="30">
        <v>837.24811352999996</v>
      </c>
      <c r="L129" s="30">
        <v>813.53712816999996</v>
      </c>
      <c r="M129" s="30">
        <v>813.71914042000003</v>
      </c>
      <c r="N129" s="30">
        <v>821.16214950000006</v>
      </c>
      <c r="O129" s="30">
        <v>822.68296062000002</v>
      </c>
      <c r="P129" s="30">
        <v>866.99736114999996</v>
      </c>
      <c r="Q129" s="30">
        <v>860.31588148000003</v>
      </c>
      <c r="R129" s="30">
        <v>857.23846442000001</v>
      </c>
      <c r="S129" s="30">
        <v>853.76958805000004</v>
      </c>
      <c r="T129" s="30">
        <v>854.65203667000003</v>
      </c>
      <c r="U129" s="30">
        <v>844.61682217999999</v>
      </c>
      <c r="V129" s="30">
        <v>840.52741355000001</v>
      </c>
      <c r="W129" s="30">
        <v>863.91041921999999</v>
      </c>
      <c r="X129" s="30">
        <v>829.57844571999999</v>
      </c>
      <c r="Y129" s="42">
        <v>819.73712571999999</v>
      </c>
    </row>
    <row r="130" spans="1:25" x14ac:dyDescent="0.2">
      <c r="A130" s="2" t="s">
        <v>32</v>
      </c>
      <c r="B130" s="32">
        <f>$B$18</f>
        <v>52.82</v>
      </c>
      <c r="C130" s="33">
        <f t="shared" ref="C130:Y130" si="84">$B$18</f>
        <v>52.82</v>
      </c>
      <c r="D130" s="33">
        <f t="shared" si="84"/>
        <v>52.82</v>
      </c>
      <c r="E130" s="33">
        <f t="shared" si="84"/>
        <v>52.82</v>
      </c>
      <c r="F130" s="33">
        <f t="shared" si="84"/>
        <v>52.82</v>
      </c>
      <c r="G130" s="33">
        <f t="shared" si="84"/>
        <v>52.82</v>
      </c>
      <c r="H130" s="33">
        <f t="shared" si="84"/>
        <v>52.82</v>
      </c>
      <c r="I130" s="33">
        <f t="shared" si="84"/>
        <v>52.82</v>
      </c>
      <c r="J130" s="33">
        <f t="shared" si="84"/>
        <v>52.82</v>
      </c>
      <c r="K130" s="33">
        <f t="shared" si="84"/>
        <v>52.82</v>
      </c>
      <c r="L130" s="33">
        <f t="shared" si="84"/>
        <v>52.82</v>
      </c>
      <c r="M130" s="33">
        <f t="shared" si="84"/>
        <v>52.82</v>
      </c>
      <c r="N130" s="33">
        <f t="shared" si="84"/>
        <v>52.82</v>
      </c>
      <c r="O130" s="33">
        <f t="shared" si="84"/>
        <v>52.82</v>
      </c>
      <c r="P130" s="33">
        <f t="shared" si="84"/>
        <v>52.82</v>
      </c>
      <c r="Q130" s="33">
        <f t="shared" si="84"/>
        <v>52.82</v>
      </c>
      <c r="R130" s="33">
        <f t="shared" si="84"/>
        <v>52.82</v>
      </c>
      <c r="S130" s="33">
        <f t="shared" si="84"/>
        <v>52.82</v>
      </c>
      <c r="T130" s="33">
        <f t="shared" si="84"/>
        <v>52.82</v>
      </c>
      <c r="U130" s="33">
        <f t="shared" si="84"/>
        <v>52.82</v>
      </c>
      <c r="V130" s="33">
        <f t="shared" si="84"/>
        <v>52.82</v>
      </c>
      <c r="W130" s="33">
        <f t="shared" si="84"/>
        <v>52.82</v>
      </c>
      <c r="X130" s="33">
        <f t="shared" si="84"/>
        <v>52.82</v>
      </c>
      <c r="Y130" s="43">
        <f t="shared" si="84"/>
        <v>52.82</v>
      </c>
    </row>
    <row r="131" spans="1:25" ht="15" thickBot="1" x14ac:dyDescent="0.25">
      <c r="A131" s="54" t="s">
        <v>34</v>
      </c>
      <c r="B131" s="44">
        <f>$B$19</f>
        <v>3.6440235599999999</v>
      </c>
      <c r="C131" s="45">
        <f t="shared" ref="C131:Y131" si="85">$B$19</f>
        <v>3.6440235599999999</v>
      </c>
      <c r="D131" s="45">
        <f t="shared" si="85"/>
        <v>3.6440235599999999</v>
      </c>
      <c r="E131" s="45">
        <f t="shared" si="85"/>
        <v>3.6440235599999999</v>
      </c>
      <c r="F131" s="45">
        <f t="shared" si="85"/>
        <v>3.6440235599999999</v>
      </c>
      <c r="G131" s="45">
        <f t="shared" si="85"/>
        <v>3.6440235599999999</v>
      </c>
      <c r="H131" s="45">
        <f t="shared" si="85"/>
        <v>3.6440235599999999</v>
      </c>
      <c r="I131" s="45">
        <f t="shared" si="85"/>
        <v>3.6440235599999999</v>
      </c>
      <c r="J131" s="45">
        <f t="shared" si="85"/>
        <v>3.6440235599999999</v>
      </c>
      <c r="K131" s="45">
        <f t="shared" si="85"/>
        <v>3.6440235599999999</v>
      </c>
      <c r="L131" s="45">
        <f t="shared" si="85"/>
        <v>3.6440235599999999</v>
      </c>
      <c r="M131" s="45">
        <f t="shared" si="85"/>
        <v>3.6440235599999999</v>
      </c>
      <c r="N131" s="45">
        <f t="shared" si="85"/>
        <v>3.6440235599999999</v>
      </c>
      <c r="O131" s="45">
        <f t="shared" si="85"/>
        <v>3.6440235599999999</v>
      </c>
      <c r="P131" s="45">
        <f t="shared" si="85"/>
        <v>3.6440235599999999</v>
      </c>
      <c r="Q131" s="45">
        <f t="shared" si="85"/>
        <v>3.6440235599999999</v>
      </c>
      <c r="R131" s="45">
        <f t="shared" si="85"/>
        <v>3.6440235599999999</v>
      </c>
      <c r="S131" s="45">
        <f t="shared" si="85"/>
        <v>3.6440235599999999</v>
      </c>
      <c r="T131" s="45">
        <f t="shared" si="85"/>
        <v>3.6440235599999999</v>
      </c>
      <c r="U131" s="45">
        <f t="shared" si="85"/>
        <v>3.6440235599999999</v>
      </c>
      <c r="V131" s="45">
        <f t="shared" si="85"/>
        <v>3.6440235599999999</v>
      </c>
      <c r="W131" s="45">
        <f t="shared" si="85"/>
        <v>3.6440235599999999</v>
      </c>
      <c r="X131" s="45">
        <f t="shared" si="85"/>
        <v>3.6440235599999999</v>
      </c>
      <c r="Y131" s="46">
        <f t="shared" si="85"/>
        <v>3.6440235599999999</v>
      </c>
    </row>
    <row r="132" spans="1:25" ht="20.25" customHeight="1" thickBot="1" x14ac:dyDescent="0.25">
      <c r="A132" s="10">
        <v>30</v>
      </c>
      <c r="B132" s="28">
        <f t="shared" ref="B132:Y132" si="86">B133+B134+B135</f>
        <v>947.48519048000014</v>
      </c>
      <c r="C132" s="28">
        <f t="shared" si="86"/>
        <v>936.90420242000005</v>
      </c>
      <c r="D132" s="28">
        <f t="shared" si="86"/>
        <v>983.33631118000005</v>
      </c>
      <c r="E132" s="28">
        <f t="shared" si="86"/>
        <v>988.76614395000013</v>
      </c>
      <c r="F132" s="28">
        <f t="shared" si="86"/>
        <v>983.09978583000009</v>
      </c>
      <c r="G132" s="28">
        <f t="shared" si="86"/>
        <v>974.75752745000011</v>
      </c>
      <c r="H132" s="28">
        <f t="shared" si="86"/>
        <v>964.63012170000013</v>
      </c>
      <c r="I132" s="28">
        <f t="shared" si="86"/>
        <v>921.5092875900001</v>
      </c>
      <c r="J132" s="28">
        <f t="shared" si="86"/>
        <v>875.75681999000005</v>
      </c>
      <c r="K132" s="28">
        <f t="shared" si="86"/>
        <v>893.71213709000006</v>
      </c>
      <c r="L132" s="28">
        <f t="shared" si="86"/>
        <v>870.00115173000006</v>
      </c>
      <c r="M132" s="28">
        <f t="shared" si="86"/>
        <v>870.18316398000013</v>
      </c>
      <c r="N132" s="28">
        <f t="shared" si="86"/>
        <v>877.62617306000016</v>
      </c>
      <c r="O132" s="28">
        <f t="shared" si="86"/>
        <v>879.14698418000012</v>
      </c>
      <c r="P132" s="28">
        <f t="shared" si="86"/>
        <v>923.46138471000006</v>
      </c>
      <c r="Q132" s="28">
        <f t="shared" si="86"/>
        <v>916.77990504000013</v>
      </c>
      <c r="R132" s="28">
        <f t="shared" si="86"/>
        <v>913.70248798000011</v>
      </c>
      <c r="S132" s="28">
        <f t="shared" si="86"/>
        <v>910.23361161000014</v>
      </c>
      <c r="T132" s="28">
        <f t="shared" si="86"/>
        <v>911.11606023000013</v>
      </c>
      <c r="U132" s="28">
        <f t="shared" si="86"/>
        <v>901.08084574000009</v>
      </c>
      <c r="V132" s="28">
        <f t="shared" si="86"/>
        <v>896.99143711000011</v>
      </c>
      <c r="W132" s="28">
        <f t="shared" si="86"/>
        <v>920.37444278000009</v>
      </c>
      <c r="X132" s="28">
        <f t="shared" si="86"/>
        <v>886.04246928000009</v>
      </c>
      <c r="Y132" s="52">
        <f t="shared" si="86"/>
        <v>876.2011492800001</v>
      </c>
    </row>
    <row r="133" spans="1:25" ht="40.5" customHeight="1" x14ac:dyDescent="0.2">
      <c r="A133" s="2" t="s">
        <v>41</v>
      </c>
      <c r="B133" s="29">
        <f t="array" ref="B133:Y133">TRANSPOSE([4]Лист1!$C$687:$C$710)</f>
        <v>891.02116692000004</v>
      </c>
      <c r="C133" s="30">
        <v>880.44017885999995</v>
      </c>
      <c r="D133" s="30">
        <v>926.87228761999995</v>
      </c>
      <c r="E133" s="30">
        <v>932.30212039000003</v>
      </c>
      <c r="F133" s="30">
        <v>926.63576226999999</v>
      </c>
      <c r="G133" s="30">
        <v>918.29350389000001</v>
      </c>
      <c r="H133" s="30">
        <v>908.16609814000003</v>
      </c>
      <c r="I133" s="30">
        <v>865.04526403</v>
      </c>
      <c r="J133" s="30">
        <v>819.29279642999995</v>
      </c>
      <c r="K133" s="30">
        <v>837.24811352999996</v>
      </c>
      <c r="L133" s="30">
        <v>813.53712816999996</v>
      </c>
      <c r="M133" s="30">
        <v>813.71914042000003</v>
      </c>
      <c r="N133" s="30">
        <v>821.16214950000006</v>
      </c>
      <c r="O133" s="30">
        <v>822.68296062000002</v>
      </c>
      <c r="P133" s="30">
        <v>866.99736114999996</v>
      </c>
      <c r="Q133" s="30">
        <v>860.31588148000003</v>
      </c>
      <c r="R133" s="30">
        <v>857.23846442000001</v>
      </c>
      <c r="S133" s="30">
        <v>853.76958805000004</v>
      </c>
      <c r="T133" s="30">
        <v>854.65203667000003</v>
      </c>
      <c r="U133" s="30">
        <v>844.61682217999999</v>
      </c>
      <c r="V133" s="30">
        <v>840.52741355000001</v>
      </c>
      <c r="W133" s="30">
        <v>863.91041921999999</v>
      </c>
      <c r="X133" s="30">
        <v>829.57844571999999</v>
      </c>
      <c r="Y133" s="42">
        <v>819.73712571999999</v>
      </c>
    </row>
    <row r="134" spans="1:25" x14ac:dyDescent="0.2">
      <c r="A134" s="2" t="s">
        <v>32</v>
      </c>
      <c r="B134" s="32">
        <f>$B$18</f>
        <v>52.82</v>
      </c>
      <c r="C134" s="33">
        <f t="shared" ref="C134:Y134" si="87">$B$18</f>
        <v>52.82</v>
      </c>
      <c r="D134" s="33">
        <f t="shared" si="87"/>
        <v>52.82</v>
      </c>
      <c r="E134" s="33">
        <f t="shared" si="87"/>
        <v>52.82</v>
      </c>
      <c r="F134" s="33">
        <f t="shared" si="87"/>
        <v>52.82</v>
      </c>
      <c r="G134" s="33">
        <f t="shared" si="87"/>
        <v>52.82</v>
      </c>
      <c r="H134" s="33">
        <f t="shared" si="87"/>
        <v>52.82</v>
      </c>
      <c r="I134" s="33">
        <f t="shared" si="87"/>
        <v>52.82</v>
      </c>
      <c r="J134" s="33">
        <f t="shared" si="87"/>
        <v>52.82</v>
      </c>
      <c r="K134" s="33">
        <f t="shared" si="87"/>
        <v>52.82</v>
      </c>
      <c r="L134" s="33">
        <f t="shared" si="87"/>
        <v>52.82</v>
      </c>
      <c r="M134" s="33">
        <f t="shared" si="87"/>
        <v>52.82</v>
      </c>
      <c r="N134" s="33">
        <f t="shared" si="87"/>
        <v>52.82</v>
      </c>
      <c r="O134" s="33">
        <f t="shared" si="87"/>
        <v>52.82</v>
      </c>
      <c r="P134" s="33">
        <f t="shared" si="87"/>
        <v>52.82</v>
      </c>
      <c r="Q134" s="33">
        <f t="shared" si="87"/>
        <v>52.82</v>
      </c>
      <c r="R134" s="33">
        <f t="shared" si="87"/>
        <v>52.82</v>
      </c>
      <c r="S134" s="33">
        <f t="shared" si="87"/>
        <v>52.82</v>
      </c>
      <c r="T134" s="33">
        <f t="shared" si="87"/>
        <v>52.82</v>
      </c>
      <c r="U134" s="33">
        <f t="shared" si="87"/>
        <v>52.82</v>
      </c>
      <c r="V134" s="33">
        <f t="shared" si="87"/>
        <v>52.82</v>
      </c>
      <c r="W134" s="33">
        <f t="shared" si="87"/>
        <v>52.82</v>
      </c>
      <c r="X134" s="33">
        <f t="shared" si="87"/>
        <v>52.82</v>
      </c>
      <c r="Y134" s="43">
        <f t="shared" si="87"/>
        <v>52.82</v>
      </c>
    </row>
    <row r="135" spans="1:25" ht="15" thickBot="1" x14ac:dyDescent="0.25">
      <c r="A135" s="54" t="s">
        <v>34</v>
      </c>
      <c r="B135" s="44">
        <f>$B$19</f>
        <v>3.6440235599999999</v>
      </c>
      <c r="C135" s="45">
        <f t="shared" ref="C135:Y135" si="88">$B$19</f>
        <v>3.6440235599999999</v>
      </c>
      <c r="D135" s="45">
        <f t="shared" si="88"/>
        <v>3.6440235599999999</v>
      </c>
      <c r="E135" s="45">
        <f t="shared" si="88"/>
        <v>3.6440235599999999</v>
      </c>
      <c r="F135" s="45">
        <f t="shared" si="88"/>
        <v>3.6440235599999999</v>
      </c>
      <c r="G135" s="45">
        <f t="shared" si="88"/>
        <v>3.6440235599999999</v>
      </c>
      <c r="H135" s="45">
        <f t="shared" si="88"/>
        <v>3.6440235599999999</v>
      </c>
      <c r="I135" s="45">
        <f t="shared" si="88"/>
        <v>3.6440235599999999</v>
      </c>
      <c r="J135" s="45">
        <f t="shared" si="88"/>
        <v>3.6440235599999999</v>
      </c>
      <c r="K135" s="45">
        <f t="shared" si="88"/>
        <v>3.6440235599999999</v>
      </c>
      <c r="L135" s="45">
        <f t="shared" si="88"/>
        <v>3.6440235599999999</v>
      </c>
      <c r="M135" s="45">
        <f t="shared" si="88"/>
        <v>3.6440235599999999</v>
      </c>
      <c r="N135" s="45">
        <f t="shared" si="88"/>
        <v>3.6440235599999999</v>
      </c>
      <c r="O135" s="45">
        <f t="shared" si="88"/>
        <v>3.6440235599999999</v>
      </c>
      <c r="P135" s="45">
        <f t="shared" si="88"/>
        <v>3.6440235599999999</v>
      </c>
      <c r="Q135" s="45">
        <f t="shared" si="88"/>
        <v>3.6440235599999999</v>
      </c>
      <c r="R135" s="45">
        <f t="shared" si="88"/>
        <v>3.6440235599999999</v>
      </c>
      <c r="S135" s="45">
        <f t="shared" si="88"/>
        <v>3.6440235599999999</v>
      </c>
      <c r="T135" s="45">
        <f t="shared" si="88"/>
        <v>3.6440235599999999</v>
      </c>
      <c r="U135" s="45">
        <f t="shared" si="88"/>
        <v>3.6440235599999999</v>
      </c>
      <c r="V135" s="45">
        <f t="shared" si="88"/>
        <v>3.6440235599999999</v>
      </c>
      <c r="W135" s="45">
        <f t="shared" si="88"/>
        <v>3.6440235599999999</v>
      </c>
      <c r="X135" s="45">
        <f t="shared" si="88"/>
        <v>3.6440235599999999</v>
      </c>
      <c r="Y135" s="46">
        <f t="shared" si="88"/>
        <v>3.6440235599999999</v>
      </c>
    </row>
    <row r="136" spans="1:25" ht="20.25" customHeight="1" thickBot="1" x14ac:dyDescent="0.25">
      <c r="A136" s="10">
        <v>31</v>
      </c>
      <c r="B136" s="28">
        <f t="shared" ref="B136:Y136" si="89">B137+B138+B139</f>
        <v>947.48519048000014</v>
      </c>
      <c r="C136" s="28">
        <f t="shared" si="89"/>
        <v>936.90420242000005</v>
      </c>
      <c r="D136" s="28">
        <f t="shared" si="89"/>
        <v>983.33631118000005</v>
      </c>
      <c r="E136" s="28">
        <f t="shared" si="89"/>
        <v>988.76614395000013</v>
      </c>
      <c r="F136" s="28">
        <f t="shared" si="89"/>
        <v>983.09978583000009</v>
      </c>
      <c r="G136" s="28">
        <f t="shared" si="89"/>
        <v>974.75752745000011</v>
      </c>
      <c r="H136" s="28">
        <f t="shared" si="89"/>
        <v>964.63012170000013</v>
      </c>
      <c r="I136" s="28">
        <f t="shared" si="89"/>
        <v>921.5092875900001</v>
      </c>
      <c r="J136" s="28">
        <f t="shared" si="89"/>
        <v>875.75681999000005</v>
      </c>
      <c r="K136" s="28">
        <f t="shared" si="89"/>
        <v>893.71213709000006</v>
      </c>
      <c r="L136" s="28">
        <f t="shared" si="89"/>
        <v>870.00115173000006</v>
      </c>
      <c r="M136" s="28">
        <f t="shared" si="89"/>
        <v>870.18316398000013</v>
      </c>
      <c r="N136" s="28">
        <f t="shared" si="89"/>
        <v>877.62617306000016</v>
      </c>
      <c r="O136" s="28">
        <f t="shared" si="89"/>
        <v>879.14698418000012</v>
      </c>
      <c r="P136" s="28">
        <f t="shared" si="89"/>
        <v>923.46138471000006</v>
      </c>
      <c r="Q136" s="28">
        <f t="shared" si="89"/>
        <v>916.77990504000013</v>
      </c>
      <c r="R136" s="28">
        <f t="shared" si="89"/>
        <v>913.70248798000011</v>
      </c>
      <c r="S136" s="28">
        <f t="shared" si="89"/>
        <v>910.23361161000014</v>
      </c>
      <c r="T136" s="28">
        <f t="shared" si="89"/>
        <v>911.11606023000013</v>
      </c>
      <c r="U136" s="28">
        <f t="shared" si="89"/>
        <v>901.08084574000009</v>
      </c>
      <c r="V136" s="28">
        <f t="shared" si="89"/>
        <v>896.99143711000011</v>
      </c>
      <c r="W136" s="28">
        <f t="shared" si="89"/>
        <v>920.37444278000009</v>
      </c>
      <c r="X136" s="28">
        <f t="shared" si="89"/>
        <v>886.04246928000009</v>
      </c>
      <c r="Y136" s="52">
        <f t="shared" si="89"/>
        <v>876.2011492800001</v>
      </c>
    </row>
    <row r="137" spans="1:25" ht="40.5" customHeight="1" x14ac:dyDescent="0.2">
      <c r="A137" s="2" t="s">
        <v>41</v>
      </c>
      <c r="B137" s="29">
        <f t="array" ref="B137:Y137">TRANSPOSE([4]Лист1!$C$687:$C$710)</f>
        <v>891.02116692000004</v>
      </c>
      <c r="C137" s="30">
        <v>880.44017885999995</v>
      </c>
      <c r="D137" s="30">
        <v>926.87228761999995</v>
      </c>
      <c r="E137" s="30">
        <v>932.30212039000003</v>
      </c>
      <c r="F137" s="30">
        <v>926.63576226999999</v>
      </c>
      <c r="G137" s="30">
        <v>918.29350389000001</v>
      </c>
      <c r="H137" s="30">
        <v>908.16609814000003</v>
      </c>
      <c r="I137" s="30">
        <v>865.04526403</v>
      </c>
      <c r="J137" s="30">
        <v>819.29279642999995</v>
      </c>
      <c r="K137" s="30">
        <v>837.24811352999996</v>
      </c>
      <c r="L137" s="30">
        <v>813.53712816999996</v>
      </c>
      <c r="M137" s="30">
        <v>813.71914042000003</v>
      </c>
      <c r="N137" s="30">
        <v>821.16214950000006</v>
      </c>
      <c r="O137" s="30">
        <v>822.68296062000002</v>
      </c>
      <c r="P137" s="30">
        <v>866.99736114999996</v>
      </c>
      <c r="Q137" s="30">
        <v>860.31588148000003</v>
      </c>
      <c r="R137" s="30">
        <v>857.23846442000001</v>
      </c>
      <c r="S137" s="30">
        <v>853.76958805000004</v>
      </c>
      <c r="T137" s="30">
        <v>854.65203667000003</v>
      </c>
      <c r="U137" s="30">
        <v>844.61682217999999</v>
      </c>
      <c r="V137" s="30">
        <v>840.52741355000001</v>
      </c>
      <c r="W137" s="30">
        <v>863.91041921999999</v>
      </c>
      <c r="X137" s="30">
        <v>829.57844571999999</v>
      </c>
      <c r="Y137" s="42">
        <v>819.73712571999999</v>
      </c>
    </row>
    <row r="138" spans="1:25" x14ac:dyDescent="0.2">
      <c r="A138" s="2" t="s">
        <v>32</v>
      </c>
      <c r="B138" s="32">
        <f>$B$18</f>
        <v>52.82</v>
      </c>
      <c r="C138" s="33">
        <f t="shared" ref="C138:Y138" si="90">$B$18</f>
        <v>52.82</v>
      </c>
      <c r="D138" s="33">
        <f t="shared" si="90"/>
        <v>52.82</v>
      </c>
      <c r="E138" s="33">
        <f t="shared" si="90"/>
        <v>52.82</v>
      </c>
      <c r="F138" s="33">
        <f t="shared" si="90"/>
        <v>52.82</v>
      </c>
      <c r="G138" s="33">
        <f t="shared" si="90"/>
        <v>52.82</v>
      </c>
      <c r="H138" s="33">
        <f t="shared" si="90"/>
        <v>52.82</v>
      </c>
      <c r="I138" s="33">
        <f t="shared" si="90"/>
        <v>52.82</v>
      </c>
      <c r="J138" s="33">
        <f t="shared" si="90"/>
        <v>52.82</v>
      </c>
      <c r="K138" s="33">
        <f t="shared" si="90"/>
        <v>52.82</v>
      </c>
      <c r="L138" s="33">
        <f t="shared" si="90"/>
        <v>52.82</v>
      </c>
      <c r="M138" s="33">
        <f t="shared" si="90"/>
        <v>52.82</v>
      </c>
      <c r="N138" s="33">
        <f t="shared" si="90"/>
        <v>52.82</v>
      </c>
      <c r="O138" s="33">
        <f t="shared" si="90"/>
        <v>52.82</v>
      </c>
      <c r="P138" s="33">
        <f t="shared" si="90"/>
        <v>52.82</v>
      </c>
      <c r="Q138" s="33">
        <f t="shared" si="90"/>
        <v>52.82</v>
      </c>
      <c r="R138" s="33">
        <f t="shared" si="90"/>
        <v>52.82</v>
      </c>
      <c r="S138" s="33">
        <f t="shared" si="90"/>
        <v>52.82</v>
      </c>
      <c r="T138" s="33">
        <f t="shared" si="90"/>
        <v>52.82</v>
      </c>
      <c r="U138" s="33">
        <f t="shared" si="90"/>
        <v>52.82</v>
      </c>
      <c r="V138" s="33">
        <f t="shared" si="90"/>
        <v>52.82</v>
      </c>
      <c r="W138" s="33">
        <f t="shared" si="90"/>
        <v>52.82</v>
      </c>
      <c r="X138" s="33">
        <f t="shared" si="90"/>
        <v>52.82</v>
      </c>
      <c r="Y138" s="43">
        <f t="shared" si="90"/>
        <v>52.82</v>
      </c>
    </row>
    <row r="139" spans="1:25" ht="15" thickBot="1" x14ac:dyDescent="0.25">
      <c r="A139" s="54" t="s">
        <v>34</v>
      </c>
      <c r="B139" s="44">
        <f>$B$19</f>
        <v>3.6440235599999999</v>
      </c>
      <c r="C139" s="45">
        <f t="shared" ref="C139:Y139" si="91">$B$19</f>
        <v>3.6440235599999999</v>
      </c>
      <c r="D139" s="45">
        <f t="shared" si="91"/>
        <v>3.6440235599999999</v>
      </c>
      <c r="E139" s="45">
        <f t="shared" si="91"/>
        <v>3.6440235599999999</v>
      </c>
      <c r="F139" s="45">
        <f t="shared" si="91"/>
        <v>3.6440235599999999</v>
      </c>
      <c r="G139" s="45">
        <f t="shared" si="91"/>
        <v>3.6440235599999999</v>
      </c>
      <c r="H139" s="45">
        <f t="shared" si="91"/>
        <v>3.6440235599999999</v>
      </c>
      <c r="I139" s="45">
        <f t="shared" si="91"/>
        <v>3.6440235599999999</v>
      </c>
      <c r="J139" s="45">
        <f t="shared" si="91"/>
        <v>3.6440235599999999</v>
      </c>
      <c r="K139" s="45">
        <f t="shared" si="91"/>
        <v>3.6440235599999999</v>
      </c>
      <c r="L139" s="45">
        <f t="shared" si="91"/>
        <v>3.6440235599999999</v>
      </c>
      <c r="M139" s="45">
        <f t="shared" si="91"/>
        <v>3.6440235599999999</v>
      </c>
      <c r="N139" s="45">
        <f t="shared" si="91"/>
        <v>3.6440235599999999</v>
      </c>
      <c r="O139" s="45">
        <f t="shared" si="91"/>
        <v>3.6440235599999999</v>
      </c>
      <c r="P139" s="45">
        <f t="shared" si="91"/>
        <v>3.6440235599999999</v>
      </c>
      <c r="Q139" s="45">
        <f t="shared" si="91"/>
        <v>3.6440235599999999</v>
      </c>
      <c r="R139" s="45">
        <f t="shared" si="91"/>
        <v>3.6440235599999999</v>
      </c>
      <c r="S139" s="45">
        <f t="shared" si="91"/>
        <v>3.6440235599999999</v>
      </c>
      <c r="T139" s="45">
        <f t="shared" si="91"/>
        <v>3.6440235599999999</v>
      </c>
      <c r="U139" s="45">
        <f t="shared" si="91"/>
        <v>3.6440235599999999</v>
      </c>
      <c r="V139" s="45">
        <f t="shared" si="91"/>
        <v>3.6440235599999999</v>
      </c>
      <c r="W139" s="45">
        <f t="shared" si="91"/>
        <v>3.6440235599999999</v>
      </c>
      <c r="X139" s="45">
        <f t="shared" si="91"/>
        <v>3.6440235599999999</v>
      </c>
      <c r="Y139" s="46">
        <f t="shared" si="91"/>
        <v>3.6440235599999999</v>
      </c>
    </row>
    <row r="140" spans="1:25" ht="15" thickBot="1" x14ac:dyDescent="0.25">
      <c r="A140" s="25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</row>
    <row r="141" spans="1:25" ht="15" thickBot="1" x14ac:dyDescent="0.25">
      <c r="A141" s="55" t="s">
        <v>3</v>
      </c>
      <c r="B141" s="57" t="s">
        <v>63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9"/>
    </row>
    <row r="142" spans="1:25" ht="26.25" thickBot="1" x14ac:dyDescent="0.25">
      <c r="A142" s="56"/>
      <c r="B142" s="49" t="s">
        <v>5</v>
      </c>
      <c r="C142" s="13" t="s">
        <v>6</v>
      </c>
      <c r="D142" s="50" t="s">
        <v>7</v>
      </c>
      <c r="E142" s="13" t="s">
        <v>8</v>
      </c>
      <c r="F142" s="13" t="s">
        <v>9</v>
      </c>
      <c r="G142" s="13" t="s">
        <v>10</v>
      </c>
      <c r="H142" s="13" t="s">
        <v>11</v>
      </c>
      <c r="I142" s="13" t="s">
        <v>12</v>
      </c>
      <c r="J142" s="13" t="s">
        <v>13</v>
      </c>
      <c r="K142" s="15" t="s">
        <v>16</v>
      </c>
      <c r="L142" s="13" t="s">
        <v>17</v>
      </c>
      <c r="M142" s="16" t="s">
        <v>18</v>
      </c>
      <c r="N142" s="15" t="s">
        <v>19</v>
      </c>
      <c r="O142" s="13" t="s">
        <v>20</v>
      </c>
      <c r="P142" s="16" t="s">
        <v>21</v>
      </c>
      <c r="Q142" s="50" t="s">
        <v>22</v>
      </c>
      <c r="R142" s="13" t="s">
        <v>23</v>
      </c>
      <c r="S142" s="50" t="s">
        <v>24</v>
      </c>
      <c r="T142" s="13" t="s">
        <v>25</v>
      </c>
      <c r="U142" s="50" t="s">
        <v>26</v>
      </c>
      <c r="V142" s="13" t="s">
        <v>27</v>
      </c>
      <c r="W142" s="50" t="s">
        <v>28</v>
      </c>
      <c r="X142" s="13" t="s">
        <v>29</v>
      </c>
      <c r="Y142" s="27" t="s">
        <v>15</v>
      </c>
    </row>
    <row r="143" spans="1:25" ht="15" thickBot="1" x14ac:dyDescent="0.25">
      <c r="A143" s="10">
        <v>1</v>
      </c>
      <c r="B143" s="28">
        <f t="shared" ref="B143:Y143" si="92">B144+B145+B146</f>
        <v>1089.2889385400001</v>
      </c>
      <c r="C143" s="28">
        <f t="shared" si="92"/>
        <v>1113.6115847200001</v>
      </c>
      <c r="D143" s="28">
        <f t="shared" si="92"/>
        <v>1143.45800289</v>
      </c>
      <c r="E143" s="28">
        <f t="shared" si="92"/>
        <v>1154.80227612</v>
      </c>
      <c r="F143" s="28">
        <f t="shared" si="92"/>
        <v>1165.9966851300001</v>
      </c>
      <c r="G143" s="28">
        <f t="shared" si="92"/>
        <v>1141.60443824</v>
      </c>
      <c r="H143" s="28">
        <f t="shared" si="92"/>
        <v>1128.72870577</v>
      </c>
      <c r="I143" s="28">
        <f t="shared" si="92"/>
        <v>1085.86009102</v>
      </c>
      <c r="J143" s="28">
        <f t="shared" si="92"/>
        <v>1054.55981034</v>
      </c>
      <c r="K143" s="28">
        <f t="shared" si="92"/>
        <v>1128.90602044</v>
      </c>
      <c r="L143" s="28">
        <f t="shared" si="92"/>
        <v>1137.38493498</v>
      </c>
      <c r="M143" s="28">
        <f t="shared" si="92"/>
        <v>1064.9506526800001</v>
      </c>
      <c r="N143" s="28">
        <f t="shared" si="92"/>
        <v>1005.8272605900002</v>
      </c>
      <c r="O143" s="28">
        <f t="shared" si="92"/>
        <v>1012.3635869500001</v>
      </c>
      <c r="P143" s="28">
        <f t="shared" si="92"/>
        <v>1015.77779098</v>
      </c>
      <c r="Q143" s="28">
        <f t="shared" si="92"/>
        <v>1024.8668571400001</v>
      </c>
      <c r="R143" s="28">
        <f t="shared" si="92"/>
        <v>1011.7865129300001</v>
      </c>
      <c r="S143" s="28">
        <f t="shared" si="92"/>
        <v>997.83311744000002</v>
      </c>
      <c r="T143" s="28">
        <f t="shared" si="92"/>
        <v>1037.9709845100001</v>
      </c>
      <c r="U143" s="28">
        <f t="shared" si="92"/>
        <v>1046.77822741</v>
      </c>
      <c r="V143" s="28">
        <f t="shared" si="92"/>
        <v>1047.37046237</v>
      </c>
      <c r="W143" s="28">
        <f t="shared" si="92"/>
        <v>1069.0244060300001</v>
      </c>
      <c r="X143" s="28">
        <f t="shared" si="92"/>
        <v>1032.22076969</v>
      </c>
      <c r="Y143" s="52">
        <f t="shared" si="92"/>
        <v>993.17922266000005</v>
      </c>
    </row>
    <row r="144" spans="1:25" ht="28.5" customHeight="1" outlineLevel="1" x14ac:dyDescent="0.2">
      <c r="A144" s="2" t="s">
        <v>41</v>
      </c>
      <c r="B144" s="29">
        <f t="shared" ref="B144:Y144" si="93">B17</f>
        <v>827.44491498000002</v>
      </c>
      <c r="C144" s="30">
        <f t="shared" si="93"/>
        <v>851.76756116000001</v>
      </c>
      <c r="D144" s="30">
        <f t="shared" si="93"/>
        <v>881.61397933000001</v>
      </c>
      <c r="E144" s="30">
        <f t="shared" si="93"/>
        <v>892.95825256000001</v>
      </c>
      <c r="F144" s="30">
        <f t="shared" si="93"/>
        <v>904.15266156999996</v>
      </c>
      <c r="G144" s="30">
        <f t="shared" si="93"/>
        <v>879.76041468000005</v>
      </c>
      <c r="H144" s="30">
        <f t="shared" si="93"/>
        <v>866.88468221000005</v>
      </c>
      <c r="I144" s="30">
        <f t="shared" si="93"/>
        <v>824.01606746000004</v>
      </c>
      <c r="J144" s="30">
        <f t="shared" si="93"/>
        <v>792.71578678000003</v>
      </c>
      <c r="K144" s="30">
        <f t="shared" si="93"/>
        <v>867.06199688000004</v>
      </c>
      <c r="L144" s="30">
        <f t="shared" si="93"/>
        <v>875.54091142000004</v>
      </c>
      <c r="M144" s="30">
        <f t="shared" si="93"/>
        <v>803.10662911999998</v>
      </c>
      <c r="N144" s="30">
        <f t="shared" si="93"/>
        <v>743.98323703000005</v>
      </c>
      <c r="O144" s="30">
        <f t="shared" si="93"/>
        <v>750.51956339000003</v>
      </c>
      <c r="P144" s="30">
        <f t="shared" si="93"/>
        <v>753.93376741999998</v>
      </c>
      <c r="Q144" s="30">
        <f t="shared" si="93"/>
        <v>763.02283358</v>
      </c>
      <c r="R144" s="30">
        <f t="shared" si="93"/>
        <v>749.94248936999998</v>
      </c>
      <c r="S144" s="30">
        <f t="shared" si="93"/>
        <v>735.98909388000004</v>
      </c>
      <c r="T144" s="30">
        <f t="shared" si="93"/>
        <v>776.12696095000001</v>
      </c>
      <c r="U144" s="30">
        <f t="shared" si="93"/>
        <v>784.93420385000002</v>
      </c>
      <c r="V144" s="30">
        <f t="shared" si="93"/>
        <v>785.52643880999995</v>
      </c>
      <c r="W144" s="30">
        <f t="shared" si="93"/>
        <v>807.18038247000004</v>
      </c>
      <c r="X144" s="30">
        <f t="shared" si="93"/>
        <v>770.37674613000002</v>
      </c>
      <c r="Y144" s="42">
        <f t="shared" si="93"/>
        <v>731.33519909999995</v>
      </c>
    </row>
    <row r="145" spans="1:25" outlineLevel="1" x14ac:dyDescent="0.2">
      <c r="A145" s="2" t="s">
        <v>32</v>
      </c>
      <c r="B145" s="32">
        <v>258.2</v>
      </c>
      <c r="C145" s="33">
        <f>$B$145</f>
        <v>258.2</v>
      </c>
      <c r="D145" s="33">
        <f t="shared" ref="D145:Y145" si="94">$B$145</f>
        <v>258.2</v>
      </c>
      <c r="E145" s="33">
        <f t="shared" si="94"/>
        <v>258.2</v>
      </c>
      <c r="F145" s="33">
        <f t="shared" si="94"/>
        <v>258.2</v>
      </c>
      <c r="G145" s="33">
        <f t="shared" si="94"/>
        <v>258.2</v>
      </c>
      <c r="H145" s="33">
        <f t="shared" si="94"/>
        <v>258.2</v>
      </c>
      <c r="I145" s="33">
        <f t="shared" si="94"/>
        <v>258.2</v>
      </c>
      <c r="J145" s="33">
        <f t="shared" si="94"/>
        <v>258.2</v>
      </c>
      <c r="K145" s="33">
        <f t="shared" si="94"/>
        <v>258.2</v>
      </c>
      <c r="L145" s="33">
        <f t="shared" si="94"/>
        <v>258.2</v>
      </c>
      <c r="M145" s="33">
        <f t="shared" si="94"/>
        <v>258.2</v>
      </c>
      <c r="N145" s="33">
        <f t="shared" si="94"/>
        <v>258.2</v>
      </c>
      <c r="O145" s="33">
        <f t="shared" si="94"/>
        <v>258.2</v>
      </c>
      <c r="P145" s="33">
        <f t="shared" si="94"/>
        <v>258.2</v>
      </c>
      <c r="Q145" s="33">
        <f t="shared" si="94"/>
        <v>258.2</v>
      </c>
      <c r="R145" s="33">
        <f t="shared" si="94"/>
        <v>258.2</v>
      </c>
      <c r="S145" s="33">
        <f t="shared" si="94"/>
        <v>258.2</v>
      </c>
      <c r="T145" s="33">
        <f t="shared" si="94"/>
        <v>258.2</v>
      </c>
      <c r="U145" s="33">
        <f t="shared" si="94"/>
        <v>258.2</v>
      </c>
      <c r="V145" s="33">
        <f t="shared" si="94"/>
        <v>258.2</v>
      </c>
      <c r="W145" s="33">
        <f t="shared" si="94"/>
        <v>258.2</v>
      </c>
      <c r="X145" s="33">
        <f t="shared" si="94"/>
        <v>258.2</v>
      </c>
      <c r="Y145" s="33">
        <f t="shared" si="94"/>
        <v>258.2</v>
      </c>
    </row>
    <row r="146" spans="1:25" ht="21" customHeight="1" outlineLevel="1" thickBot="1" x14ac:dyDescent="0.25">
      <c r="A146" s="54" t="s">
        <v>34</v>
      </c>
      <c r="B146" s="44">
        <f>B19</f>
        <v>3.6440235599999999</v>
      </c>
      <c r="C146" s="45">
        <f>$B$19</f>
        <v>3.6440235599999999</v>
      </c>
      <c r="D146" s="45">
        <f t="shared" ref="D146:Y146" si="95">$B$19</f>
        <v>3.6440235599999999</v>
      </c>
      <c r="E146" s="45">
        <f t="shared" si="95"/>
        <v>3.6440235599999999</v>
      </c>
      <c r="F146" s="45">
        <f t="shared" si="95"/>
        <v>3.6440235599999999</v>
      </c>
      <c r="G146" s="45">
        <f t="shared" si="95"/>
        <v>3.6440235599999999</v>
      </c>
      <c r="H146" s="45">
        <f t="shared" si="95"/>
        <v>3.6440235599999999</v>
      </c>
      <c r="I146" s="45">
        <f t="shared" si="95"/>
        <v>3.6440235599999999</v>
      </c>
      <c r="J146" s="45">
        <f t="shared" si="95"/>
        <v>3.6440235599999999</v>
      </c>
      <c r="K146" s="45">
        <f t="shared" si="95"/>
        <v>3.6440235599999999</v>
      </c>
      <c r="L146" s="45">
        <f t="shared" si="95"/>
        <v>3.6440235599999999</v>
      </c>
      <c r="M146" s="45">
        <f t="shared" si="95"/>
        <v>3.6440235599999999</v>
      </c>
      <c r="N146" s="45">
        <f t="shared" si="95"/>
        <v>3.6440235599999999</v>
      </c>
      <c r="O146" s="45">
        <f t="shared" si="95"/>
        <v>3.6440235599999999</v>
      </c>
      <c r="P146" s="45">
        <f t="shared" si="95"/>
        <v>3.6440235599999999</v>
      </c>
      <c r="Q146" s="45">
        <f t="shared" si="95"/>
        <v>3.6440235599999999</v>
      </c>
      <c r="R146" s="45">
        <f t="shared" si="95"/>
        <v>3.6440235599999999</v>
      </c>
      <c r="S146" s="45">
        <f t="shared" si="95"/>
        <v>3.6440235599999999</v>
      </c>
      <c r="T146" s="45">
        <f t="shared" si="95"/>
        <v>3.6440235599999999</v>
      </c>
      <c r="U146" s="45">
        <f t="shared" si="95"/>
        <v>3.6440235599999999</v>
      </c>
      <c r="V146" s="45">
        <f t="shared" si="95"/>
        <v>3.6440235599999999</v>
      </c>
      <c r="W146" s="45">
        <f t="shared" si="95"/>
        <v>3.6440235599999999</v>
      </c>
      <c r="X146" s="45">
        <f t="shared" si="95"/>
        <v>3.6440235599999999</v>
      </c>
      <c r="Y146" s="45">
        <f t="shared" si="95"/>
        <v>3.6440235599999999</v>
      </c>
    </row>
    <row r="147" spans="1:25" ht="20.25" customHeight="1" thickBot="1" x14ac:dyDescent="0.25">
      <c r="A147" s="10">
        <v>2</v>
      </c>
      <c r="B147" s="28">
        <f t="shared" ref="B147:Y147" si="96">B148+B149+B150</f>
        <v>1070.34675049</v>
      </c>
      <c r="C147" s="28">
        <f t="shared" si="96"/>
        <v>1117.1819067000001</v>
      </c>
      <c r="D147" s="28">
        <f t="shared" si="96"/>
        <v>1148.25176072</v>
      </c>
      <c r="E147" s="28">
        <f t="shared" si="96"/>
        <v>1153.63133683</v>
      </c>
      <c r="F147" s="28">
        <f t="shared" si="96"/>
        <v>1152.05444646</v>
      </c>
      <c r="G147" s="28">
        <f t="shared" si="96"/>
        <v>1141.8103840799999</v>
      </c>
      <c r="H147" s="28">
        <f t="shared" si="96"/>
        <v>1110.0000401700001</v>
      </c>
      <c r="I147" s="28">
        <f t="shared" si="96"/>
        <v>1043.64149843</v>
      </c>
      <c r="J147" s="28">
        <f t="shared" si="96"/>
        <v>1021.46084965</v>
      </c>
      <c r="K147" s="28">
        <f t="shared" si="96"/>
        <v>1047.7137081200001</v>
      </c>
      <c r="L147" s="28">
        <f t="shared" si="96"/>
        <v>1056.9956100900001</v>
      </c>
      <c r="M147" s="28">
        <f t="shared" si="96"/>
        <v>990.64182630999994</v>
      </c>
      <c r="N147" s="28">
        <f t="shared" si="96"/>
        <v>977.69716984000002</v>
      </c>
      <c r="O147" s="28">
        <f t="shared" si="96"/>
        <v>990.16336017000003</v>
      </c>
      <c r="P147" s="28">
        <f t="shared" si="96"/>
        <v>988.05758658000013</v>
      </c>
      <c r="Q147" s="28">
        <f t="shared" si="96"/>
        <v>992.97642657000006</v>
      </c>
      <c r="R147" s="28">
        <f t="shared" si="96"/>
        <v>996.83454041000005</v>
      </c>
      <c r="S147" s="28">
        <f t="shared" si="96"/>
        <v>986.99606896</v>
      </c>
      <c r="T147" s="28">
        <f t="shared" si="96"/>
        <v>1035.4299827100001</v>
      </c>
      <c r="U147" s="28">
        <f t="shared" si="96"/>
        <v>1028.40470394</v>
      </c>
      <c r="V147" s="28">
        <f t="shared" si="96"/>
        <v>1024.7749484400001</v>
      </c>
      <c r="W147" s="28">
        <f t="shared" si="96"/>
        <v>1046.8191001499999</v>
      </c>
      <c r="X147" s="28">
        <f t="shared" si="96"/>
        <v>1022.35842819</v>
      </c>
      <c r="Y147" s="52">
        <f t="shared" si="96"/>
        <v>988.01475808000009</v>
      </c>
    </row>
    <row r="148" spans="1:25" ht="38.25" customHeight="1" outlineLevel="1" x14ac:dyDescent="0.2">
      <c r="A148" s="2" t="s">
        <v>41</v>
      </c>
      <c r="B148" s="29">
        <f t="shared" ref="B148:Y148" si="97">B21</f>
        <v>808.50272692999999</v>
      </c>
      <c r="C148" s="30">
        <f t="shared" si="97"/>
        <v>855.33788314000003</v>
      </c>
      <c r="D148" s="30">
        <f t="shared" si="97"/>
        <v>886.40773716000001</v>
      </c>
      <c r="E148" s="30">
        <f t="shared" si="97"/>
        <v>891.78731327000003</v>
      </c>
      <c r="F148" s="30">
        <f t="shared" si="97"/>
        <v>890.21042290000003</v>
      </c>
      <c r="G148" s="30">
        <f t="shared" si="97"/>
        <v>879.96636051999997</v>
      </c>
      <c r="H148" s="30">
        <f t="shared" si="97"/>
        <v>848.15601661000005</v>
      </c>
      <c r="I148" s="30">
        <f t="shared" si="97"/>
        <v>781.79747486999997</v>
      </c>
      <c r="J148" s="30">
        <f t="shared" si="97"/>
        <v>759.61682609000002</v>
      </c>
      <c r="K148" s="30">
        <f t="shared" si="97"/>
        <v>785.86968456</v>
      </c>
      <c r="L148" s="30">
        <f t="shared" si="97"/>
        <v>795.15158653000003</v>
      </c>
      <c r="M148" s="30">
        <f t="shared" si="97"/>
        <v>728.79780274999996</v>
      </c>
      <c r="N148" s="30">
        <f t="shared" si="97"/>
        <v>715.85314628000003</v>
      </c>
      <c r="O148" s="30">
        <f t="shared" si="97"/>
        <v>728.31933661000005</v>
      </c>
      <c r="P148" s="30">
        <f t="shared" si="97"/>
        <v>726.21356302000004</v>
      </c>
      <c r="Q148" s="30">
        <f t="shared" si="97"/>
        <v>731.13240300999996</v>
      </c>
      <c r="R148" s="30">
        <f t="shared" si="97"/>
        <v>734.99051684999995</v>
      </c>
      <c r="S148" s="30">
        <f t="shared" si="97"/>
        <v>725.15204540000002</v>
      </c>
      <c r="T148" s="30">
        <f t="shared" si="97"/>
        <v>773.58595915000001</v>
      </c>
      <c r="U148" s="30">
        <f t="shared" si="97"/>
        <v>766.56068038000001</v>
      </c>
      <c r="V148" s="30">
        <f t="shared" si="97"/>
        <v>762.93092488000002</v>
      </c>
      <c r="W148" s="30">
        <f t="shared" si="97"/>
        <v>784.97507658999996</v>
      </c>
      <c r="X148" s="30">
        <f t="shared" si="97"/>
        <v>760.51440462999994</v>
      </c>
      <c r="Y148" s="42">
        <f t="shared" si="97"/>
        <v>726.17073452</v>
      </c>
    </row>
    <row r="149" spans="1:25" outlineLevel="1" x14ac:dyDescent="0.2">
      <c r="A149" s="2" t="s">
        <v>32</v>
      </c>
      <c r="B149" s="32">
        <f>$B$145</f>
        <v>258.2</v>
      </c>
      <c r="C149" s="33">
        <f t="shared" ref="C149:Y149" si="98">$B$145</f>
        <v>258.2</v>
      </c>
      <c r="D149" s="33">
        <f t="shared" si="98"/>
        <v>258.2</v>
      </c>
      <c r="E149" s="33">
        <f t="shared" si="98"/>
        <v>258.2</v>
      </c>
      <c r="F149" s="33">
        <f t="shared" si="98"/>
        <v>258.2</v>
      </c>
      <c r="G149" s="33">
        <f t="shared" si="98"/>
        <v>258.2</v>
      </c>
      <c r="H149" s="33">
        <f t="shared" si="98"/>
        <v>258.2</v>
      </c>
      <c r="I149" s="33">
        <f t="shared" si="98"/>
        <v>258.2</v>
      </c>
      <c r="J149" s="33">
        <f t="shared" si="98"/>
        <v>258.2</v>
      </c>
      <c r="K149" s="33">
        <f t="shared" si="98"/>
        <v>258.2</v>
      </c>
      <c r="L149" s="33">
        <f t="shared" si="98"/>
        <v>258.2</v>
      </c>
      <c r="M149" s="33">
        <f t="shared" si="98"/>
        <v>258.2</v>
      </c>
      <c r="N149" s="33">
        <f t="shared" si="98"/>
        <v>258.2</v>
      </c>
      <c r="O149" s="33">
        <f t="shared" si="98"/>
        <v>258.2</v>
      </c>
      <c r="P149" s="33">
        <f t="shared" si="98"/>
        <v>258.2</v>
      </c>
      <c r="Q149" s="33">
        <f t="shared" si="98"/>
        <v>258.2</v>
      </c>
      <c r="R149" s="33">
        <f t="shared" si="98"/>
        <v>258.2</v>
      </c>
      <c r="S149" s="33">
        <f t="shared" si="98"/>
        <v>258.2</v>
      </c>
      <c r="T149" s="33">
        <f t="shared" si="98"/>
        <v>258.2</v>
      </c>
      <c r="U149" s="33">
        <f t="shared" si="98"/>
        <v>258.2</v>
      </c>
      <c r="V149" s="33">
        <f t="shared" si="98"/>
        <v>258.2</v>
      </c>
      <c r="W149" s="33">
        <f t="shared" si="98"/>
        <v>258.2</v>
      </c>
      <c r="X149" s="33">
        <f t="shared" si="98"/>
        <v>258.2</v>
      </c>
      <c r="Y149" s="43">
        <f t="shared" si="98"/>
        <v>258.2</v>
      </c>
    </row>
    <row r="150" spans="1:25" ht="15" outlineLevel="1" thickBot="1" x14ac:dyDescent="0.25">
      <c r="A150" s="54" t="s">
        <v>34</v>
      </c>
      <c r="B150" s="44">
        <f>$B$19</f>
        <v>3.6440235599999999</v>
      </c>
      <c r="C150" s="45">
        <f t="shared" ref="C150:Y150" si="99">$B$19</f>
        <v>3.6440235599999999</v>
      </c>
      <c r="D150" s="45">
        <f t="shared" si="99"/>
        <v>3.6440235599999999</v>
      </c>
      <c r="E150" s="45">
        <f t="shared" si="99"/>
        <v>3.6440235599999999</v>
      </c>
      <c r="F150" s="45">
        <f t="shared" si="99"/>
        <v>3.6440235599999999</v>
      </c>
      <c r="G150" s="45">
        <f t="shared" si="99"/>
        <v>3.6440235599999999</v>
      </c>
      <c r="H150" s="45">
        <f t="shared" si="99"/>
        <v>3.6440235599999999</v>
      </c>
      <c r="I150" s="45">
        <f t="shared" si="99"/>
        <v>3.6440235599999999</v>
      </c>
      <c r="J150" s="45">
        <f t="shared" si="99"/>
        <v>3.6440235599999999</v>
      </c>
      <c r="K150" s="45">
        <f t="shared" si="99"/>
        <v>3.6440235599999999</v>
      </c>
      <c r="L150" s="45">
        <f t="shared" si="99"/>
        <v>3.6440235599999999</v>
      </c>
      <c r="M150" s="45">
        <f t="shared" si="99"/>
        <v>3.6440235599999999</v>
      </c>
      <c r="N150" s="45">
        <f t="shared" si="99"/>
        <v>3.6440235599999999</v>
      </c>
      <c r="O150" s="45">
        <f t="shared" si="99"/>
        <v>3.6440235599999999</v>
      </c>
      <c r="P150" s="45">
        <f t="shared" si="99"/>
        <v>3.6440235599999999</v>
      </c>
      <c r="Q150" s="45">
        <f t="shared" si="99"/>
        <v>3.6440235599999999</v>
      </c>
      <c r="R150" s="45">
        <f t="shared" si="99"/>
        <v>3.6440235599999999</v>
      </c>
      <c r="S150" s="45">
        <f t="shared" si="99"/>
        <v>3.6440235599999999</v>
      </c>
      <c r="T150" s="45">
        <f t="shared" si="99"/>
        <v>3.6440235599999999</v>
      </c>
      <c r="U150" s="45">
        <f t="shared" si="99"/>
        <v>3.6440235599999999</v>
      </c>
      <c r="V150" s="45">
        <f t="shared" si="99"/>
        <v>3.6440235599999999</v>
      </c>
      <c r="W150" s="45">
        <f t="shared" si="99"/>
        <v>3.6440235599999999</v>
      </c>
      <c r="X150" s="45">
        <f t="shared" si="99"/>
        <v>3.6440235599999999</v>
      </c>
      <c r="Y150" s="46">
        <f t="shared" si="99"/>
        <v>3.6440235599999999</v>
      </c>
    </row>
    <row r="151" spans="1:25" ht="20.25" customHeight="1" thickBot="1" x14ac:dyDescent="0.25">
      <c r="A151" s="10">
        <v>3</v>
      </c>
      <c r="B151" s="28">
        <f t="shared" ref="B151:Y151" si="100">B152+B153+B154</f>
        <v>1034.49205553</v>
      </c>
      <c r="C151" s="28">
        <f t="shared" si="100"/>
        <v>1095.1187348400001</v>
      </c>
      <c r="D151" s="28">
        <f t="shared" si="100"/>
        <v>1128.61576808</v>
      </c>
      <c r="E151" s="28">
        <f t="shared" si="100"/>
        <v>1141.32555905</v>
      </c>
      <c r="F151" s="28">
        <f t="shared" si="100"/>
        <v>1147.6293892400001</v>
      </c>
      <c r="G151" s="28">
        <f t="shared" si="100"/>
        <v>1136.7338043</v>
      </c>
      <c r="H151" s="28">
        <f t="shared" si="100"/>
        <v>1113.30725173</v>
      </c>
      <c r="I151" s="28">
        <f t="shared" si="100"/>
        <v>1071.5370219700001</v>
      </c>
      <c r="J151" s="28">
        <f t="shared" si="100"/>
        <v>1016.65047</v>
      </c>
      <c r="K151" s="28">
        <f t="shared" si="100"/>
        <v>1005.50622972</v>
      </c>
      <c r="L151" s="28">
        <f t="shared" si="100"/>
        <v>990.35395429999994</v>
      </c>
      <c r="M151" s="28">
        <f t="shared" si="100"/>
        <v>931.45339848999993</v>
      </c>
      <c r="N151" s="28">
        <f t="shared" si="100"/>
        <v>958.16780416000006</v>
      </c>
      <c r="O151" s="28">
        <f t="shared" si="100"/>
        <v>982.98389328999997</v>
      </c>
      <c r="P151" s="28">
        <f t="shared" si="100"/>
        <v>969.49366658000008</v>
      </c>
      <c r="Q151" s="28">
        <f t="shared" si="100"/>
        <v>965.10488480000004</v>
      </c>
      <c r="R151" s="28">
        <f t="shared" si="100"/>
        <v>971.98127574</v>
      </c>
      <c r="S151" s="28">
        <f t="shared" si="100"/>
        <v>964.39481073000002</v>
      </c>
      <c r="T151" s="28">
        <f t="shared" si="100"/>
        <v>977.79283795000015</v>
      </c>
      <c r="U151" s="28">
        <f t="shared" si="100"/>
        <v>982.80704211000011</v>
      </c>
      <c r="V151" s="28">
        <f t="shared" si="100"/>
        <v>974.53181408</v>
      </c>
      <c r="W151" s="28">
        <f t="shared" si="100"/>
        <v>1009.4334029500001</v>
      </c>
      <c r="X151" s="28">
        <f t="shared" si="100"/>
        <v>986.69689784000002</v>
      </c>
      <c r="Y151" s="52">
        <f t="shared" si="100"/>
        <v>934.8068525000001</v>
      </c>
    </row>
    <row r="152" spans="1:25" ht="39.75" customHeight="1" outlineLevel="1" x14ac:dyDescent="0.2">
      <c r="A152" s="2" t="s">
        <v>41</v>
      </c>
      <c r="B152" s="29">
        <f t="shared" ref="B152:Y152" si="101">B25</f>
        <v>772.64803197000003</v>
      </c>
      <c r="C152" s="30">
        <f t="shared" si="101"/>
        <v>833.27471128000002</v>
      </c>
      <c r="D152" s="30">
        <f t="shared" si="101"/>
        <v>866.77174451999997</v>
      </c>
      <c r="E152" s="30">
        <f t="shared" si="101"/>
        <v>879.48153549000006</v>
      </c>
      <c r="F152" s="30">
        <f t="shared" si="101"/>
        <v>885.78536568000004</v>
      </c>
      <c r="G152" s="30">
        <f t="shared" si="101"/>
        <v>874.88978073999999</v>
      </c>
      <c r="H152" s="30">
        <f t="shared" si="101"/>
        <v>851.46322816999998</v>
      </c>
      <c r="I152" s="30">
        <f t="shared" si="101"/>
        <v>809.69299840999997</v>
      </c>
      <c r="J152" s="30">
        <f t="shared" si="101"/>
        <v>754.80644643999995</v>
      </c>
      <c r="K152" s="30">
        <f t="shared" si="101"/>
        <v>743.66220615999998</v>
      </c>
      <c r="L152" s="30">
        <f t="shared" si="101"/>
        <v>728.50993073999996</v>
      </c>
      <c r="M152" s="30">
        <f t="shared" si="101"/>
        <v>669.60937492999994</v>
      </c>
      <c r="N152" s="30">
        <f t="shared" si="101"/>
        <v>696.32378059999996</v>
      </c>
      <c r="O152" s="30">
        <f t="shared" si="101"/>
        <v>721.13986972999999</v>
      </c>
      <c r="P152" s="30">
        <f t="shared" si="101"/>
        <v>707.64964301999998</v>
      </c>
      <c r="Q152" s="30">
        <f t="shared" si="101"/>
        <v>703.26086124000005</v>
      </c>
      <c r="R152" s="30">
        <f t="shared" si="101"/>
        <v>710.13725218000002</v>
      </c>
      <c r="S152" s="30">
        <f t="shared" si="101"/>
        <v>702.55078717000004</v>
      </c>
      <c r="T152" s="30">
        <f t="shared" si="101"/>
        <v>715.94881439000005</v>
      </c>
      <c r="U152" s="30">
        <f t="shared" si="101"/>
        <v>720.96301855000002</v>
      </c>
      <c r="V152" s="30">
        <f t="shared" si="101"/>
        <v>712.68779052000002</v>
      </c>
      <c r="W152" s="30">
        <f t="shared" si="101"/>
        <v>747.58937938999998</v>
      </c>
      <c r="X152" s="30">
        <f t="shared" si="101"/>
        <v>724.85287428000004</v>
      </c>
      <c r="Y152" s="42">
        <f t="shared" si="101"/>
        <v>672.96282894000001</v>
      </c>
    </row>
    <row r="153" spans="1:25" outlineLevel="1" x14ac:dyDescent="0.2">
      <c r="A153" s="2" t="s">
        <v>32</v>
      </c>
      <c r="B153" s="32">
        <f>$B$145</f>
        <v>258.2</v>
      </c>
      <c r="C153" s="33">
        <f t="shared" ref="C153:Y153" si="102">$B$145</f>
        <v>258.2</v>
      </c>
      <c r="D153" s="33">
        <f t="shared" si="102"/>
        <v>258.2</v>
      </c>
      <c r="E153" s="33">
        <f t="shared" si="102"/>
        <v>258.2</v>
      </c>
      <c r="F153" s="33">
        <f t="shared" si="102"/>
        <v>258.2</v>
      </c>
      <c r="G153" s="33">
        <f t="shared" si="102"/>
        <v>258.2</v>
      </c>
      <c r="H153" s="33">
        <f t="shared" si="102"/>
        <v>258.2</v>
      </c>
      <c r="I153" s="33">
        <f t="shared" si="102"/>
        <v>258.2</v>
      </c>
      <c r="J153" s="33">
        <f t="shared" si="102"/>
        <v>258.2</v>
      </c>
      <c r="K153" s="33">
        <f t="shared" si="102"/>
        <v>258.2</v>
      </c>
      <c r="L153" s="33">
        <f t="shared" si="102"/>
        <v>258.2</v>
      </c>
      <c r="M153" s="33">
        <f t="shared" si="102"/>
        <v>258.2</v>
      </c>
      <c r="N153" s="33">
        <f t="shared" si="102"/>
        <v>258.2</v>
      </c>
      <c r="O153" s="33">
        <f t="shared" si="102"/>
        <v>258.2</v>
      </c>
      <c r="P153" s="33">
        <f t="shared" si="102"/>
        <v>258.2</v>
      </c>
      <c r="Q153" s="33">
        <f t="shared" si="102"/>
        <v>258.2</v>
      </c>
      <c r="R153" s="33">
        <f t="shared" si="102"/>
        <v>258.2</v>
      </c>
      <c r="S153" s="33">
        <f t="shared" si="102"/>
        <v>258.2</v>
      </c>
      <c r="T153" s="33">
        <f t="shared" si="102"/>
        <v>258.2</v>
      </c>
      <c r="U153" s="33">
        <f t="shared" si="102"/>
        <v>258.2</v>
      </c>
      <c r="V153" s="33">
        <f t="shared" si="102"/>
        <v>258.2</v>
      </c>
      <c r="W153" s="33">
        <f t="shared" si="102"/>
        <v>258.2</v>
      </c>
      <c r="X153" s="33">
        <f t="shared" si="102"/>
        <v>258.2</v>
      </c>
      <c r="Y153" s="43">
        <f t="shared" si="102"/>
        <v>258.2</v>
      </c>
    </row>
    <row r="154" spans="1:25" ht="15" outlineLevel="1" thickBot="1" x14ac:dyDescent="0.25">
      <c r="A154" s="54" t="s">
        <v>34</v>
      </c>
      <c r="B154" s="44">
        <f>$B$19</f>
        <v>3.6440235599999999</v>
      </c>
      <c r="C154" s="45">
        <f t="shared" ref="C154:Y154" si="103">$B$19</f>
        <v>3.6440235599999999</v>
      </c>
      <c r="D154" s="45">
        <f t="shared" si="103"/>
        <v>3.6440235599999999</v>
      </c>
      <c r="E154" s="45">
        <f t="shared" si="103"/>
        <v>3.6440235599999999</v>
      </c>
      <c r="F154" s="45">
        <f t="shared" si="103"/>
        <v>3.6440235599999999</v>
      </c>
      <c r="G154" s="45">
        <f t="shared" si="103"/>
        <v>3.6440235599999999</v>
      </c>
      <c r="H154" s="45">
        <f t="shared" si="103"/>
        <v>3.6440235599999999</v>
      </c>
      <c r="I154" s="45">
        <f t="shared" si="103"/>
        <v>3.6440235599999999</v>
      </c>
      <c r="J154" s="45">
        <f t="shared" si="103"/>
        <v>3.6440235599999999</v>
      </c>
      <c r="K154" s="45">
        <f t="shared" si="103"/>
        <v>3.6440235599999999</v>
      </c>
      <c r="L154" s="45">
        <f t="shared" si="103"/>
        <v>3.6440235599999999</v>
      </c>
      <c r="M154" s="45">
        <f t="shared" si="103"/>
        <v>3.6440235599999999</v>
      </c>
      <c r="N154" s="45">
        <f t="shared" si="103"/>
        <v>3.6440235599999999</v>
      </c>
      <c r="O154" s="45">
        <f t="shared" si="103"/>
        <v>3.6440235599999999</v>
      </c>
      <c r="P154" s="45">
        <f t="shared" si="103"/>
        <v>3.6440235599999999</v>
      </c>
      <c r="Q154" s="45">
        <f t="shared" si="103"/>
        <v>3.6440235599999999</v>
      </c>
      <c r="R154" s="45">
        <f t="shared" si="103"/>
        <v>3.6440235599999999</v>
      </c>
      <c r="S154" s="45">
        <f t="shared" si="103"/>
        <v>3.6440235599999999</v>
      </c>
      <c r="T154" s="45">
        <f t="shared" si="103"/>
        <v>3.6440235599999999</v>
      </c>
      <c r="U154" s="45">
        <f t="shared" si="103"/>
        <v>3.6440235599999999</v>
      </c>
      <c r="V154" s="45">
        <f t="shared" si="103"/>
        <v>3.6440235599999999</v>
      </c>
      <c r="W154" s="45">
        <f t="shared" si="103"/>
        <v>3.6440235599999999</v>
      </c>
      <c r="X154" s="45">
        <f t="shared" si="103"/>
        <v>3.6440235599999999</v>
      </c>
      <c r="Y154" s="46">
        <f t="shared" si="103"/>
        <v>3.6440235599999999</v>
      </c>
    </row>
    <row r="155" spans="1:25" ht="20.25" customHeight="1" thickBot="1" x14ac:dyDescent="0.25">
      <c r="A155" s="10">
        <v>4</v>
      </c>
      <c r="B155" s="28">
        <f t="shared" ref="B155:Y155" si="104">B156+B157+B158</f>
        <v>1025.65254282</v>
      </c>
      <c r="C155" s="28">
        <f t="shared" si="104"/>
        <v>1073.09181846</v>
      </c>
      <c r="D155" s="28">
        <f t="shared" si="104"/>
        <v>1106.36917417</v>
      </c>
      <c r="E155" s="28">
        <f t="shared" si="104"/>
        <v>1142.1059697000001</v>
      </c>
      <c r="F155" s="28">
        <f t="shared" si="104"/>
        <v>1148.13852129</v>
      </c>
      <c r="G155" s="28">
        <f t="shared" si="104"/>
        <v>1147.7296415000001</v>
      </c>
      <c r="H155" s="28">
        <f t="shared" si="104"/>
        <v>1123.6286362800001</v>
      </c>
      <c r="I155" s="28">
        <f t="shared" si="104"/>
        <v>1078.52208062</v>
      </c>
      <c r="J155" s="28">
        <f t="shared" si="104"/>
        <v>999.04180955000015</v>
      </c>
      <c r="K155" s="28">
        <f t="shared" si="104"/>
        <v>969.81795052000007</v>
      </c>
      <c r="L155" s="28">
        <f t="shared" si="104"/>
        <v>937.78268915000012</v>
      </c>
      <c r="M155" s="28">
        <f t="shared" si="104"/>
        <v>952.11013586000013</v>
      </c>
      <c r="N155" s="28">
        <f t="shared" si="104"/>
        <v>981.26261408999994</v>
      </c>
      <c r="O155" s="28">
        <f t="shared" si="104"/>
        <v>982.66951467000013</v>
      </c>
      <c r="P155" s="28">
        <f t="shared" si="104"/>
        <v>996.12953770000013</v>
      </c>
      <c r="Q155" s="28">
        <f t="shared" si="104"/>
        <v>1002.55489625</v>
      </c>
      <c r="R155" s="28">
        <f t="shared" si="104"/>
        <v>993.08171364999998</v>
      </c>
      <c r="S155" s="28">
        <f t="shared" si="104"/>
        <v>986.45683217999999</v>
      </c>
      <c r="T155" s="28">
        <f t="shared" si="104"/>
        <v>971.31677061999994</v>
      </c>
      <c r="U155" s="28">
        <f t="shared" si="104"/>
        <v>956.58943679999993</v>
      </c>
      <c r="V155" s="28">
        <f t="shared" si="104"/>
        <v>922.84503743999994</v>
      </c>
      <c r="W155" s="28">
        <f t="shared" si="104"/>
        <v>932.73436439000011</v>
      </c>
      <c r="X155" s="28">
        <f t="shared" si="104"/>
        <v>952.63610345000006</v>
      </c>
      <c r="Y155" s="52">
        <f t="shared" si="104"/>
        <v>997.10361540000008</v>
      </c>
    </row>
    <row r="156" spans="1:25" ht="52.5" customHeight="1" outlineLevel="1" x14ac:dyDescent="0.2">
      <c r="A156" s="2" t="s">
        <v>41</v>
      </c>
      <c r="B156" s="29">
        <f t="shared" ref="B156:Y156" si="105">B29</f>
        <v>763.80851926000003</v>
      </c>
      <c r="C156" s="30">
        <f t="shared" si="105"/>
        <v>811.24779490000003</v>
      </c>
      <c r="D156" s="30">
        <f t="shared" si="105"/>
        <v>844.52515060999997</v>
      </c>
      <c r="E156" s="30">
        <f t="shared" si="105"/>
        <v>880.26194613999996</v>
      </c>
      <c r="F156" s="30">
        <f t="shared" si="105"/>
        <v>886.29449772999999</v>
      </c>
      <c r="G156" s="30">
        <f t="shared" si="105"/>
        <v>885.88561793999997</v>
      </c>
      <c r="H156" s="30">
        <f t="shared" si="105"/>
        <v>861.78461272000004</v>
      </c>
      <c r="I156" s="30">
        <f t="shared" si="105"/>
        <v>816.67805706000001</v>
      </c>
      <c r="J156" s="30">
        <f t="shared" si="105"/>
        <v>737.19778599000006</v>
      </c>
      <c r="K156" s="30">
        <f t="shared" si="105"/>
        <v>707.97392695999997</v>
      </c>
      <c r="L156" s="30">
        <f t="shared" si="105"/>
        <v>675.93866559000003</v>
      </c>
      <c r="M156" s="30">
        <f t="shared" si="105"/>
        <v>690.26611230000003</v>
      </c>
      <c r="N156" s="30">
        <f t="shared" si="105"/>
        <v>719.41859052999996</v>
      </c>
      <c r="O156" s="30">
        <f t="shared" si="105"/>
        <v>720.82549111000003</v>
      </c>
      <c r="P156" s="30">
        <f t="shared" si="105"/>
        <v>734.28551414000003</v>
      </c>
      <c r="Q156" s="30">
        <f t="shared" si="105"/>
        <v>740.71087268999997</v>
      </c>
      <c r="R156" s="30">
        <f t="shared" si="105"/>
        <v>731.23769009</v>
      </c>
      <c r="S156" s="30">
        <f t="shared" si="105"/>
        <v>724.61280862000001</v>
      </c>
      <c r="T156" s="30">
        <f t="shared" si="105"/>
        <v>709.47274705999996</v>
      </c>
      <c r="U156" s="30">
        <f t="shared" si="105"/>
        <v>694.74541323999995</v>
      </c>
      <c r="V156" s="30">
        <f t="shared" si="105"/>
        <v>661.00101387999996</v>
      </c>
      <c r="W156" s="30">
        <f t="shared" si="105"/>
        <v>670.89034083000001</v>
      </c>
      <c r="X156" s="30">
        <f t="shared" si="105"/>
        <v>690.79207988999997</v>
      </c>
      <c r="Y156" s="42">
        <f t="shared" si="105"/>
        <v>735.25959183999998</v>
      </c>
    </row>
    <row r="157" spans="1:25" outlineLevel="1" x14ac:dyDescent="0.2">
      <c r="A157" s="2" t="s">
        <v>32</v>
      </c>
      <c r="B157" s="32">
        <f>$B$145</f>
        <v>258.2</v>
      </c>
      <c r="C157" s="33">
        <f t="shared" ref="C157:Y157" si="106">$B$145</f>
        <v>258.2</v>
      </c>
      <c r="D157" s="33">
        <f t="shared" si="106"/>
        <v>258.2</v>
      </c>
      <c r="E157" s="33">
        <f t="shared" si="106"/>
        <v>258.2</v>
      </c>
      <c r="F157" s="33">
        <f t="shared" si="106"/>
        <v>258.2</v>
      </c>
      <c r="G157" s="33">
        <f t="shared" si="106"/>
        <v>258.2</v>
      </c>
      <c r="H157" s="33">
        <f t="shared" si="106"/>
        <v>258.2</v>
      </c>
      <c r="I157" s="33">
        <f t="shared" si="106"/>
        <v>258.2</v>
      </c>
      <c r="J157" s="33">
        <f t="shared" si="106"/>
        <v>258.2</v>
      </c>
      <c r="K157" s="33">
        <f t="shared" si="106"/>
        <v>258.2</v>
      </c>
      <c r="L157" s="33">
        <f t="shared" si="106"/>
        <v>258.2</v>
      </c>
      <c r="M157" s="33">
        <f t="shared" si="106"/>
        <v>258.2</v>
      </c>
      <c r="N157" s="33">
        <f t="shared" si="106"/>
        <v>258.2</v>
      </c>
      <c r="O157" s="33">
        <f t="shared" si="106"/>
        <v>258.2</v>
      </c>
      <c r="P157" s="33">
        <f t="shared" si="106"/>
        <v>258.2</v>
      </c>
      <c r="Q157" s="33">
        <f t="shared" si="106"/>
        <v>258.2</v>
      </c>
      <c r="R157" s="33">
        <f t="shared" si="106"/>
        <v>258.2</v>
      </c>
      <c r="S157" s="33">
        <f t="shared" si="106"/>
        <v>258.2</v>
      </c>
      <c r="T157" s="33">
        <f t="shared" si="106"/>
        <v>258.2</v>
      </c>
      <c r="U157" s="33">
        <f t="shared" si="106"/>
        <v>258.2</v>
      </c>
      <c r="V157" s="33">
        <f t="shared" si="106"/>
        <v>258.2</v>
      </c>
      <c r="W157" s="33">
        <f t="shared" si="106"/>
        <v>258.2</v>
      </c>
      <c r="X157" s="33">
        <f t="shared" si="106"/>
        <v>258.2</v>
      </c>
      <c r="Y157" s="43">
        <f t="shared" si="106"/>
        <v>258.2</v>
      </c>
    </row>
    <row r="158" spans="1:25" ht="15" outlineLevel="1" thickBot="1" x14ac:dyDescent="0.25">
      <c r="A158" s="54" t="s">
        <v>34</v>
      </c>
      <c r="B158" s="44">
        <f>$B$19</f>
        <v>3.6440235599999999</v>
      </c>
      <c r="C158" s="45">
        <f t="shared" ref="C158:Y158" si="107">$B$19</f>
        <v>3.6440235599999999</v>
      </c>
      <c r="D158" s="45">
        <f t="shared" si="107"/>
        <v>3.6440235599999999</v>
      </c>
      <c r="E158" s="45">
        <f t="shared" si="107"/>
        <v>3.6440235599999999</v>
      </c>
      <c r="F158" s="45">
        <f t="shared" si="107"/>
        <v>3.6440235599999999</v>
      </c>
      <c r="G158" s="45">
        <f t="shared" si="107"/>
        <v>3.6440235599999999</v>
      </c>
      <c r="H158" s="45">
        <f t="shared" si="107"/>
        <v>3.6440235599999999</v>
      </c>
      <c r="I158" s="45">
        <f t="shared" si="107"/>
        <v>3.6440235599999999</v>
      </c>
      <c r="J158" s="45">
        <f t="shared" si="107"/>
        <v>3.6440235599999999</v>
      </c>
      <c r="K158" s="45">
        <f t="shared" si="107"/>
        <v>3.6440235599999999</v>
      </c>
      <c r="L158" s="45">
        <f t="shared" si="107"/>
        <v>3.6440235599999999</v>
      </c>
      <c r="M158" s="45">
        <f t="shared" si="107"/>
        <v>3.6440235599999999</v>
      </c>
      <c r="N158" s="45">
        <f t="shared" si="107"/>
        <v>3.6440235599999999</v>
      </c>
      <c r="O158" s="45">
        <f t="shared" si="107"/>
        <v>3.6440235599999999</v>
      </c>
      <c r="P158" s="45">
        <f t="shared" si="107"/>
        <v>3.6440235599999999</v>
      </c>
      <c r="Q158" s="45">
        <f t="shared" si="107"/>
        <v>3.6440235599999999</v>
      </c>
      <c r="R158" s="45">
        <f t="shared" si="107"/>
        <v>3.6440235599999999</v>
      </c>
      <c r="S158" s="45">
        <f t="shared" si="107"/>
        <v>3.6440235599999999</v>
      </c>
      <c r="T158" s="45">
        <f t="shared" si="107"/>
        <v>3.6440235599999999</v>
      </c>
      <c r="U158" s="45">
        <f t="shared" si="107"/>
        <v>3.6440235599999999</v>
      </c>
      <c r="V158" s="45">
        <f t="shared" si="107"/>
        <v>3.6440235599999999</v>
      </c>
      <c r="W158" s="45">
        <f t="shared" si="107"/>
        <v>3.6440235599999999</v>
      </c>
      <c r="X158" s="45">
        <f t="shared" si="107"/>
        <v>3.6440235599999999</v>
      </c>
      <c r="Y158" s="46">
        <f t="shared" si="107"/>
        <v>3.6440235599999999</v>
      </c>
    </row>
    <row r="159" spans="1:25" ht="20.25" customHeight="1" thickBot="1" x14ac:dyDescent="0.25">
      <c r="A159" s="10">
        <v>5</v>
      </c>
      <c r="B159" s="28">
        <f t="shared" ref="B159:Y159" si="108">B160+B161+B162</f>
        <v>1061.6829327800001</v>
      </c>
      <c r="C159" s="28">
        <f t="shared" si="108"/>
        <v>1126.78966846</v>
      </c>
      <c r="D159" s="28">
        <f t="shared" si="108"/>
        <v>1173.7040557800001</v>
      </c>
      <c r="E159" s="28">
        <f t="shared" si="108"/>
        <v>1181.21941466</v>
      </c>
      <c r="F159" s="28">
        <f t="shared" si="108"/>
        <v>1183.9963753900001</v>
      </c>
      <c r="G159" s="28">
        <f t="shared" si="108"/>
        <v>1170.0747978500001</v>
      </c>
      <c r="H159" s="28">
        <f t="shared" si="108"/>
        <v>1142.14120187</v>
      </c>
      <c r="I159" s="28">
        <f t="shared" si="108"/>
        <v>1056.763612</v>
      </c>
      <c r="J159" s="28">
        <f t="shared" si="108"/>
        <v>1017.7918079400001</v>
      </c>
      <c r="K159" s="28">
        <f t="shared" si="108"/>
        <v>978.31114264000007</v>
      </c>
      <c r="L159" s="28">
        <f t="shared" si="108"/>
        <v>968.62781945000006</v>
      </c>
      <c r="M159" s="28">
        <f t="shared" si="108"/>
        <v>983.32571329000007</v>
      </c>
      <c r="N159" s="28">
        <f t="shared" si="108"/>
        <v>1014.16881061</v>
      </c>
      <c r="O159" s="28">
        <f t="shared" si="108"/>
        <v>1029.5910994999999</v>
      </c>
      <c r="P159" s="28">
        <f t="shared" si="108"/>
        <v>1026.8967234900001</v>
      </c>
      <c r="Q159" s="28">
        <f t="shared" si="108"/>
        <v>1026.91190663</v>
      </c>
      <c r="R159" s="28">
        <f t="shared" si="108"/>
        <v>1010.0882551500001</v>
      </c>
      <c r="S159" s="28">
        <f t="shared" si="108"/>
        <v>1004.1698813800001</v>
      </c>
      <c r="T159" s="28">
        <f t="shared" si="108"/>
        <v>995.86771165000005</v>
      </c>
      <c r="U159" s="28">
        <f t="shared" si="108"/>
        <v>989.01400127000011</v>
      </c>
      <c r="V159" s="28">
        <f t="shared" si="108"/>
        <v>992.66474878999998</v>
      </c>
      <c r="W159" s="28">
        <f t="shared" si="108"/>
        <v>1005.5619567900001</v>
      </c>
      <c r="X159" s="28">
        <f t="shared" si="108"/>
        <v>979.22786736000012</v>
      </c>
      <c r="Y159" s="52">
        <f t="shared" si="108"/>
        <v>1020.64377638</v>
      </c>
    </row>
    <row r="160" spans="1:25" ht="54" customHeight="1" outlineLevel="1" x14ac:dyDescent="0.2">
      <c r="A160" s="2" t="s">
        <v>41</v>
      </c>
      <c r="B160" s="29">
        <f t="shared" ref="B160:Y160" si="109">B33</f>
        <v>799.83890922000001</v>
      </c>
      <c r="C160" s="30">
        <f t="shared" si="109"/>
        <v>864.94564490000005</v>
      </c>
      <c r="D160" s="30">
        <f t="shared" si="109"/>
        <v>911.86003221999999</v>
      </c>
      <c r="E160" s="30">
        <f t="shared" si="109"/>
        <v>919.3753911</v>
      </c>
      <c r="F160" s="30">
        <f t="shared" si="109"/>
        <v>922.15235183000004</v>
      </c>
      <c r="G160" s="30">
        <f t="shared" si="109"/>
        <v>908.23077429</v>
      </c>
      <c r="H160" s="30">
        <f t="shared" si="109"/>
        <v>880.29717831000005</v>
      </c>
      <c r="I160" s="30">
        <f t="shared" si="109"/>
        <v>794.91958843999998</v>
      </c>
      <c r="J160" s="30">
        <f t="shared" si="109"/>
        <v>755.94778438000003</v>
      </c>
      <c r="K160" s="30">
        <f t="shared" si="109"/>
        <v>716.46711907999997</v>
      </c>
      <c r="L160" s="30">
        <f t="shared" si="109"/>
        <v>706.78379588999996</v>
      </c>
      <c r="M160" s="30">
        <f t="shared" si="109"/>
        <v>721.48168972999997</v>
      </c>
      <c r="N160" s="30">
        <f t="shared" si="109"/>
        <v>752.32478705000005</v>
      </c>
      <c r="O160" s="30">
        <f t="shared" si="109"/>
        <v>767.74707593999995</v>
      </c>
      <c r="P160" s="30">
        <f t="shared" si="109"/>
        <v>765.05269993000002</v>
      </c>
      <c r="Q160" s="30">
        <f t="shared" si="109"/>
        <v>765.06788306999999</v>
      </c>
      <c r="R160" s="30">
        <f t="shared" si="109"/>
        <v>748.24423159000003</v>
      </c>
      <c r="S160" s="30">
        <f t="shared" si="109"/>
        <v>742.32585782000001</v>
      </c>
      <c r="T160" s="30">
        <f t="shared" si="109"/>
        <v>734.02368808999995</v>
      </c>
      <c r="U160" s="30">
        <f t="shared" si="109"/>
        <v>727.16997771000001</v>
      </c>
      <c r="V160" s="30">
        <f t="shared" si="109"/>
        <v>730.82072522999999</v>
      </c>
      <c r="W160" s="30">
        <f t="shared" si="109"/>
        <v>743.71793322999997</v>
      </c>
      <c r="X160" s="30">
        <f t="shared" si="109"/>
        <v>717.38384380000002</v>
      </c>
      <c r="Y160" s="42">
        <f t="shared" si="109"/>
        <v>758.79975281999998</v>
      </c>
    </row>
    <row r="161" spans="1:25" outlineLevel="1" x14ac:dyDescent="0.2">
      <c r="A161" s="2" t="s">
        <v>32</v>
      </c>
      <c r="B161" s="32">
        <f>$B$145</f>
        <v>258.2</v>
      </c>
      <c r="C161" s="33">
        <f t="shared" ref="C161:Y161" si="110">$B$145</f>
        <v>258.2</v>
      </c>
      <c r="D161" s="33">
        <f t="shared" si="110"/>
        <v>258.2</v>
      </c>
      <c r="E161" s="33">
        <f t="shared" si="110"/>
        <v>258.2</v>
      </c>
      <c r="F161" s="33">
        <f t="shared" si="110"/>
        <v>258.2</v>
      </c>
      <c r="G161" s="33">
        <f t="shared" si="110"/>
        <v>258.2</v>
      </c>
      <c r="H161" s="33">
        <f t="shared" si="110"/>
        <v>258.2</v>
      </c>
      <c r="I161" s="33">
        <f t="shared" si="110"/>
        <v>258.2</v>
      </c>
      <c r="J161" s="33">
        <f t="shared" si="110"/>
        <v>258.2</v>
      </c>
      <c r="K161" s="33">
        <f t="shared" si="110"/>
        <v>258.2</v>
      </c>
      <c r="L161" s="33">
        <f t="shared" si="110"/>
        <v>258.2</v>
      </c>
      <c r="M161" s="33">
        <f t="shared" si="110"/>
        <v>258.2</v>
      </c>
      <c r="N161" s="33">
        <f t="shared" si="110"/>
        <v>258.2</v>
      </c>
      <c r="O161" s="33">
        <f t="shared" si="110"/>
        <v>258.2</v>
      </c>
      <c r="P161" s="33">
        <f t="shared" si="110"/>
        <v>258.2</v>
      </c>
      <c r="Q161" s="33">
        <f t="shared" si="110"/>
        <v>258.2</v>
      </c>
      <c r="R161" s="33">
        <f t="shared" si="110"/>
        <v>258.2</v>
      </c>
      <c r="S161" s="33">
        <f t="shared" si="110"/>
        <v>258.2</v>
      </c>
      <c r="T161" s="33">
        <f t="shared" si="110"/>
        <v>258.2</v>
      </c>
      <c r="U161" s="33">
        <f t="shared" si="110"/>
        <v>258.2</v>
      </c>
      <c r="V161" s="33">
        <f t="shared" si="110"/>
        <v>258.2</v>
      </c>
      <c r="W161" s="33">
        <f t="shared" si="110"/>
        <v>258.2</v>
      </c>
      <c r="X161" s="33">
        <f t="shared" si="110"/>
        <v>258.2</v>
      </c>
      <c r="Y161" s="43">
        <f t="shared" si="110"/>
        <v>258.2</v>
      </c>
    </row>
    <row r="162" spans="1:25" ht="15" outlineLevel="1" thickBot="1" x14ac:dyDescent="0.25">
      <c r="A162" s="54" t="s">
        <v>34</v>
      </c>
      <c r="B162" s="44">
        <f>$B$19</f>
        <v>3.6440235599999999</v>
      </c>
      <c r="C162" s="45">
        <f t="shared" ref="C162:Y162" si="111">$B$19</f>
        <v>3.6440235599999999</v>
      </c>
      <c r="D162" s="45">
        <f t="shared" si="111"/>
        <v>3.6440235599999999</v>
      </c>
      <c r="E162" s="45">
        <f t="shared" si="111"/>
        <v>3.6440235599999999</v>
      </c>
      <c r="F162" s="45">
        <f t="shared" si="111"/>
        <v>3.6440235599999999</v>
      </c>
      <c r="G162" s="45">
        <f t="shared" si="111"/>
        <v>3.6440235599999999</v>
      </c>
      <c r="H162" s="45">
        <f t="shared" si="111"/>
        <v>3.6440235599999999</v>
      </c>
      <c r="I162" s="45">
        <f t="shared" si="111"/>
        <v>3.6440235599999999</v>
      </c>
      <c r="J162" s="45">
        <f t="shared" si="111"/>
        <v>3.6440235599999999</v>
      </c>
      <c r="K162" s="45">
        <f t="shared" si="111"/>
        <v>3.6440235599999999</v>
      </c>
      <c r="L162" s="45">
        <f t="shared" si="111"/>
        <v>3.6440235599999999</v>
      </c>
      <c r="M162" s="45">
        <f t="shared" si="111"/>
        <v>3.6440235599999999</v>
      </c>
      <c r="N162" s="45">
        <f t="shared" si="111"/>
        <v>3.6440235599999999</v>
      </c>
      <c r="O162" s="45">
        <f t="shared" si="111"/>
        <v>3.6440235599999999</v>
      </c>
      <c r="P162" s="45">
        <f t="shared" si="111"/>
        <v>3.6440235599999999</v>
      </c>
      <c r="Q162" s="45">
        <f t="shared" si="111"/>
        <v>3.6440235599999999</v>
      </c>
      <c r="R162" s="45">
        <f t="shared" si="111"/>
        <v>3.6440235599999999</v>
      </c>
      <c r="S162" s="45">
        <f t="shared" si="111"/>
        <v>3.6440235599999999</v>
      </c>
      <c r="T162" s="45">
        <f t="shared" si="111"/>
        <v>3.6440235599999999</v>
      </c>
      <c r="U162" s="45">
        <f t="shared" si="111"/>
        <v>3.6440235599999999</v>
      </c>
      <c r="V162" s="45">
        <f t="shared" si="111"/>
        <v>3.6440235599999999</v>
      </c>
      <c r="W162" s="45">
        <f t="shared" si="111"/>
        <v>3.6440235599999999</v>
      </c>
      <c r="X162" s="45">
        <f t="shared" si="111"/>
        <v>3.6440235599999999</v>
      </c>
      <c r="Y162" s="46">
        <f t="shared" si="111"/>
        <v>3.6440235599999999</v>
      </c>
    </row>
    <row r="163" spans="1:25" ht="20.25" customHeight="1" thickBot="1" x14ac:dyDescent="0.25">
      <c r="A163" s="10">
        <v>6</v>
      </c>
      <c r="B163" s="28">
        <f t="shared" ref="B163:Y163" si="112">B164+B165+B166</f>
        <v>1064.84900111</v>
      </c>
      <c r="C163" s="28">
        <f t="shared" si="112"/>
        <v>1145.0615497900001</v>
      </c>
      <c r="D163" s="28">
        <f t="shared" si="112"/>
        <v>1193.18391157</v>
      </c>
      <c r="E163" s="28">
        <f t="shared" si="112"/>
        <v>1208.7090107200002</v>
      </c>
      <c r="F163" s="28">
        <f t="shared" si="112"/>
        <v>1209.92861229</v>
      </c>
      <c r="G163" s="28">
        <f t="shared" si="112"/>
        <v>1185.0696083</v>
      </c>
      <c r="H163" s="28">
        <f t="shared" si="112"/>
        <v>1141.8596756300001</v>
      </c>
      <c r="I163" s="28">
        <f t="shared" si="112"/>
        <v>1093.89782739</v>
      </c>
      <c r="J163" s="28">
        <f t="shared" si="112"/>
        <v>1024.9875343599999</v>
      </c>
      <c r="K163" s="28">
        <f t="shared" si="112"/>
        <v>968.31204659000014</v>
      </c>
      <c r="L163" s="28">
        <f t="shared" si="112"/>
        <v>958.31348352999998</v>
      </c>
      <c r="M163" s="28">
        <f t="shared" si="112"/>
        <v>991.38202375000014</v>
      </c>
      <c r="N163" s="28">
        <f t="shared" si="112"/>
        <v>1060.35944782</v>
      </c>
      <c r="O163" s="28">
        <f t="shared" si="112"/>
        <v>1061.7712307900001</v>
      </c>
      <c r="P163" s="28">
        <f t="shared" si="112"/>
        <v>1063.18496332</v>
      </c>
      <c r="Q163" s="28">
        <f t="shared" si="112"/>
        <v>1071.7804529300001</v>
      </c>
      <c r="R163" s="28">
        <f t="shared" si="112"/>
        <v>1068.06983231</v>
      </c>
      <c r="S163" s="28">
        <f t="shared" si="112"/>
        <v>1051.8240205300001</v>
      </c>
      <c r="T163" s="28">
        <f t="shared" si="112"/>
        <v>1046.6321999300001</v>
      </c>
      <c r="U163" s="28">
        <f t="shared" si="112"/>
        <v>1001.0215952600001</v>
      </c>
      <c r="V163" s="28">
        <f t="shared" si="112"/>
        <v>991.07252552</v>
      </c>
      <c r="W163" s="28">
        <f t="shared" si="112"/>
        <v>1000.34858242</v>
      </c>
      <c r="X163" s="28">
        <f t="shared" si="112"/>
        <v>1064.0333437900001</v>
      </c>
      <c r="Y163" s="52">
        <f t="shared" si="112"/>
        <v>1176.48308028</v>
      </c>
    </row>
    <row r="164" spans="1:25" ht="39" customHeight="1" outlineLevel="1" x14ac:dyDescent="0.2">
      <c r="A164" s="2" t="s">
        <v>41</v>
      </c>
      <c r="B164" s="29">
        <f t="shared" ref="B164:Y164" si="113">B37</f>
        <v>803.00497755000004</v>
      </c>
      <c r="C164" s="30">
        <f t="shared" si="113"/>
        <v>883.21752622999998</v>
      </c>
      <c r="D164" s="30">
        <f t="shared" si="113"/>
        <v>931.33988800999998</v>
      </c>
      <c r="E164" s="30">
        <f t="shared" si="113"/>
        <v>946.86498716000006</v>
      </c>
      <c r="F164" s="30">
        <f t="shared" si="113"/>
        <v>948.08458872999995</v>
      </c>
      <c r="G164" s="30">
        <f t="shared" si="113"/>
        <v>923.22558474000004</v>
      </c>
      <c r="H164" s="30">
        <f t="shared" si="113"/>
        <v>880.01565206999999</v>
      </c>
      <c r="I164" s="30">
        <f t="shared" si="113"/>
        <v>832.05380382999999</v>
      </c>
      <c r="J164" s="30">
        <f t="shared" si="113"/>
        <v>763.14351079999994</v>
      </c>
      <c r="K164" s="30">
        <f t="shared" si="113"/>
        <v>706.46802303000004</v>
      </c>
      <c r="L164" s="30">
        <f t="shared" si="113"/>
        <v>696.46945997</v>
      </c>
      <c r="M164" s="30">
        <f t="shared" si="113"/>
        <v>729.53800019000005</v>
      </c>
      <c r="N164" s="30">
        <f t="shared" si="113"/>
        <v>798.51542426000003</v>
      </c>
      <c r="O164" s="30">
        <f t="shared" si="113"/>
        <v>799.92720723000002</v>
      </c>
      <c r="P164" s="30">
        <f t="shared" si="113"/>
        <v>801.34093975999997</v>
      </c>
      <c r="Q164" s="30">
        <f t="shared" si="113"/>
        <v>809.93642937000004</v>
      </c>
      <c r="R164" s="30">
        <f t="shared" si="113"/>
        <v>806.22580875000006</v>
      </c>
      <c r="S164" s="30">
        <f t="shared" si="113"/>
        <v>789.97999697</v>
      </c>
      <c r="T164" s="30">
        <f t="shared" si="113"/>
        <v>784.78817636999997</v>
      </c>
      <c r="U164" s="30">
        <f t="shared" si="113"/>
        <v>739.17757170000004</v>
      </c>
      <c r="V164" s="30">
        <f t="shared" si="113"/>
        <v>729.22850196000002</v>
      </c>
      <c r="W164" s="30">
        <f t="shared" si="113"/>
        <v>738.50455885999997</v>
      </c>
      <c r="X164" s="30">
        <f t="shared" si="113"/>
        <v>802.18932023000002</v>
      </c>
      <c r="Y164" s="42">
        <f t="shared" si="113"/>
        <v>914.63905671999999</v>
      </c>
    </row>
    <row r="165" spans="1:25" outlineLevel="1" x14ac:dyDescent="0.2">
      <c r="A165" s="2" t="s">
        <v>32</v>
      </c>
      <c r="B165" s="32">
        <f>$B$145</f>
        <v>258.2</v>
      </c>
      <c r="C165" s="33">
        <f t="shared" ref="C165:Y165" si="114">$B$145</f>
        <v>258.2</v>
      </c>
      <c r="D165" s="33">
        <f t="shared" si="114"/>
        <v>258.2</v>
      </c>
      <c r="E165" s="33">
        <f t="shared" si="114"/>
        <v>258.2</v>
      </c>
      <c r="F165" s="33">
        <f t="shared" si="114"/>
        <v>258.2</v>
      </c>
      <c r="G165" s="33">
        <f t="shared" si="114"/>
        <v>258.2</v>
      </c>
      <c r="H165" s="33">
        <f t="shared" si="114"/>
        <v>258.2</v>
      </c>
      <c r="I165" s="33">
        <f t="shared" si="114"/>
        <v>258.2</v>
      </c>
      <c r="J165" s="33">
        <f t="shared" si="114"/>
        <v>258.2</v>
      </c>
      <c r="K165" s="33">
        <f t="shared" si="114"/>
        <v>258.2</v>
      </c>
      <c r="L165" s="33">
        <f t="shared" si="114"/>
        <v>258.2</v>
      </c>
      <c r="M165" s="33">
        <f t="shared" si="114"/>
        <v>258.2</v>
      </c>
      <c r="N165" s="33">
        <f t="shared" si="114"/>
        <v>258.2</v>
      </c>
      <c r="O165" s="33">
        <f t="shared" si="114"/>
        <v>258.2</v>
      </c>
      <c r="P165" s="33">
        <f t="shared" si="114"/>
        <v>258.2</v>
      </c>
      <c r="Q165" s="33">
        <f t="shared" si="114"/>
        <v>258.2</v>
      </c>
      <c r="R165" s="33">
        <f t="shared" si="114"/>
        <v>258.2</v>
      </c>
      <c r="S165" s="33">
        <f t="shared" si="114"/>
        <v>258.2</v>
      </c>
      <c r="T165" s="33">
        <f t="shared" si="114"/>
        <v>258.2</v>
      </c>
      <c r="U165" s="33">
        <f t="shared" si="114"/>
        <v>258.2</v>
      </c>
      <c r="V165" s="33">
        <f t="shared" si="114"/>
        <v>258.2</v>
      </c>
      <c r="W165" s="33">
        <f t="shared" si="114"/>
        <v>258.2</v>
      </c>
      <c r="X165" s="33">
        <f t="shared" si="114"/>
        <v>258.2</v>
      </c>
      <c r="Y165" s="43">
        <f t="shared" si="114"/>
        <v>258.2</v>
      </c>
    </row>
    <row r="166" spans="1:25" ht="15" outlineLevel="1" thickBot="1" x14ac:dyDescent="0.25">
      <c r="A166" s="54" t="s">
        <v>34</v>
      </c>
      <c r="B166" s="44">
        <f>$B$19</f>
        <v>3.6440235599999999</v>
      </c>
      <c r="C166" s="45">
        <f t="shared" ref="C166:Y166" si="115">$B$19</f>
        <v>3.6440235599999999</v>
      </c>
      <c r="D166" s="45">
        <f t="shared" si="115"/>
        <v>3.6440235599999999</v>
      </c>
      <c r="E166" s="45">
        <f t="shared" si="115"/>
        <v>3.6440235599999999</v>
      </c>
      <c r="F166" s="45">
        <f t="shared" si="115"/>
        <v>3.6440235599999999</v>
      </c>
      <c r="G166" s="45">
        <f t="shared" si="115"/>
        <v>3.6440235599999999</v>
      </c>
      <c r="H166" s="45">
        <f t="shared" si="115"/>
        <v>3.6440235599999999</v>
      </c>
      <c r="I166" s="45">
        <f t="shared" si="115"/>
        <v>3.6440235599999999</v>
      </c>
      <c r="J166" s="45">
        <f t="shared" si="115"/>
        <v>3.6440235599999999</v>
      </c>
      <c r="K166" s="45">
        <f t="shared" si="115"/>
        <v>3.6440235599999999</v>
      </c>
      <c r="L166" s="45">
        <f t="shared" si="115"/>
        <v>3.6440235599999999</v>
      </c>
      <c r="M166" s="45">
        <f t="shared" si="115"/>
        <v>3.6440235599999999</v>
      </c>
      <c r="N166" s="45">
        <f t="shared" si="115"/>
        <v>3.6440235599999999</v>
      </c>
      <c r="O166" s="45">
        <f t="shared" si="115"/>
        <v>3.6440235599999999</v>
      </c>
      <c r="P166" s="45">
        <f t="shared" si="115"/>
        <v>3.6440235599999999</v>
      </c>
      <c r="Q166" s="45">
        <f t="shared" si="115"/>
        <v>3.6440235599999999</v>
      </c>
      <c r="R166" s="45">
        <f t="shared" si="115"/>
        <v>3.6440235599999999</v>
      </c>
      <c r="S166" s="45">
        <f t="shared" si="115"/>
        <v>3.6440235599999999</v>
      </c>
      <c r="T166" s="45">
        <f t="shared" si="115"/>
        <v>3.6440235599999999</v>
      </c>
      <c r="U166" s="45">
        <f t="shared" si="115"/>
        <v>3.6440235599999999</v>
      </c>
      <c r="V166" s="45">
        <f t="shared" si="115"/>
        <v>3.6440235599999999</v>
      </c>
      <c r="W166" s="45">
        <f t="shared" si="115"/>
        <v>3.6440235599999999</v>
      </c>
      <c r="X166" s="45">
        <f t="shared" si="115"/>
        <v>3.6440235599999999</v>
      </c>
      <c r="Y166" s="46">
        <f t="shared" si="115"/>
        <v>3.6440235599999999</v>
      </c>
    </row>
    <row r="167" spans="1:25" ht="20.25" customHeight="1" thickBot="1" x14ac:dyDescent="0.25">
      <c r="A167" s="10">
        <v>7</v>
      </c>
      <c r="B167" s="28">
        <f t="shared" ref="B167:Y167" si="116">B168+B169+B170</f>
        <v>1107.0380385600001</v>
      </c>
      <c r="C167" s="28">
        <f t="shared" si="116"/>
        <v>1177.07687007</v>
      </c>
      <c r="D167" s="28">
        <f t="shared" si="116"/>
        <v>1223.7267347900001</v>
      </c>
      <c r="E167" s="28">
        <f t="shared" si="116"/>
        <v>1217.2798797600001</v>
      </c>
      <c r="F167" s="28">
        <f t="shared" si="116"/>
        <v>1232.1165167500001</v>
      </c>
      <c r="G167" s="28">
        <f t="shared" si="116"/>
        <v>1220.4115927100001</v>
      </c>
      <c r="H167" s="28">
        <f t="shared" si="116"/>
        <v>1182.5781528800001</v>
      </c>
      <c r="I167" s="28">
        <f t="shared" si="116"/>
        <v>1101.34326551</v>
      </c>
      <c r="J167" s="28">
        <f t="shared" si="116"/>
        <v>1028.2738706800001</v>
      </c>
      <c r="K167" s="28">
        <f t="shared" si="116"/>
        <v>1009.1182279</v>
      </c>
      <c r="L167" s="28">
        <f t="shared" si="116"/>
        <v>1016.8564952500001</v>
      </c>
      <c r="M167" s="28">
        <f t="shared" si="116"/>
        <v>1045.85597248</v>
      </c>
      <c r="N167" s="28">
        <f t="shared" si="116"/>
        <v>1060.22019484</v>
      </c>
      <c r="O167" s="28">
        <f t="shared" si="116"/>
        <v>1069.79254872</v>
      </c>
      <c r="P167" s="28">
        <f t="shared" si="116"/>
        <v>1075.3092818100001</v>
      </c>
      <c r="Q167" s="28">
        <f t="shared" si="116"/>
        <v>1089.80693662</v>
      </c>
      <c r="R167" s="28">
        <f t="shared" si="116"/>
        <v>1085.8918347900001</v>
      </c>
      <c r="S167" s="28">
        <f t="shared" si="116"/>
        <v>1063.7170822600001</v>
      </c>
      <c r="T167" s="28">
        <f t="shared" si="116"/>
        <v>1021.1022831299999</v>
      </c>
      <c r="U167" s="28">
        <f t="shared" si="116"/>
        <v>1002.17484369</v>
      </c>
      <c r="V167" s="28">
        <f t="shared" si="116"/>
        <v>1005.1950037300001</v>
      </c>
      <c r="W167" s="28">
        <f t="shared" si="116"/>
        <v>997.1331504100001</v>
      </c>
      <c r="X167" s="28">
        <f t="shared" si="116"/>
        <v>995.23025781000001</v>
      </c>
      <c r="Y167" s="52">
        <f t="shared" si="116"/>
        <v>982.99122606000014</v>
      </c>
    </row>
    <row r="168" spans="1:25" ht="37.5" customHeight="1" outlineLevel="1" x14ac:dyDescent="0.2">
      <c r="A168" s="2" t="s">
        <v>41</v>
      </c>
      <c r="B168" s="29">
        <f t="shared" ref="B168:Y168" si="117">B41</f>
        <v>845.19401500000004</v>
      </c>
      <c r="C168" s="30">
        <f t="shared" si="117"/>
        <v>915.23284650999994</v>
      </c>
      <c r="D168" s="30">
        <f t="shared" si="117"/>
        <v>961.88271123000004</v>
      </c>
      <c r="E168" s="30">
        <f t="shared" si="117"/>
        <v>955.43585619999999</v>
      </c>
      <c r="F168" s="30">
        <f t="shared" si="117"/>
        <v>970.27249318999998</v>
      </c>
      <c r="G168" s="30">
        <f t="shared" si="117"/>
        <v>958.56756915000005</v>
      </c>
      <c r="H168" s="30">
        <f t="shared" si="117"/>
        <v>920.73412931999997</v>
      </c>
      <c r="I168" s="30">
        <f t="shared" si="117"/>
        <v>839.49924195000006</v>
      </c>
      <c r="J168" s="30">
        <f t="shared" si="117"/>
        <v>766.42984711999998</v>
      </c>
      <c r="K168" s="30">
        <f t="shared" si="117"/>
        <v>747.27420433999998</v>
      </c>
      <c r="L168" s="30">
        <f t="shared" si="117"/>
        <v>755.01247168999998</v>
      </c>
      <c r="M168" s="30">
        <f t="shared" si="117"/>
        <v>784.01194892000001</v>
      </c>
      <c r="N168" s="30">
        <f t="shared" si="117"/>
        <v>798.37617127999999</v>
      </c>
      <c r="O168" s="30">
        <f t="shared" si="117"/>
        <v>807.94852516000003</v>
      </c>
      <c r="P168" s="30">
        <f t="shared" si="117"/>
        <v>813.46525825000003</v>
      </c>
      <c r="Q168" s="30">
        <f t="shared" si="117"/>
        <v>827.96291306000001</v>
      </c>
      <c r="R168" s="30">
        <f t="shared" si="117"/>
        <v>824.04781122999998</v>
      </c>
      <c r="S168" s="30">
        <f t="shared" si="117"/>
        <v>801.8730587</v>
      </c>
      <c r="T168" s="30">
        <f t="shared" si="117"/>
        <v>759.25825956999995</v>
      </c>
      <c r="U168" s="30">
        <f t="shared" si="117"/>
        <v>740.33082013000001</v>
      </c>
      <c r="V168" s="30">
        <f t="shared" si="117"/>
        <v>743.35098016999996</v>
      </c>
      <c r="W168" s="30">
        <f t="shared" si="117"/>
        <v>735.28912685</v>
      </c>
      <c r="X168" s="30">
        <f t="shared" si="117"/>
        <v>733.38623425000003</v>
      </c>
      <c r="Y168" s="42">
        <f t="shared" si="117"/>
        <v>721.14720250000005</v>
      </c>
    </row>
    <row r="169" spans="1:25" outlineLevel="1" x14ac:dyDescent="0.2">
      <c r="A169" s="2" t="s">
        <v>32</v>
      </c>
      <c r="B169" s="32">
        <f>$B$145</f>
        <v>258.2</v>
      </c>
      <c r="C169" s="33">
        <f t="shared" ref="C169:Y169" si="118">$B$145</f>
        <v>258.2</v>
      </c>
      <c r="D169" s="33">
        <f t="shared" si="118"/>
        <v>258.2</v>
      </c>
      <c r="E169" s="33">
        <f t="shared" si="118"/>
        <v>258.2</v>
      </c>
      <c r="F169" s="33">
        <f t="shared" si="118"/>
        <v>258.2</v>
      </c>
      <c r="G169" s="33">
        <f t="shared" si="118"/>
        <v>258.2</v>
      </c>
      <c r="H169" s="33">
        <f t="shared" si="118"/>
        <v>258.2</v>
      </c>
      <c r="I169" s="33">
        <f t="shared" si="118"/>
        <v>258.2</v>
      </c>
      <c r="J169" s="33">
        <f t="shared" si="118"/>
        <v>258.2</v>
      </c>
      <c r="K169" s="33">
        <f t="shared" si="118"/>
        <v>258.2</v>
      </c>
      <c r="L169" s="33">
        <f t="shared" si="118"/>
        <v>258.2</v>
      </c>
      <c r="M169" s="33">
        <f t="shared" si="118"/>
        <v>258.2</v>
      </c>
      <c r="N169" s="33">
        <f t="shared" si="118"/>
        <v>258.2</v>
      </c>
      <c r="O169" s="33">
        <f t="shared" si="118"/>
        <v>258.2</v>
      </c>
      <c r="P169" s="33">
        <f t="shared" si="118"/>
        <v>258.2</v>
      </c>
      <c r="Q169" s="33">
        <f t="shared" si="118"/>
        <v>258.2</v>
      </c>
      <c r="R169" s="33">
        <f t="shared" si="118"/>
        <v>258.2</v>
      </c>
      <c r="S169" s="33">
        <f t="shared" si="118"/>
        <v>258.2</v>
      </c>
      <c r="T169" s="33">
        <f t="shared" si="118"/>
        <v>258.2</v>
      </c>
      <c r="U169" s="33">
        <f t="shared" si="118"/>
        <v>258.2</v>
      </c>
      <c r="V169" s="33">
        <f t="shared" si="118"/>
        <v>258.2</v>
      </c>
      <c r="W169" s="33">
        <f t="shared" si="118"/>
        <v>258.2</v>
      </c>
      <c r="X169" s="33">
        <f t="shared" si="118"/>
        <v>258.2</v>
      </c>
      <c r="Y169" s="43">
        <f t="shared" si="118"/>
        <v>258.2</v>
      </c>
    </row>
    <row r="170" spans="1:25" ht="15" outlineLevel="1" thickBot="1" x14ac:dyDescent="0.25">
      <c r="A170" s="54" t="s">
        <v>34</v>
      </c>
      <c r="B170" s="44">
        <f>$B$19</f>
        <v>3.6440235599999999</v>
      </c>
      <c r="C170" s="45">
        <f t="shared" ref="C170:Y170" si="119">$B$19</f>
        <v>3.6440235599999999</v>
      </c>
      <c r="D170" s="45">
        <f t="shared" si="119"/>
        <v>3.6440235599999999</v>
      </c>
      <c r="E170" s="45">
        <f t="shared" si="119"/>
        <v>3.6440235599999999</v>
      </c>
      <c r="F170" s="45">
        <f t="shared" si="119"/>
        <v>3.6440235599999999</v>
      </c>
      <c r="G170" s="45">
        <f t="shared" si="119"/>
        <v>3.6440235599999999</v>
      </c>
      <c r="H170" s="45">
        <f t="shared" si="119"/>
        <v>3.6440235599999999</v>
      </c>
      <c r="I170" s="45">
        <f t="shared" si="119"/>
        <v>3.6440235599999999</v>
      </c>
      <c r="J170" s="45">
        <f t="shared" si="119"/>
        <v>3.6440235599999999</v>
      </c>
      <c r="K170" s="45">
        <f t="shared" si="119"/>
        <v>3.6440235599999999</v>
      </c>
      <c r="L170" s="45">
        <f t="shared" si="119"/>
        <v>3.6440235599999999</v>
      </c>
      <c r="M170" s="45">
        <f t="shared" si="119"/>
        <v>3.6440235599999999</v>
      </c>
      <c r="N170" s="45">
        <f t="shared" si="119"/>
        <v>3.6440235599999999</v>
      </c>
      <c r="O170" s="45">
        <f t="shared" si="119"/>
        <v>3.6440235599999999</v>
      </c>
      <c r="P170" s="45">
        <f t="shared" si="119"/>
        <v>3.6440235599999999</v>
      </c>
      <c r="Q170" s="45">
        <f t="shared" si="119"/>
        <v>3.6440235599999999</v>
      </c>
      <c r="R170" s="45">
        <f t="shared" si="119"/>
        <v>3.6440235599999999</v>
      </c>
      <c r="S170" s="45">
        <f t="shared" si="119"/>
        <v>3.6440235599999999</v>
      </c>
      <c r="T170" s="45">
        <f t="shared" si="119"/>
        <v>3.6440235599999999</v>
      </c>
      <c r="U170" s="45">
        <f t="shared" si="119"/>
        <v>3.6440235599999999</v>
      </c>
      <c r="V170" s="45">
        <f t="shared" si="119"/>
        <v>3.6440235599999999</v>
      </c>
      <c r="W170" s="45">
        <f t="shared" si="119"/>
        <v>3.6440235599999999</v>
      </c>
      <c r="X170" s="45">
        <f t="shared" si="119"/>
        <v>3.6440235599999999</v>
      </c>
      <c r="Y170" s="46">
        <f t="shared" si="119"/>
        <v>3.6440235599999999</v>
      </c>
    </row>
    <row r="171" spans="1:25" ht="20.25" customHeight="1" thickBot="1" x14ac:dyDescent="0.25">
      <c r="A171" s="10">
        <v>8</v>
      </c>
      <c r="B171" s="28">
        <f t="shared" ref="B171:Y171" si="120">B172+B173+B174</f>
        <v>1061.49390006</v>
      </c>
      <c r="C171" s="28">
        <f t="shared" si="120"/>
        <v>1156.58090393</v>
      </c>
      <c r="D171" s="28">
        <f t="shared" si="120"/>
        <v>1197.8917167</v>
      </c>
      <c r="E171" s="28">
        <f t="shared" si="120"/>
        <v>1216.4364871400001</v>
      </c>
      <c r="F171" s="28">
        <f t="shared" si="120"/>
        <v>1213.9895583300001</v>
      </c>
      <c r="G171" s="28">
        <f t="shared" si="120"/>
        <v>1201.1784345400001</v>
      </c>
      <c r="H171" s="28">
        <f t="shared" si="120"/>
        <v>1161.2540224300001</v>
      </c>
      <c r="I171" s="28">
        <f t="shared" si="120"/>
        <v>1109.65989126</v>
      </c>
      <c r="J171" s="28">
        <f t="shared" si="120"/>
        <v>1055.96696342</v>
      </c>
      <c r="K171" s="28">
        <f t="shared" si="120"/>
        <v>1022.6354766700001</v>
      </c>
      <c r="L171" s="28">
        <f t="shared" si="120"/>
        <v>1025.0898839200001</v>
      </c>
      <c r="M171" s="28">
        <f t="shared" si="120"/>
        <v>1042.5240112900001</v>
      </c>
      <c r="N171" s="28">
        <f t="shared" si="120"/>
        <v>1073.36696203</v>
      </c>
      <c r="O171" s="28">
        <f t="shared" si="120"/>
        <v>1086.74448996</v>
      </c>
      <c r="P171" s="28">
        <f t="shared" si="120"/>
        <v>1113.2704872300001</v>
      </c>
      <c r="Q171" s="28">
        <f t="shared" si="120"/>
        <v>1074.2939970699999</v>
      </c>
      <c r="R171" s="28">
        <f t="shared" si="120"/>
        <v>1069.2657916800001</v>
      </c>
      <c r="S171" s="28">
        <f t="shared" si="120"/>
        <v>1050.84095847</v>
      </c>
      <c r="T171" s="28">
        <f t="shared" si="120"/>
        <v>1019.7995486300001</v>
      </c>
      <c r="U171" s="28">
        <f t="shared" si="120"/>
        <v>994.57387098999993</v>
      </c>
      <c r="V171" s="28">
        <f t="shared" si="120"/>
        <v>993.56879602999993</v>
      </c>
      <c r="W171" s="28">
        <f t="shared" si="120"/>
        <v>995.23287027000015</v>
      </c>
      <c r="X171" s="28">
        <f t="shared" si="120"/>
        <v>1001.7759531000002</v>
      </c>
      <c r="Y171" s="52">
        <f t="shared" si="120"/>
        <v>1053.6961128200001</v>
      </c>
    </row>
    <row r="172" spans="1:25" ht="31.5" customHeight="1" outlineLevel="1" x14ac:dyDescent="0.2">
      <c r="A172" s="2" t="s">
        <v>41</v>
      </c>
      <c r="B172" s="29">
        <f t="shared" ref="B172:Y172" si="121">B45</f>
        <v>799.6498765</v>
      </c>
      <c r="C172" s="30">
        <f t="shared" si="121"/>
        <v>894.73688036999999</v>
      </c>
      <c r="D172" s="30">
        <f t="shared" si="121"/>
        <v>936.04769313999998</v>
      </c>
      <c r="E172" s="30">
        <f t="shared" si="121"/>
        <v>954.59246357999996</v>
      </c>
      <c r="F172" s="30">
        <f t="shared" si="121"/>
        <v>952.14553477000004</v>
      </c>
      <c r="G172" s="30">
        <f t="shared" si="121"/>
        <v>939.33441098000003</v>
      </c>
      <c r="H172" s="30">
        <f t="shared" si="121"/>
        <v>899.40999886999998</v>
      </c>
      <c r="I172" s="30">
        <f t="shared" si="121"/>
        <v>847.81586770000001</v>
      </c>
      <c r="J172" s="30">
        <f t="shared" si="121"/>
        <v>794.12293985999997</v>
      </c>
      <c r="K172" s="30">
        <f t="shared" si="121"/>
        <v>760.79145311000002</v>
      </c>
      <c r="L172" s="30">
        <f t="shared" si="121"/>
        <v>763.24586036000005</v>
      </c>
      <c r="M172" s="30">
        <f t="shared" si="121"/>
        <v>780.67998772999999</v>
      </c>
      <c r="N172" s="30">
        <f t="shared" si="121"/>
        <v>811.52293846999999</v>
      </c>
      <c r="O172" s="30">
        <f t="shared" si="121"/>
        <v>824.90046640000003</v>
      </c>
      <c r="P172" s="30">
        <f t="shared" si="121"/>
        <v>851.42646366999998</v>
      </c>
      <c r="Q172" s="30">
        <f t="shared" si="121"/>
        <v>812.44997350999995</v>
      </c>
      <c r="R172" s="30">
        <f t="shared" si="121"/>
        <v>807.42176812000002</v>
      </c>
      <c r="S172" s="30">
        <f t="shared" si="121"/>
        <v>788.99693491000005</v>
      </c>
      <c r="T172" s="30">
        <f t="shared" si="121"/>
        <v>757.95552507000002</v>
      </c>
      <c r="U172" s="30">
        <f t="shared" si="121"/>
        <v>732.72984742999995</v>
      </c>
      <c r="V172" s="30">
        <f t="shared" si="121"/>
        <v>731.72477246999995</v>
      </c>
      <c r="W172" s="30">
        <f t="shared" si="121"/>
        <v>733.38884671000005</v>
      </c>
      <c r="X172" s="30">
        <f t="shared" si="121"/>
        <v>739.93192954000006</v>
      </c>
      <c r="Y172" s="42">
        <f t="shared" si="121"/>
        <v>791.85208925999996</v>
      </c>
    </row>
    <row r="173" spans="1:25" outlineLevel="1" x14ac:dyDescent="0.2">
      <c r="A173" s="2" t="s">
        <v>32</v>
      </c>
      <c r="B173" s="32">
        <f>$B$145</f>
        <v>258.2</v>
      </c>
      <c r="C173" s="33">
        <f t="shared" ref="C173:Y173" si="122">$B$145</f>
        <v>258.2</v>
      </c>
      <c r="D173" s="33">
        <f t="shared" si="122"/>
        <v>258.2</v>
      </c>
      <c r="E173" s="33">
        <f t="shared" si="122"/>
        <v>258.2</v>
      </c>
      <c r="F173" s="33">
        <f t="shared" si="122"/>
        <v>258.2</v>
      </c>
      <c r="G173" s="33">
        <f t="shared" si="122"/>
        <v>258.2</v>
      </c>
      <c r="H173" s="33">
        <f t="shared" si="122"/>
        <v>258.2</v>
      </c>
      <c r="I173" s="33">
        <f t="shared" si="122"/>
        <v>258.2</v>
      </c>
      <c r="J173" s="33">
        <f t="shared" si="122"/>
        <v>258.2</v>
      </c>
      <c r="K173" s="33">
        <f t="shared" si="122"/>
        <v>258.2</v>
      </c>
      <c r="L173" s="33">
        <f t="shared" si="122"/>
        <v>258.2</v>
      </c>
      <c r="M173" s="33">
        <f t="shared" si="122"/>
        <v>258.2</v>
      </c>
      <c r="N173" s="33">
        <f t="shared" si="122"/>
        <v>258.2</v>
      </c>
      <c r="O173" s="33">
        <f t="shared" si="122"/>
        <v>258.2</v>
      </c>
      <c r="P173" s="33">
        <f t="shared" si="122"/>
        <v>258.2</v>
      </c>
      <c r="Q173" s="33">
        <f t="shared" si="122"/>
        <v>258.2</v>
      </c>
      <c r="R173" s="33">
        <f t="shared" si="122"/>
        <v>258.2</v>
      </c>
      <c r="S173" s="33">
        <f t="shared" si="122"/>
        <v>258.2</v>
      </c>
      <c r="T173" s="33">
        <f t="shared" si="122"/>
        <v>258.2</v>
      </c>
      <c r="U173" s="33">
        <f t="shared" si="122"/>
        <v>258.2</v>
      </c>
      <c r="V173" s="33">
        <f t="shared" si="122"/>
        <v>258.2</v>
      </c>
      <c r="W173" s="33">
        <f t="shared" si="122"/>
        <v>258.2</v>
      </c>
      <c r="X173" s="33">
        <f t="shared" si="122"/>
        <v>258.2</v>
      </c>
      <c r="Y173" s="43">
        <f t="shared" si="122"/>
        <v>258.2</v>
      </c>
    </row>
    <row r="174" spans="1:25" ht="15" outlineLevel="1" thickBot="1" x14ac:dyDescent="0.25">
      <c r="A174" s="54" t="s">
        <v>34</v>
      </c>
      <c r="B174" s="44">
        <f>$B$19</f>
        <v>3.6440235599999999</v>
      </c>
      <c r="C174" s="45">
        <f t="shared" ref="C174:Y174" si="123">$B$19</f>
        <v>3.6440235599999999</v>
      </c>
      <c r="D174" s="45">
        <f t="shared" si="123"/>
        <v>3.6440235599999999</v>
      </c>
      <c r="E174" s="45">
        <f t="shared" si="123"/>
        <v>3.6440235599999999</v>
      </c>
      <c r="F174" s="45">
        <f t="shared" si="123"/>
        <v>3.6440235599999999</v>
      </c>
      <c r="G174" s="45">
        <f t="shared" si="123"/>
        <v>3.6440235599999999</v>
      </c>
      <c r="H174" s="45">
        <f t="shared" si="123"/>
        <v>3.6440235599999999</v>
      </c>
      <c r="I174" s="45">
        <f t="shared" si="123"/>
        <v>3.6440235599999999</v>
      </c>
      <c r="J174" s="45">
        <f t="shared" si="123"/>
        <v>3.6440235599999999</v>
      </c>
      <c r="K174" s="45">
        <f t="shared" si="123"/>
        <v>3.6440235599999999</v>
      </c>
      <c r="L174" s="45">
        <f t="shared" si="123"/>
        <v>3.6440235599999999</v>
      </c>
      <c r="M174" s="45">
        <f t="shared" si="123"/>
        <v>3.6440235599999999</v>
      </c>
      <c r="N174" s="45">
        <f t="shared" si="123"/>
        <v>3.6440235599999999</v>
      </c>
      <c r="O174" s="45">
        <f t="shared" si="123"/>
        <v>3.6440235599999999</v>
      </c>
      <c r="P174" s="45">
        <f t="shared" si="123"/>
        <v>3.6440235599999999</v>
      </c>
      <c r="Q174" s="45">
        <f t="shared" si="123"/>
        <v>3.6440235599999999</v>
      </c>
      <c r="R174" s="45">
        <f t="shared" si="123"/>
        <v>3.6440235599999999</v>
      </c>
      <c r="S174" s="45">
        <f t="shared" si="123"/>
        <v>3.6440235599999999</v>
      </c>
      <c r="T174" s="45">
        <f t="shared" si="123"/>
        <v>3.6440235599999999</v>
      </c>
      <c r="U174" s="45">
        <f t="shared" si="123"/>
        <v>3.6440235599999999</v>
      </c>
      <c r="V174" s="45">
        <f t="shared" si="123"/>
        <v>3.6440235599999999</v>
      </c>
      <c r="W174" s="45">
        <f t="shared" si="123"/>
        <v>3.6440235599999999</v>
      </c>
      <c r="X174" s="45">
        <f t="shared" si="123"/>
        <v>3.6440235599999999</v>
      </c>
      <c r="Y174" s="46">
        <f t="shared" si="123"/>
        <v>3.6440235599999999</v>
      </c>
    </row>
    <row r="175" spans="1:25" ht="20.25" customHeight="1" thickBot="1" x14ac:dyDescent="0.25">
      <c r="A175" s="10">
        <v>9</v>
      </c>
      <c r="B175" s="28">
        <f t="shared" ref="B175:Y175" si="124">B176+B177+B178</f>
        <v>1153.7960311100001</v>
      </c>
      <c r="C175" s="28">
        <f t="shared" si="124"/>
        <v>1243.72306316</v>
      </c>
      <c r="D175" s="28">
        <f t="shared" si="124"/>
        <v>1276.89751439</v>
      </c>
      <c r="E175" s="28">
        <f t="shared" si="124"/>
        <v>1300.2798335700002</v>
      </c>
      <c r="F175" s="28">
        <f t="shared" si="124"/>
        <v>1289.7903683100001</v>
      </c>
      <c r="G175" s="28">
        <f t="shared" si="124"/>
        <v>1258.65739652</v>
      </c>
      <c r="H175" s="28">
        <f t="shared" si="124"/>
        <v>1217.3288770199999</v>
      </c>
      <c r="I175" s="28">
        <f t="shared" si="124"/>
        <v>1121.0649106600001</v>
      </c>
      <c r="J175" s="28">
        <f t="shared" si="124"/>
        <v>1054.48766548</v>
      </c>
      <c r="K175" s="28">
        <f t="shared" si="124"/>
        <v>1028.16789199</v>
      </c>
      <c r="L175" s="28">
        <f t="shared" si="124"/>
        <v>1004.21029174</v>
      </c>
      <c r="M175" s="28">
        <f t="shared" si="124"/>
        <v>1019.9302728100001</v>
      </c>
      <c r="N175" s="28">
        <f t="shared" si="124"/>
        <v>1041.6368281499999</v>
      </c>
      <c r="O175" s="28">
        <f t="shared" si="124"/>
        <v>1042.3631186499999</v>
      </c>
      <c r="P175" s="28">
        <f t="shared" si="124"/>
        <v>1045.20638794</v>
      </c>
      <c r="Q175" s="28">
        <f t="shared" si="124"/>
        <v>1049.9035026500001</v>
      </c>
      <c r="R175" s="28">
        <f t="shared" si="124"/>
        <v>1035.9969920799999</v>
      </c>
      <c r="S175" s="28">
        <f t="shared" si="124"/>
        <v>1024.32414006</v>
      </c>
      <c r="T175" s="28">
        <f t="shared" si="124"/>
        <v>999.88035869999999</v>
      </c>
      <c r="U175" s="28">
        <f t="shared" si="124"/>
        <v>987.85714099999996</v>
      </c>
      <c r="V175" s="28">
        <f t="shared" si="124"/>
        <v>971.45217103999994</v>
      </c>
      <c r="W175" s="28">
        <f t="shared" si="124"/>
        <v>987.51580351000007</v>
      </c>
      <c r="X175" s="28">
        <f t="shared" si="124"/>
        <v>973.26593651999997</v>
      </c>
      <c r="Y175" s="52">
        <f t="shared" si="124"/>
        <v>999.19429129000014</v>
      </c>
    </row>
    <row r="176" spans="1:25" ht="35.25" customHeight="1" outlineLevel="1" x14ac:dyDescent="0.2">
      <c r="A176" s="2" t="s">
        <v>41</v>
      </c>
      <c r="B176" s="29">
        <f t="shared" ref="B176:Y176" si="125">B49</f>
        <v>891.95200754999996</v>
      </c>
      <c r="C176" s="30">
        <f t="shared" si="125"/>
        <v>981.87903960000006</v>
      </c>
      <c r="D176" s="30">
        <f t="shared" si="125"/>
        <v>1015.05349083</v>
      </c>
      <c r="E176" s="30">
        <f t="shared" si="125"/>
        <v>1038.4358100100001</v>
      </c>
      <c r="F176" s="30">
        <f t="shared" si="125"/>
        <v>1027.94634475</v>
      </c>
      <c r="G176" s="30">
        <f t="shared" si="125"/>
        <v>996.81337296000004</v>
      </c>
      <c r="H176" s="30">
        <f t="shared" si="125"/>
        <v>955.48485345999995</v>
      </c>
      <c r="I176" s="30">
        <f t="shared" si="125"/>
        <v>859.22088710000003</v>
      </c>
      <c r="J176" s="30">
        <f t="shared" si="125"/>
        <v>792.64364192000005</v>
      </c>
      <c r="K176" s="30">
        <f t="shared" si="125"/>
        <v>766.32386842999995</v>
      </c>
      <c r="L176" s="30">
        <f t="shared" si="125"/>
        <v>742.36626818000002</v>
      </c>
      <c r="M176" s="30">
        <f t="shared" si="125"/>
        <v>758.08624925000004</v>
      </c>
      <c r="N176" s="30">
        <f t="shared" si="125"/>
        <v>779.79280458999995</v>
      </c>
      <c r="O176" s="30">
        <f t="shared" si="125"/>
        <v>780.51909508999995</v>
      </c>
      <c r="P176" s="30">
        <f t="shared" si="125"/>
        <v>783.36236438000003</v>
      </c>
      <c r="Q176" s="30">
        <f t="shared" si="125"/>
        <v>788.05947908999997</v>
      </c>
      <c r="R176" s="30">
        <f t="shared" si="125"/>
        <v>774.15296851999994</v>
      </c>
      <c r="S176" s="30">
        <f t="shared" si="125"/>
        <v>762.48011650000001</v>
      </c>
      <c r="T176" s="30">
        <f t="shared" si="125"/>
        <v>738.03633514000001</v>
      </c>
      <c r="U176" s="30">
        <f t="shared" si="125"/>
        <v>726.01311743999997</v>
      </c>
      <c r="V176" s="30">
        <f t="shared" si="125"/>
        <v>709.60814747999996</v>
      </c>
      <c r="W176" s="30">
        <f t="shared" si="125"/>
        <v>725.67177994999997</v>
      </c>
      <c r="X176" s="30">
        <f t="shared" si="125"/>
        <v>711.42191295999999</v>
      </c>
      <c r="Y176" s="42">
        <f t="shared" si="125"/>
        <v>737.35026773000004</v>
      </c>
    </row>
    <row r="177" spans="1:25" outlineLevel="1" x14ac:dyDescent="0.2">
      <c r="A177" s="2" t="s">
        <v>32</v>
      </c>
      <c r="B177" s="32">
        <f>$B$145</f>
        <v>258.2</v>
      </c>
      <c r="C177" s="33">
        <f t="shared" ref="C177:Y177" si="126">$B$145</f>
        <v>258.2</v>
      </c>
      <c r="D177" s="33">
        <f t="shared" si="126"/>
        <v>258.2</v>
      </c>
      <c r="E177" s="33">
        <f t="shared" si="126"/>
        <v>258.2</v>
      </c>
      <c r="F177" s="33">
        <f t="shared" si="126"/>
        <v>258.2</v>
      </c>
      <c r="G177" s="33">
        <f t="shared" si="126"/>
        <v>258.2</v>
      </c>
      <c r="H177" s="33">
        <f t="shared" si="126"/>
        <v>258.2</v>
      </c>
      <c r="I177" s="33">
        <f t="shared" si="126"/>
        <v>258.2</v>
      </c>
      <c r="J177" s="33">
        <f t="shared" si="126"/>
        <v>258.2</v>
      </c>
      <c r="K177" s="33">
        <f t="shared" si="126"/>
        <v>258.2</v>
      </c>
      <c r="L177" s="33">
        <f t="shared" si="126"/>
        <v>258.2</v>
      </c>
      <c r="M177" s="33">
        <f t="shared" si="126"/>
        <v>258.2</v>
      </c>
      <c r="N177" s="33">
        <f t="shared" si="126"/>
        <v>258.2</v>
      </c>
      <c r="O177" s="33">
        <f t="shared" si="126"/>
        <v>258.2</v>
      </c>
      <c r="P177" s="33">
        <f t="shared" si="126"/>
        <v>258.2</v>
      </c>
      <c r="Q177" s="33">
        <f t="shared" si="126"/>
        <v>258.2</v>
      </c>
      <c r="R177" s="33">
        <f t="shared" si="126"/>
        <v>258.2</v>
      </c>
      <c r="S177" s="33">
        <f t="shared" si="126"/>
        <v>258.2</v>
      </c>
      <c r="T177" s="33">
        <f t="shared" si="126"/>
        <v>258.2</v>
      </c>
      <c r="U177" s="33">
        <f t="shared" si="126"/>
        <v>258.2</v>
      </c>
      <c r="V177" s="33">
        <f t="shared" si="126"/>
        <v>258.2</v>
      </c>
      <c r="W177" s="33">
        <f t="shared" si="126"/>
        <v>258.2</v>
      </c>
      <c r="X177" s="33">
        <f t="shared" si="126"/>
        <v>258.2</v>
      </c>
      <c r="Y177" s="43">
        <f t="shared" si="126"/>
        <v>258.2</v>
      </c>
    </row>
    <row r="178" spans="1:25" ht="15" outlineLevel="1" thickBot="1" x14ac:dyDescent="0.25">
      <c r="A178" s="2" t="s">
        <v>34</v>
      </c>
      <c r="B178" s="44">
        <f>$B$19</f>
        <v>3.6440235599999999</v>
      </c>
      <c r="C178" s="45">
        <f t="shared" ref="C178:Y178" si="127">$B$19</f>
        <v>3.6440235599999999</v>
      </c>
      <c r="D178" s="45">
        <f t="shared" si="127"/>
        <v>3.6440235599999999</v>
      </c>
      <c r="E178" s="45">
        <f t="shared" si="127"/>
        <v>3.6440235599999999</v>
      </c>
      <c r="F178" s="45">
        <f t="shared" si="127"/>
        <v>3.6440235599999999</v>
      </c>
      <c r="G178" s="45">
        <f t="shared" si="127"/>
        <v>3.6440235599999999</v>
      </c>
      <c r="H178" s="45">
        <f t="shared" si="127"/>
        <v>3.6440235599999999</v>
      </c>
      <c r="I178" s="45">
        <f t="shared" si="127"/>
        <v>3.6440235599999999</v>
      </c>
      <c r="J178" s="45">
        <f t="shared" si="127"/>
        <v>3.6440235599999999</v>
      </c>
      <c r="K178" s="45">
        <f t="shared" si="127"/>
        <v>3.6440235599999999</v>
      </c>
      <c r="L178" s="45">
        <f t="shared" si="127"/>
        <v>3.6440235599999999</v>
      </c>
      <c r="M178" s="45">
        <f t="shared" si="127"/>
        <v>3.6440235599999999</v>
      </c>
      <c r="N178" s="45">
        <f t="shared" si="127"/>
        <v>3.6440235599999999</v>
      </c>
      <c r="O178" s="45">
        <f t="shared" si="127"/>
        <v>3.6440235599999999</v>
      </c>
      <c r="P178" s="45">
        <f t="shared" si="127"/>
        <v>3.6440235599999999</v>
      </c>
      <c r="Q178" s="45">
        <f t="shared" si="127"/>
        <v>3.6440235599999999</v>
      </c>
      <c r="R178" s="45">
        <f t="shared" si="127"/>
        <v>3.6440235599999999</v>
      </c>
      <c r="S178" s="45">
        <f t="shared" si="127"/>
        <v>3.6440235599999999</v>
      </c>
      <c r="T178" s="45">
        <f t="shared" si="127"/>
        <v>3.6440235599999999</v>
      </c>
      <c r="U178" s="45">
        <f t="shared" si="127"/>
        <v>3.6440235599999999</v>
      </c>
      <c r="V178" s="45">
        <f t="shared" si="127"/>
        <v>3.6440235599999999</v>
      </c>
      <c r="W178" s="45">
        <f t="shared" si="127"/>
        <v>3.6440235599999999</v>
      </c>
      <c r="X178" s="45">
        <f t="shared" si="127"/>
        <v>3.6440235599999999</v>
      </c>
      <c r="Y178" s="46">
        <f t="shared" si="127"/>
        <v>3.6440235599999999</v>
      </c>
    </row>
    <row r="179" spans="1:25" ht="20.25" customHeight="1" thickBot="1" x14ac:dyDescent="0.25">
      <c r="A179" s="10">
        <v>10</v>
      </c>
      <c r="B179" s="28">
        <f t="shared" ref="B179:Y179" si="128">B180+B181+B182</f>
        <v>1082.36543327</v>
      </c>
      <c r="C179" s="28">
        <f t="shared" si="128"/>
        <v>1143.22654474</v>
      </c>
      <c r="D179" s="28">
        <f t="shared" si="128"/>
        <v>1174.84406036</v>
      </c>
      <c r="E179" s="28">
        <f t="shared" si="128"/>
        <v>1186.1115099200001</v>
      </c>
      <c r="F179" s="28">
        <f t="shared" si="128"/>
        <v>1196.04635489</v>
      </c>
      <c r="G179" s="28">
        <f t="shared" si="128"/>
        <v>1182.25335167</v>
      </c>
      <c r="H179" s="28">
        <f t="shared" si="128"/>
        <v>1168.05958811</v>
      </c>
      <c r="I179" s="28">
        <f t="shared" si="128"/>
        <v>1103.77938457</v>
      </c>
      <c r="J179" s="28">
        <f t="shared" si="128"/>
        <v>1047.2560921500001</v>
      </c>
      <c r="K179" s="28">
        <f t="shared" si="128"/>
        <v>988.33933115000013</v>
      </c>
      <c r="L179" s="28">
        <f t="shared" si="128"/>
        <v>972.68364554999994</v>
      </c>
      <c r="M179" s="28">
        <f t="shared" si="128"/>
        <v>967.17700839000008</v>
      </c>
      <c r="N179" s="28">
        <f t="shared" si="128"/>
        <v>1000.68940019</v>
      </c>
      <c r="O179" s="28">
        <f t="shared" si="128"/>
        <v>1014.4410178600001</v>
      </c>
      <c r="P179" s="28">
        <f t="shared" si="128"/>
        <v>1030.02822984</v>
      </c>
      <c r="Q179" s="28">
        <f t="shared" si="128"/>
        <v>1040.87262958</v>
      </c>
      <c r="R179" s="28">
        <f t="shared" si="128"/>
        <v>1044.0284335700001</v>
      </c>
      <c r="S179" s="28">
        <f t="shared" si="128"/>
        <v>1038.95326639</v>
      </c>
      <c r="T179" s="28">
        <f t="shared" si="128"/>
        <v>1023.1850674</v>
      </c>
      <c r="U179" s="28">
        <f t="shared" si="128"/>
        <v>1006.59011345</v>
      </c>
      <c r="V179" s="28">
        <f t="shared" si="128"/>
        <v>996.86252314000012</v>
      </c>
      <c r="W179" s="28">
        <f t="shared" si="128"/>
        <v>986.15980523000007</v>
      </c>
      <c r="X179" s="28">
        <f t="shared" si="128"/>
        <v>984.55358750000005</v>
      </c>
      <c r="Y179" s="52">
        <f t="shared" si="128"/>
        <v>1046.5935245800001</v>
      </c>
    </row>
    <row r="180" spans="1:25" ht="42.75" customHeight="1" outlineLevel="1" x14ac:dyDescent="0.2">
      <c r="A180" s="2" t="s">
        <v>41</v>
      </c>
      <c r="B180" s="29">
        <f t="shared" ref="B180:Y180" si="129">B53</f>
        <v>820.52140970999994</v>
      </c>
      <c r="C180" s="30">
        <f t="shared" si="129"/>
        <v>881.38252118000003</v>
      </c>
      <c r="D180" s="30">
        <f t="shared" si="129"/>
        <v>913.00003679999998</v>
      </c>
      <c r="E180" s="30">
        <f t="shared" si="129"/>
        <v>924.26748636000002</v>
      </c>
      <c r="F180" s="30">
        <f t="shared" si="129"/>
        <v>934.20233132999999</v>
      </c>
      <c r="G180" s="30">
        <f t="shared" si="129"/>
        <v>920.40932811000005</v>
      </c>
      <c r="H180" s="30">
        <f t="shared" si="129"/>
        <v>906.21556454999995</v>
      </c>
      <c r="I180" s="30">
        <f t="shared" si="129"/>
        <v>841.93536100999995</v>
      </c>
      <c r="J180" s="30">
        <f t="shared" si="129"/>
        <v>785.41206858999999</v>
      </c>
      <c r="K180" s="30">
        <f t="shared" si="129"/>
        <v>726.49530759000004</v>
      </c>
      <c r="L180" s="30">
        <f t="shared" si="129"/>
        <v>710.83962198999996</v>
      </c>
      <c r="M180" s="30">
        <f t="shared" si="129"/>
        <v>705.33298482999999</v>
      </c>
      <c r="N180" s="30">
        <f t="shared" si="129"/>
        <v>738.84537663000003</v>
      </c>
      <c r="O180" s="30">
        <f t="shared" si="129"/>
        <v>752.59699430000001</v>
      </c>
      <c r="P180" s="30">
        <f t="shared" si="129"/>
        <v>768.18420628000001</v>
      </c>
      <c r="Q180" s="30">
        <f t="shared" si="129"/>
        <v>779.02860601999998</v>
      </c>
      <c r="R180" s="30">
        <f t="shared" si="129"/>
        <v>782.18441000999997</v>
      </c>
      <c r="S180" s="30">
        <f t="shared" si="129"/>
        <v>777.10924282999997</v>
      </c>
      <c r="T180" s="30">
        <f t="shared" si="129"/>
        <v>761.34104384</v>
      </c>
      <c r="U180" s="30">
        <f t="shared" si="129"/>
        <v>744.74608989000001</v>
      </c>
      <c r="V180" s="30">
        <f t="shared" si="129"/>
        <v>735.01849958000003</v>
      </c>
      <c r="W180" s="30">
        <f t="shared" si="129"/>
        <v>724.31578166999998</v>
      </c>
      <c r="X180" s="30">
        <f t="shared" si="129"/>
        <v>722.70956393999995</v>
      </c>
      <c r="Y180" s="42">
        <f t="shared" si="129"/>
        <v>784.74950102000003</v>
      </c>
    </row>
    <row r="181" spans="1:25" outlineLevel="1" x14ac:dyDescent="0.2">
      <c r="A181" s="2" t="s">
        <v>32</v>
      </c>
      <c r="B181" s="32">
        <f>$B$145</f>
        <v>258.2</v>
      </c>
      <c r="C181" s="33">
        <f t="shared" ref="C181:Y181" si="130">$B$145</f>
        <v>258.2</v>
      </c>
      <c r="D181" s="33">
        <f t="shared" si="130"/>
        <v>258.2</v>
      </c>
      <c r="E181" s="33">
        <f t="shared" si="130"/>
        <v>258.2</v>
      </c>
      <c r="F181" s="33">
        <f t="shared" si="130"/>
        <v>258.2</v>
      </c>
      <c r="G181" s="33">
        <f t="shared" si="130"/>
        <v>258.2</v>
      </c>
      <c r="H181" s="33">
        <f t="shared" si="130"/>
        <v>258.2</v>
      </c>
      <c r="I181" s="33">
        <f t="shared" si="130"/>
        <v>258.2</v>
      </c>
      <c r="J181" s="33">
        <f t="shared" si="130"/>
        <v>258.2</v>
      </c>
      <c r="K181" s="33">
        <f t="shared" si="130"/>
        <v>258.2</v>
      </c>
      <c r="L181" s="33">
        <f t="shared" si="130"/>
        <v>258.2</v>
      </c>
      <c r="M181" s="33">
        <f t="shared" si="130"/>
        <v>258.2</v>
      </c>
      <c r="N181" s="33">
        <f t="shared" si="130"/>
        <v>258.2</v>
      </c>
      <c r="O181" s="33">
        <f t="shared" si="130"/>
        <v>258.2</v>
      </c>
      <c r="P181" s="33">
        <f t="shared" si="130"/>
        <v>258.2</v>
      </c>
      <c r="Q181" s="33">
        <f t="shared" si="130"/>
        <v>258.2</v>
      </c>
      <c r="R181" s="33">
        <f t="shared" si="130"/>
        <v>258.2</v>
      </c>
      <c r="S181" s="33">
        <f t="shared" si="130"/>
        <v>258.2</v>
      </c>
      <c r="T181" s="33">
        <f t="shared" si="130"/>
        <v>258.2</v>
      </c>
      <c r="U181" s="33">
        <f t="shared" si="130"/>
        <v>258.2</v>
      </c>
      <c r="V181" s="33">
        <f t="shared" si="130"/>
        <v>258.2</v>
      </c>
      <c r="W181" s="33">
        <f t="shared" si="130"/>
        <v>258.2</v>
      </c>
      <c r="X181" s="33">
        <f t="shared" si="130"/>
        <v>258.2</v>
      </c>
      <c r="Y181" s="43">
        <f t="shared" si="130"/>
        <v>258.2</v>
      </c>
    </row>
    <row r="182" spans="1:25" ht="15" outlineLevel="1" thickBot="1" x14ac:dyDescent="0.25">
      <c r="A182" s="54" t="s">
        <v>34</v>
      </c>
      <c r="B182" s="44">
        <f>$B$19</f>
        <v>3.6440235599999999</v>
      </c>
      <c r="C182" s="45">
        <f t="shared" ref="C182:Y182" si="131">$B$19</f>
        <v>3.6440235599999999</v>
      </c>
      <c r="D182" s="45">
        <f t="shared" si="131"/>
        <v>3.6440235599999999</v>
      </c>
      <c r="E182" s="45">
        <f t="shared" si="131"/>
        <v>3.6440235599999999</v>
      </c>
      <c r="F182" s="45">
        <f t="shared" si="131"/>
        <v>3.6440235599999999</v>
      </c>
      <c r="G182" s="45">
        <f t="shared" si="131"/>
        <v>3.6440235599999999</v>
      </c>
      <c r="H182" s="45">
        <f t="shared" si="131"/>
        <v>3.6440235599999999</v>
      </c>
      <c r="I182" s="45">
        <f t="shared" si="131"/>
        <v>3.6440235599999999</v>
      </c>
      <c r="J182" s="45">
        <f t="shared" si="131"/>
        <v>3.6440235599999999</v>
      </c>
      <c r="K182" s="45">
        <f t="shared" si="131"/>
        <v>3.6440235599999999</v>
      </c>
      <c r="L182" s="45">
        <f t="shared" si="131"/>
        <v>3.6440235599999999</v>
      </c>
      <c r="M182" s="45">
        <f t="shared" si="131"/>
        <v>3.6440235599999999</v>
      </c>
      <c r="N182" s="45">
        <f t="shared" si="131"/>
        <v>3.6440235599999999</v>
      </c>
      <c r="O182" s="45">
        <f t="shared" si="131"/>
        <v>3.6440235599999999</v>
      </c>
      <c r="P182" s="45">
        <f t="shared" si="131"/>
        <v>3.6440235599999999</v>
      </c>
      <c r="Q182" s="45">
        <f t="shared" si="131"/>
        <v>3.6440235599999999</v>
      </c>
      <c r="R182" s="45">
        <f t="shared" si="131"/>
        <v>3.6440235599999999</v>
      </c>
      <c r="S182" s="45">
        <f t="shared" si="131"/>
        <v>3.6440235599999999</v>
      </c>
      <c r="T182" s="45">
        <f t="shared" si="131"/>
        <v>3.6440235599999999</v>
      </c>
      <c r="U182" s="45">
        <f t="shared" si="131"/>
        <v>3.6440235599999999</v>
      </c>
      <c r="V182" s="45">
        <f t="shared" si="131"/>
        <v>3.6440235599999999</v>
      </c>
      <c r="W182" s="45">
        <f t="shared" si="131"/>
        <v>3.6440235599999999</v>
      </c>
      <c r="X182" s="45">
        <f t="shared" si="131"/>
        <v>3.6440235599999999</v>
      </c>
      <c r="Y182" s="46">
        <f t="shared" si="131"/>
        <v>3.6440235599999999</v>
      </c>
    </row>
    <row r="183" spans="1:25" ht="20.25" customHeight="1" thickBot="1" x14ac:dyDescent="0.25">
      <c r="A183" s="10">
        <v>11</v>
      </c>
      <c r="B183" s="28">
        <f t="shared" ref="B183:Y183" si="132">B184+B185+B186</f>
        <v>1075.75396499</v>
      </c>
      <c r="C183" s="28">
        <f t="shared" si="132"/>
        <v>1141.06864135</v>
      </c>
      <c r="D183" s="28">
        <f t="shared" si="132"/>
        <v>1188.3200148800001</v>
      </c>
      <c r="E183" s="28">
        <f t="shared" si="132"/>
        <v>1203.75156105</v>
      </c>
      <c r="F183" s="28">
        <f t="shared" si="132"/>
        <v>1201.7661578500001</v>
      </c>
      <c r="G183" s="28">
        <f t="shared" si="132"/>
        <v>1197.7711134000001</v>
      </c>
      <c r="H183" s="28">
        <f t="shared" si="132"/>
        <v>1187.3988854500001</v>
      </c>
      <c r="I183" s="28">
        <f t="shared" si="132"/>
        <v>1140.7192088700001</v>
      </c>
      <c r="J183" s="28">
        <f t="shared" si="132"/>
        <v>1063.9318432</v>
      </c>
      <c r="K183" s="28">
        <f t="shared" si="132"/>
        <v>1023.15361024</v>
      </c>
      <c r="L183" s="28">
        <f t="shared" si="132"/>
        <v>981.97057646999997</v>
      </c>
      <c r="M183" s="28">
        <f t="shared" si="132"/>
        <v>981.43309794000015</v>
      </c>
      <c r="N183" s="28">
        <f t="shared" si="132"/>
        <v>997.60475608000002</v>
      </c>
      <c r="O183" s="28">
        <f t="shared" si="132"/>
        <v>1003.6657729000001</v>
      </c>
      <c r="P183" s="28">
        <f t="shared" si="132"/>
        <v>1006.33279014</v>
      </c>
      <c r="Q183" s="28">
        <f t="shared" si="132"/>
        <v>1014.1572143200001</v>
      </c>
      <c r="R183" s="28">
        <f t="shared" si="132"/>
        <v>1007.7293664700001</v>
      </c>
      <c r="S183" s="28">
        <f t="shared" si="132"/>
        <v>1015.5291229900001</v>
      </c>
      <c r="T183" s="28">
        <f t="shared" si="132"/>
        <v>976.70263921000014</v>
      </c>
      <c r="U183" s="28">
        <f t="shared" si="132"/>
        <v>972.37005337000005</v>
      </c>
      <c r="V183" s="28">
        <f t="shared" si="132"/>
        <v>940.07840563000013</v>
      </c>
      <c r="W183" s="28">
        <f t="shared" si="132"/>
        <v>937.63973366999994</v>
      </c>
      <c r="X183" s="28">
        <f t="shared" si="132"/>
        <v>960.49848259999999</v>
      </c>
      <c r="Y183" s="52">
        <f t="shared" si="132"/>
        <v>938.57910336999998</v>
      </c>
    </row>
    <row r="184" spans="1:25" ht="46.5" customHeight="1" outlineLevel="1" x14ac:dyDescent="0.2">
      <c r="A184" s="2" t="s">
        <v>41</v>
      </c>
      <c r="B184" s="29">
        <f t="shared" ref="B184:Y184" si="133">B57</f>
        <v>813.90994143</v>
      </c>
      <c r="C184" s="30">
        <f t="shared" si="133"/>
        <v>879.22461779000002</v>
      </c>
      <c r="D184" s="30">
        <f t="shared" si="133"/>
        <v>926.47599132000005</v>
      </c>
      <c r="E184" s="30">
        <f t="shared" si="133"/>
        <v>941.90753748999998</v>
      </c>
      <c r="F184" s="30">
        <f t="shared" si="133"/>
        <v>939.92213429000003</v>
      </c>
      <c r="G184" s="30">
        <f t="shared" si="133"/>
        <v>935.92708984000001</v>
      </c>
      <c r="H184" s="30">
        <f t="shared" si="133"/>
        <v>925.55486188999998</v>
      </c>
      <c r="I184" s="30">
        <f t="shared" si="133"/>
        <v>878.87518531000001</v>
      </c>
      <c r="J184" s="30">
        <f t="shared" si="133"/>
        <v>802.08781964000002</v>
      </c>
      <c r="K184" s="30">
        <f t="shared" si="133"/>
        <v>761.30958668000005</v>
      </c>
      <c r="L184" s="30">
        <f t="shared" si="133"/>
        <v>720.12655290999999</v>
      </c>
      <c r="M184" s="30">
        <f t="shared" si="133"/>
        <v>719.58907438000006</v>
      </c>
      <c r="N184" s="30">
        <f t="shared" si="133"/>
        <v>735.76073252000003</v>
      </c>
      <c r="O184" s="30">
        <f t="shared" si="133"/>
        <v>741.82174934</v>
      </c>
      <c r="P184" s="30">
        <f t="shared" si="133"/>
        <v>744.48876657999995</v>
      </c>
      <c r="Q184" s="30">
        <f t="shared" si="133"/>
        <v>752.31319076</v>
      </c>
      <c r="R184" s="30">
        <f t="shared" si="133"/>
        <v>745.88534290999996</v>
      </c>
      <c r="S184" s="30">
        <f t="shared" si="133"/>
        <v>753.68509943000004</v>
      </c>
      <c r="T184" s="30">
        <f t="shared" si="133"/>
        <v>714.85861565000005</v>
      </c>
      <c r="U184" s="30">
        <f t="shared" si="133"/>
        <v>710.52602980999995</v>
      </c>
      <c r="V184" s="30">
        <f t="shared" si="133"/>
        <v>678.23438207000004</v>
      </c>
      <c r="W184" s="30">
        <f t="shared" si="133"/>
        <v>675.79571010999996</v>
      </c>
      <c r="X184" s="30">
        <f t="shared" si="133"/>
        <v>698.65445904000001</v>
      </c>
      <c r="Y184" s="42">
        <f t="shared" si="133"/>
        <v>676.73507981</v>
      </c>
    </row>
    <row r="185" spans="1:25" outlineLevel="1" x14ac:dyDescent="0.2">
      <c r="A185" s="2" t="s">
        <v>32</v>
      </c>
      <c r="B185" s="32">
        <f>$B$145</f>
        <v>258.2</v>
      </c>
      <c r="C185" s="33">
        <f t="shared" ref="C185:Y185" si="134">$B$145</f>
        <v>258.2</v>
      </c>
      <c r="D185" s="33">
        <f t="shared" si="134"/>
        <v>258.2</v>
      </c>
      <c r="E185" s="33">
        <f t="shared" si="134"/>
        <v>258.2</v>
      </c>
      <c r="F185" s="33">
        <f t="shared" si="134"/>
        <v>258.2</v>
      </c>
      <c r="G185" s="33">
        <f t="shared" si="134"/>
        <v>258.2</v>
      </c>
      <c r="H185" s="33">
        <f t="shared" si="134"/>
        <v>258.2</v>
      </c>
      <c r="I185" s="33">
        <f t="shared" si="134"/>
        <v>258.2</v>
      </c>
      <c r="J185" s="33">
        <f t="shared" si="134"/>
        <v>258.2</v>
      </c>
      <c r="K185" s="33">
        <f t="shared" si="134"/>
        <v>258.2</v>
      </c>
      <c r="L185" s="33">
        <f t="shared" si="134"/>
        <v>258.2</v>
      </c>
      <c r="M185" s="33">
        <f t="shared" si="134"/>
        <v>258.2</v>
      </c>
      <c r="N185" s="33">
        <f t="shared" si="134"/>
        <v>258.2</v>
      </c>
      <c r="O185" s="33">
        <f t="shared" si="134"/>
        <v>258.2</v>
      </c>
      <c r="P185" s="33">
        <f t="shared" si="134"/>
        <v>258.2</v>
      </c>
      <c r="Q185" s="33">
        <f t="shared" si="134"/>
        <v>258.2</v>
      </c>
      <c r="R185" s="33">
        <f t="shared" si="134"/>
        <v>258.2</v>
      </c>
      <c r="S185" s="33">
        <f t="shared" si="134"/>
        <v>258.2</v>
      </c>
      <c r="T185" s="33">
        <f t="shared" si="134"/>
        <v>258.2</v>
      </c>
      <c r="U185" s="33">
        <f t="shared" si="134"/>
        <v>258.2</v>
      </c>
      <c r="V185" s="33">
        <f t="shared" si="134"/>
        <v>258.2</v>
      </c>
      <c r="W185" s="33">
        <f t="shared" si="134"/>
        <v>258.2</v>
      </c>
      <c r="X185" s="33">
        <f t="shared" si="134"/>
        <v>258.2</v>
      </c>
      <c r="Y185" s="43">
        <f t="shared" si="134"/>
        <v>258.2</v>
      </c>
    </row>
    <row r="186" spans="1:25" ht="15" outlineLevel="1" thickBot="1" x14ac:dyDescent="0.25">
      <c r="A186" s="54" t="s">
        <v>34</v>
      </c>
      <c r="B186" s="44">
        <f>$B$19</f>
        <v>3.6440235599999999</v>
      </c>
      <c r="C186" s="45">
        <f t="shared" ref="C186:Y186" si="135">$B$19</f>
        <v>3.6440235599999999</v>
      </c>
      <c r="D186" s="45">
        <f t="shared" si="135"/>
        <v>3.6440235599999999</v>
      </c>
      <c r="E186" s="45">
        <f t="shared" si="135"/>
        <v>3.6440235599999999</v>
      </c>
      <c r="F186" s="45">
        <f t="shared" si="135"/>
        <v>3.6440235599999999</v>
      </c>
      <c r="G186" s="45">
        <f t="shared" si="135"/>
        <v>3.6440235599999999</v>
      </c>
      <c r="H186" s="45">
        <f t="shared" si="135"/>
        <v>3.6440235599999999</v>
      </c>
      <c r="I186" s="45">
        <f t="shared" si="135"/>
        <v>3.6440235599999999</v>
      </c>
      <c r="J186" s="45">
        <f t="shared" si="135"/>
        <v>3.6440235599999999</v>
      </c>
      <c r="K186" s="45">
        <f t="shared" si="135"/>
        <v>3.6440235599999999</v>
      </c>
      <c r="L186" s="45">
        <f t="shared" si="135"/>
        <v>3.6440235599999999</v>
      </c>
      <c r="M186" s="45">
        <f t="shared" si="135"/>
        <v>3.6440235599999999</v>
      </c>
      <c r="N186" s="45">
        <f t="shared" si="135"/>
        <v>3.6440235599999999</v>
      </c>
      <c r="O186" s="45">
        <f t="shared" si="135"/>
        <v>3.6440235599999999</v>
      </c>
      <c r="P186" s="45">
        <f t="shared" si="135"/>
        <v>3.6440235599999999</v>
      </c>
      <c r="Q186" s="45">
        <f t="shared" si="135"/>
        <v>3.6440235599999999</v>
      </c>
      <c r="R186" s="45">
        <f t="shared" si="135"/>
        <v>3.6440235599999999</v>
      </c>
      <c r="S186" s="45">
        <f t="shared" si="135"/>
        <v>3.6440235599999999</v>
      </c>
      <c r="T186" s="45">
        <f t="shared" si="135"/>
        <v>3.6440235599999999</v>
      </c>
      <c r="U186" s="45">
        <f t="shared" si="135"/>
        <v>3.6440235599999999</v>
      </c>
      <c r="V186" s="45">
        <f t="shared" si="135"/>
        <v>3.6440235599999999</v>
      </c>
      <c r="W186" s="45">
        <f t="shared" si="135"/>
        <v>3.6440235599999999</v>
      </c>
      <c r="X186" s="45">
        <f t="shared" si="135"/>
        <v>3.6440235599999999</v>
      </c>
      <c r="Y186" s="46">
        <f t="shared" si="135"/>
        <v>3.6440235599999999</v>
      </c>
    </row>
    <row r="187" spans="1:25" ht="20.25" customHeight="1" thickBot="1" x14ac:dyDescent="0.25">
      <c r="A187" s="10">
        <v>12</v>
      </c>
      <c r="B187" s="28">
        <f t="shared" ref="B187:Y187" si="136">B188+B189+B190</f>
        <v>1027.8342823400001</v>
      </c>
      <c r="C187" s="28">
        <f t="shared" si="136"/>
        <v>1104.6405943</v>
      </c>
      <c r="D187" s="28">
        <f t="shared" si="136"/>
        <v>1164.20328986</v>
      </c>
      <c r="E187" s="28">
        <f t="shared" si="136"/>
        <v>1195.31420647</v>
      </c>
      <c r="F187" s="28">
        <f t="shared" si="136"/>
        <v>1213.2606801700001</v>
      </c>
      <c r="G187" s="28">
        <f t="shared" si="136"/>
        <v>1191.78326681</v>
      </c>
      <c r="H187" s="28">
        <f t="shared" si="136"/>
        <v>1140.1663619800001</v>
      </c>
      <c r="I187" s="28">
        <f t="shared" si="136"/>
        <v>1047.36106047</v>
      </c>
      <c r="J187" s="28">
        <f t="shared" si="136"/>
        <v>991.76519559000008</v>
      </c>
      <c r="K187" s="28">
        <f t="shared" si="136"/>
        <v>1019.28297445</v>
      </c>
      <c r="L187" s="28">
        <f t="shared" si="136"/>
        <v>1025.1199767800001</v>
      </c>
      <c r="M187" s="28">
        <f t="shared" si="136"/>
        <v>1031.82460459</v>
      </c>
      <c r="N187" s="28">
        <f t="shared" si="136"/>
        <v>1041.5117900400001</v>
      </c>
      <c r="O187" s="28">
        <f t="shared" si="136"/>
        <v>1052.8877783299999</v>
      </c>
      <c r="P187" s="28">
        <f t="shared" si="136"/>
        <v>1021.7467919400001</v>
      </c>
      <c r="Q187" s="28">
        <f t="shared" si="136"/>
        <v>1033.82117851</v>
      </c>
      <c r="R187" s="28">
        <f t="shared" si="136"/>
        <v>1021.95094926</v>
      </c>
      <c r="S187" s="28">
        <f t="shared" si="136"/>
        <v>1006.8586243</v>
      </c>
      <c r="T187" s="28">
        <f t="shared" si="136"/>
        <v>1054.0480110999999</v>
      </c>
      <c r="U187" s="28">
        <f t="shared" si="136"/>
        <v>1072.1126995700001</v>
      </c>
      <c r="V187" s="28">
        <f t="shared" si="136"/>
        <v>1090.33129611</v>
      </c>
      <c r="W187" s="28">
        <f t="shared" si="136"/>
        <v>1090.4074484100001</v>
      </c>
      <c r="X187" s="28">
        <f t="shared" si="136"/>
        <v>1039.2843192100001</v>
      </c>
      <c r="Y187" s="52">
        <f t="shared" si="136"/>
        <v>1005.09926075</v>
      </c>
    </row>
    <row r="188" spans="1:25" ht="37.5" customHeight="1" outlineLevel="1" x14ac:dyDescent="0.2">
      <c r="A188" s="2" t="s">
        <v>41</v>
      </c>
      <c r="B188" s="29">
        <f t="shared" ref="B188:Y188" si="137">B61</f>
        <v>765.99025877999998</v>
      </c>
      <c r="C188" s="30">
        <f t="shared" si="137"/>
        <v>842.79657073999999</v>
      </c>
      <c r="D188" s="30">
        <f t="shared" si="137"/>
        <v>902.35926629999994</v>
      </c>
      <c r="E188" s="30">
        <f t="shared" si="137"/>
        <v>933.47018290999995</v>
      </c>
      <c r="F188" s="30">
        <f t="shared" si="137"/>
        <v>951.41665661000002</v>
      </c>
      <c r="G188" s="30">
        <f t="shared" si="137"/>
        <v>929.93924325</v>
      </c>
      <c r="H188" s="30">
        <f t="shared" si="137"/>
        <v>878.32233842000005</v>
      </c>
      <c r="I188" s="30">
        <f t="shared" si="137"/>
        <v>785.51703691</v>
      </c>
      <c r="J188" s="30">
        <f t="shared" si="137"/>
        <v>729.92117202999998</v>
      </c>
      <c r="K188" s="30">
        <f t="shared" si="137"/>
        <v>757.43895089</v>
      </c>
      <c r="L188" s="30">
        <f t="shared" si="137"/>
        <v>763.27595322000002</v>
      </c>
      <c r="M188" s="30">
        <f t="shared" si="137"/>
        <v>769.98058103000005</v>
      </c>
      <c r="N188" s="30">
        <f t="shared" si="137"/>
        <v>779.66776647999995</v>
      </c>
      <c r="O188" s="30">
        <f t="shared" si="137"/>
        <v>791.04375476999996</v>
      </c>
      <c r="P188" s="30">
        <f t="shared" si="137"/>
        <v>759.90276838</v>
      </c>
      <c r="Q188" s="30">
        <f t="shared" si="137"/>
        <v>771.97715495</v>
      </c>
      <c r="R188" s="30">
        <f t="shared" si="137"/>
        <v>760.10692570000003</v>
      </c>
      <c r="S188" s="30">
        <f t="shared" si="137"/>
        <v>745.01460073999999</v>
      </c>
      <c r="T188" s="30">
        <f t="shared" si="137"/>
        <v>792.20398753999996</v>
      </c>
      <c r="U188" s="30">
        <f t="shared" si="137"/>
        <v>810.26867601000004</v>
      </c>
      <c r="V188" s="30">
        <f t="shared" si="137"/>
        <v>828.48727254999994</v>
      </c>
      <c r="W188" s="30">
        <f t="shared" si="137"/>
        <v>828.56342485000005</v>
      </c>
      <c r="X188" s="30">
        <f t="shared" si="137"/>
        <v>777.44029565000005</v>
      </c>
      <c r="Y188" s="42">
        <f t="shared" si="137"/>
        <v>743.25523719</v>
      </c>
    </row>
    <row r="189" spans="1:25" outlineLevel="1" x14ac:dyDescent="0.2">
      <c r="A189" s="2" t="s">
        <v>32</v>
      </c>
      <c r="B189" s="32">
        <f>$B$145</f>
        <v>258.2</v>
      </c>
      <c r="C189" s="33">
        <f t="shared" ref="C189:Y189" si="138">$B$145</f>
        <v>258.2</v>
      </c>
      <c r="D189" s="33">
        <f t="shared" si="138"/>
        <v>258.2</v>
      </c>
      <c r="E189" s="33">
        <f t="shared" si="138"/>
        <v>258.2</v>
      </c>
      <c r="F189" s="33">
        <f t="shared" si="138"/>
        <v>258.2</v>
      </c>
      <c r="G189" s="33">
        <f t="shared" si="138"/>
        <v>258.2</v>
      </c>
      <c r="H189" s="33">
        <f t="shared" si="138"/>
        <v>258.2</v>
      </c>
      <c r="I189" s="33">
        <f t="shared" si="138"/>
        <v>258.2</v>
      </c>
      <c r="J189" s="33">
        <f t="shared" si="138"/>
        <v>258.2</v>
      </c>
      <c r="K189" s="33">
        <f t="shared" si="138"/>
        <v>258.2</v>
      </c>
      <c r="L189" s="33">
        <f t="shared" si="138"/>
        <v>258.2</v>
      </c>
      <c r="M189" s="33">
        <f t="shared" si="138"/>
        <v>258.2</v>
      </c>
      <c r="N189" s="33">
        <f t="shared" si="138"/>
        <v>258.2</v>
      </c>
      <c r="O189" s="33">
        <f t="shared" si="138"/>
        <v>258.2</v>
      </c>
      <c r="P189" s="33">
        <f t="shared" si="138"/>
        <v>258.2</v>
      </c>
      <c r="Q189" s="33">
        <f t="shared" si="138"/>
        <v>258.2</v>
      </c>
      <c r="R189" s="33">
        <f t="shared" si="138"/>
        <v>258.2</v>
      </c>
      <c r="S189" s="33">
        <f t="shared" si="138"/>
        <v>258.2</v>
      </c>
      <c r="T189" s="33">
        <f t="shared" si="138"/>
        <v>258.2</v>
      </c>
      <c r="U189" s="33">
        <f t="shared" si="138"/>
        <v>258.2</v>
      </c>
      <c r="V189" s="33">
        <f t="shared" si="138"/>
        <v>258.2</v>
      </c>
      <c r="W189" s="33">
        <f t="shared" si="138"/>
        <v>258.2</v>
      </c>
      <c r="X189" s="33">
        <f t="shared" si="138"/>
        <v>258.2</v>
      </c>
      <c r="Y189" s="43">
        <f t="shared" si="138"/>
        <v>258.2</v>
      </c>
    </row>
    <row r="190" spans="1:25" ht="15" outlineLevel="1" thickBot="1" x14ac:dyDescent="0.25">
      <c r="A190" s="54" t="s">
        <v>34</v>
      </c>
      <c r="B190" s="44">
        <f>$B$19</f>
        <v>3.6440235599999999</v>
      </c>
      <c r="C190" s="45">
        <f t="shared" ref="C190:Y190" si="139">$B$19</f>
        <v>3.6440235599999999</v>
      </c>
      <c r="D190" s="45">
        <f t="shared" si="139"/>
        <v>3.6440235599999999</v>
      </c>
      <c r="E190" s="45">
        <f t="shared" si="139"/>
        <v>3.6440235599999999</v>
      </c>
      <c r="F190" s="45">
        <f t="shared" si="139"/>
        <v>3.6440235599999999</v>
      </c>
      <c r="G190" s="45">
        <f t="shared" si="139"/>
        <v>3.6440235599999999</v>
      </c>
      <c r="H190" s="45">
        <f t="shared" si="139"/>
        <v>3.6440235599999999</v>
      </c>
      <c r="I190" s="45">
        <f t="shared" si="139"/>
        <v>3.6440235599999999</v>
      </c>
      <c r="J190" s="45">
        <f t="shared" si="139"/>
        <v>3.6440235599999999</v>
      </c>
      <c r="K190" s="45">
        <f t="shared" si="139"/>
        <v>3.6440235599999999</v>
      </c>
      <c r="L190" s="45">
        <f t="shared" si="139"/>
        <v>3.6440235599999999</v>
      </c>
      <c r="M190" s="45">
        <f t="shared" si="139"/>
        <v>3.6440235599999999</v>
      </c>
      <c r="N190" s="45">
        <f t="shared" si="139"/>
        <v>3.6440235599999999</v>
      </c>
      <c r="O190" s="45">
        <f t="shared" si="139"/>
        <v>3.6440235599999999</v>
      </c>
      <c r="P190" s="45">
        <f t="shared" si="139"/>
        <v>3.6440235599999999</v>
      </c>
      <c r="Q190" s="45">
        <f t="shared" si="139"/>
        <v>3.6440235599999999</v>
      </c>
      <c r="R190" s="45">
        <f t="shared" si="139"/>
        <v>3.6440235599999999</v>
      </c>
      <c r="S190" s="45">
        <f t="shared" si="139"/>
        <v>3.6440235599999999</v>
      </c>
      <c r="T190" s="45">
        <f t="shared" si="139"/>
        <v>3.6440235599999999</v>
      </c>
      <c r="U190" s="45">
        <f t="shared" si="139"/>
        <v>3.6440235599999999</v>
      </c>
      <c r="V190" s="45">
        <f t="shared" si="139"/>
        <v>3.6440235599999999</v>
      </c>
      <c r="W190" s="45">
        <f t="shared" si="139"/>
        <v>3.6440235599999999</v>
      </c>
      <c r="X190" s="45">
        <f t="shared" si="139"/>
        <v>3.6440235599999999</v>
      </c>
      <c r="Y190" s="46">
        <f t="shared" si="139"/>
        <v>3.6440235599999999</v>
      </c>
    </row>
    <row r="191" spans="1:25" ht="20.25" customHeight="1" thickBot="1" x14ac:dyDescent="0.25">
      <c r="A191" s="10">
        <v>13</v>
      </c>
      <c r="B191" s="28">
        <f t="shared" ref="B191:Y191" si="140">B192+B193+B194</f>
        <v>1074.7322933600001</v>
      </c>
      <c r="C191" s="28">
        <f t="shared" si="140"/>
        <v>1141.2092883100001</v>
      </c>
      <c r="D191" s="28">
        <f t="shared" si="140"/>
        <v>1198.8804758000001</v>
      </c>
      <c r="E191" s="28">
        <f t="shared" si="140"/>
        <v>1197.83364056</v>
      </c>
      <c r="F191" s="28">
        <f t="shared" si="140"/>
        <v>1201.8299500200001</v>
      </c>
      <c r="G191" s="28">
        <f t="shared" si="140"/>
        <v>1200.1607680300001</v>
      </c>
      <c r="H191" s="28">
        <f t="shared" si="140"/>
        <v>1153.2672204800001</v>
      </c>
      <c r="I191" s="28">
        <f t="shared" si="140"/>
        <v>1071.05020853</v>
      </c>
      <c r="J191" s="28">
        <f t="shared" si="140"/>
        <v>1016.4142868200001</v>
      </c>
      <c r="K191" s="28">
        <f t="shared" si="140"/>
        <v>1007.1737908600001</v>
      </c>
      <c r="L191" s="28">
        <f t="shared" si="140"/>
        <v>1070.2348869</v>
      </c>
      <c r="M191" s="28">
        <f t="shared" si="140"/>
        <v>1143.7014184700001</v>
      </c>
      <c r="N191" s="28">
        <f t="shared" si="140"/>
        <v>1041.7626870500001</v>
      </c>
      <c r="O191" s="28">
        <f t="shared" si="140"/>
        <v>1036.5303577300001</v>
      </c>
      <c r="P191" s="28">
        <f t="shared" si="140"/>
        <v>1018.61941219</v>
      </c>
      <c r="Q191" s="28">
        <f t="shared" si="140"/>
        <v>1013.0508985399999</v>
      </c>
      <c r="R191" s="28">
        <f t="shared" si="140"/>
        <v>1014.4157053700001</v>
      </c>
      <c r="S191" s="28">
        <f t="shared" si="140"/>
        <v>1003.7352142100001</v>
      </c>
      <c r="T191" s="28">
        <f t="shared" si="140"/>
        <v>1066.68887537</v>
      </c>
      <c r="U191" s="28">
        <f t="shared" si="140"/>
        <v>1079.9726013100001</v>
      </c>
      <c r="V191" s="28">
        <f t="shared" si="140"/>
        <v>1078.4173013</v>
      </c>
      <c r="W191" s="28">
        <f t="shared" si="140"/>
        <v>1077.7951012200001</v>
      </c>
      <c r="X191" s="28">
        <f t="shared" si="140"/>
        <v>1063.9300621500001</v>
      </c>
      <c r="Y191" s="52">
        <f t="shared" si="140"/>
        <v>1015.1855464400001</v>
      </c>
    </row>
    <row r="192" spans="1:25" ht="37.5" customHeight="1" outlineLevel="1" x14ac:dyDescent="0.2">
      <c r="A192" s="2" t="s">
        <v>41</v>
      </c>
      <c r="B192" s="29">
        <f t="shared" ref="B192:Y192" si="141">B65</f>
        <v>812.88826979999999</v>
      </c>
      <c r="C192" s="30">
        <f t="shared" si="141"/>
        <v>879.36526475000005</v>
      </c>
      <c r="D192" s="30">
        <f t="shared" si="141"/>
        <v>937.03645224000002</v>
      </c>
      <c r="E192" s="30">
        <f t="shared" si="141"/>
        <v>935.98961699999995</v>
      </c>
      <c r="F192" s="30">
        <f t="shared" si="141"/>
        <v>939.98592645999997</v>
      </c>
      <c r="G192" s="30">
        <f t="shared" si="141"/>
        <v>938.31674447</v>
      </c>
      <c r="H192" s="30">
        <f t="shared" si="141"/>
        <v>891.42319692000001</v>
      </c>
      <c r="I192" s="30">
        <f t="shared" si="141"/>
        <v>809.20618496999998</v>
      </c>
      <c r="J192" s="30">
        <f t="shared" si="141"/>
        <v>754.57026326000005</v>
      </c>
      <c r="K192" s="30">
        <f t="shared" si="141"/>
        <v>745.32976729999996</v>
      </c>
      <c r="L192" s="30">
        <f t="shared" si="141"/>
        <v>808.39086334000001</v>
      </c>
      <c r="M192" s="30">
        <f t="shared" si="141"/>
        <v>881.85739491000004</v>
      </c>
      <c r="N192" s="30">
        <f t="shared" si="141"/>
        <v>779.91866348999997</v>
      </c>
      <c r="O192" s="30">
        <f t="shared" si="141"/>
        <v>774.68633417000001</v>
      </c>
      <c r="P192" s="30">
        <f t="shared" si="141"/>
        <v>756.77538862999995</v>
      </c>
      <c r="Q192" s="30">
        <f t="shared" si="141"/>
        <v>751.20687497999995</v>
      </c>
      <c r="R192" s="30">
        <f t="shared" si="141"/>
        <v>752.57168180999997</v>
      </c>
      <c r="S192" s="30">
        <f t="shared" si="141"/>
        <v>741.89119065</v>
      </c>
      <c r="T192" s="30">
        <f t="shared" si="141"/>
        <v>804.84485181000002</v>
      </c>
      <c r="U192" s="30">
        <f t="shared" si="141"/>
        <v>818.12857774999998</v>
      </c>
      <c r="V192" s="30">
        <f t="shared" si="141"/>
        <v>816.57327773999998</v>
      </c>
      <c r="W192" s="30">
        <f t="shared" si="141"/>
        <v>815.95107766000001</v>
      </c>
      <c r="X192" s="30">
        <f t="shared" si="141"/>
        <v>802.08603859000004</v>
      </c>
      <c r="Y192" s="42">
        <f t="shared" si="141"/>
        <v>753.34152287999996</v>
      </c>
    </row>
    <row r="193" spans="1:25" outlineLevel="1" x14ac:dyDescent="0.2">
      <c r="A193" s="2" t="s">
        <v>32</v>
      </c>
      <c r="B193" s="32">
        <f>$B$145</f>
        <v>258.2</v>
      </c>
      <c r="C193" s="33">
        <f t="shared" ref="C193:Y193" si="142">$B$145</f>
        <v>258.2</v>
      </c>
      <c r="D193" s="33">
        <f t="shared" si="142"/>
        <v>258.2</v>
      </c>
      <c r="E193" s="33">
        <f t="shared" si="142"/>
        <v>258.2</v>
      </c>
      <c r="F193" s="33">
        <f t="shared" si="142"/>
        <v>258.2</v>
      </c>
      <c r="G193" s="33">
        <f t="shared" si="142"/>
        <v>258.2</v>
      </c>
      <c r="H193" s="33">
        <f t="shared" si="142"/>
        <v>258.2</v>
      </c>
      <c r="I193" s="33">
        <f t="shared" si="142"/>
        <v>258.2</v>
      </c>
      <c r="J193" s="33">
        <f t="shared" si="142"/>
        <v>258.2</v>
      </c>
      <c r="K193" s="33">
        <f t="shared" si="142"/>
        <v>258.2</v>
      </c>
      <c r="L193" s="33">
        <f t="shared" si="142"/>
        <v>258.2</v>
      </c>
      <c r="M193" s="33">
        <f t="shared" si="142"/>
        <v>258.2</v>
      </c>
      <c r="N193" s="33">
        <f t="shared" si="142"/>
        <v>258.2</v>
      </c>
      <c r="O193" s="33">
        <f t="shared" si="142"/>
        <v>258.2</v>
      </c>
      <c r="P193" s="33">
        <f t="shared" si="142"/>
        <v>258.2</v>
      </c>
      <c r="Q193" s="33">
        <f t="shared" si="142"/>
        <v>258.2</v>
      </c>
      <c r="R193" s="33">
        <f t="shared" si="142"/>
        <v>258.2</v>
      </c>
      <c r="S193" s="33">
        <f t="shared" si="142"/>
        <v>258.2</v>
      </c>
      <c r="T193" s="33">
        <f t="shared" si="142"/>
        <v>258.2</v>
      </c>
      <c r="U193" s="33">
        <f t="shared" si="142"/>
        <v>258.2</v>
      </c>
      <c r="V193" s="33">
        <f t="shared" si="142"/>
        <v>258.2</v>
      </c>
      <c r="W193" s="33">
        <f t="shared" si="142"/>
        <v>258.2</v>
      </c>
      <c r="X193" s="33">
        <f t="shared" si="142"/>
        <v>258.2</v>
      </c>
      <c r="Y193" s="43">
        <f t="shared" si="142"/>
        <v>258.2</v>
      </c>
    </row>
    <row r="194" spans="1:25" ht="15" outlineLevel="1" thickBot="1" x14ac:dyDescent="0.25">
      <c r="A194" s="54" t="s">
        <v>34</v>
      </c>
      <c r="B194" s="44">
        <f>$B$19</f>
        <v>3.6440235599999999</v>
      </c>
      <c r="C194" s="45">
        <f t="shared" ref="C194:Y194" si="143">$B$19</f>
        <v>3.6440235599999999</v>
      </c>
      <c r="D194" s="45">
        <f t="shared" si="143"/>
        <v>3.6440235599999999</v>
      </c>
      <c r="E194" s="45">
        <f t="shared" si="143"/>
        <v>3.6440235599999999</v>
      </c>
      <c r="F194" s="45">
        <f t="shared" si="143"/>
        <v>3.6440235599999999</v>
      </c>
      <c r="G194" s="45">
        <f t="shared" si="143"/>
        <v>3.6440235599999999</v>
      </c>
      <c r="H194" s="45">
        <f t="shared" si="143"/>
        <v>3.6440235599999999</v>
      </c>
      <c r="I194" s="45">
        <f t="shared" si="143"/>
        <v>3.6440235599999999</v>
      </c>
      <c r="J194" s="45">
        <f t="shared" si="143"/>
        <v>3.6440235599999999</v>
      </c>
      <c r="K194" s="45">
        <f t="shared" si="143"/>
        <v>3.6440235599999999</v>
      </c>
      <c r="L194" s="45">
        <f t="shared" si="143"/>
        <v>3.6440235599999999</v>
      </c>
      <c r="M194" s="45">
        <f t="shared" si="143"/>
        <v>3.6440235599999999</v>
      </c>
      <c r="N194" s="45">
        <f t="shared" si="143"/>
        <v>3.6440235599999999</v>
      </c>
      <c r="O194" s="45">
        <f t="shared" si="143"/>
        <v>3.6440235599999999</v>
      </c>
      <c r="P194" s="45">
        <f t="shared" si="143"/>
        <v>3.6440235599999999</v>
      </c>
      <c r="Q194" s="45">
        <f t="shared" si="143"/>
        <v>3.6440235599999999</v>
      </c>
      <c r="R194" s="45">
        <f t="shared" si="143"/>
        <v>3.6440235599999999</v>
      </c>
      <c r="S194" s="45">
        <f t="shared" si="143"/>
        <v>3.6440235599999999</v>
      </c>
      <c r="T194" s="45">
        <f t="shared" si="143"/>
        <v>3.6440235599999999</v>
      </c>
      <c r="U194" s="45">
        <f t="shared" si="143"/>
        <v>3.6440235599999999</v>
      </c>
      <c r="V194" s="45">
        <f t="shared" si="143"/>
        <v>3.6440235599999999</v>
      </c>
      <c r="W194" s="45">
        <f t="shared" si="143"/>
        <v>3.6440235599999999</v>
      </c>
      <c r="X194" s="45">
        <f t="shared" si="143"/>
        <v>3.6440235599999999</v>
      </c>
      <c r="Y194" s="46">
        <f t="shared" si="143"/>
        <v>3.6440235599999999</v>
      </c>
    </row>
    <row r="195" spans="1:25" ht="20.25" customHeight="1" thickBot="1" x14ac:dyDescent="0.25">
      <c r="A195" s="10">
        <v>14</v>
      </c>
      <c r="B195" s="28">
        <f t="shared" ref="B195:Y195" si="144">B196+B197+B198</f>
        <v>1065.6032268599999</v>
      </c>
      <c r="C195" s="28">
        <f t="shared" si="144"/>
        <v>1154.4756195300001</v>
      </c>
      <c r="D195" s="28">
        <f t="shared" si="144"/>
        <v>1202.2201404300001</v>
      </c>
      <c r="E195" s="28">
        <f t="shared" si="144"/>
        <v>1191.19912116</v>
      </c>
      <c r="F195" s="28">
        <f t="shared" si="144"/>
        <v>1196.61977211</v>
      </c>
      <c r="G195" s="28">
        <f t="shared" si="144"/>
        <v>1195.91593014</v>
      </c>
      <c r="H195" s="28">
        <f t="shared" si="144"/>
        <v>1166.47244409</v>
      </c>
      <c r="I195" s="28">
        <f t="shared" si="144"/>
        <v>1145.1604427</v>
      </c>
      <c r="J195" s="28">
        <f t="shared" si="144"/>
        <v>1157.6484234</v>
      </c>
      <c r="K195" s="28">
        <f t="shared" si="144"/>
        <v>1181.05473714</v>
      </c>
      <c r="L195" s="28">
        <f t="shared" si="144"/>
        <v>1184.4273408700001</v>
      </c>
      <c r="M195" s="28">
        <f t="shared" si="144"/>
        <v>1196.74994094</v>
      </c>
      <c r="N195" s="28">
        <f t="shared" si="144"/>
        <v>1212.83995078</v>
      </c>
      <c r="O195" s="28">
        <f t="shared" si="144"/>
        <v>1213.3230308700001</v>
      </c>
      <c r="P195" s="28">
        <f t="shared" si="144"/>
        <v>1210.20046398</v>
      </c>
      <c r="Q195" s="28">
        <f t="shared" si="144"/>
        <v>1212.6474034800001</v>
      </c>
      <c r="R195" s="28">
        <f t="shared" si="144"/>
        <v>1205.5633686900001</v>
      </c>
      <c r="S195" s="28">
        <f t="shared" si="144"/>
        <v>1190.3392318900001</v>
      </c>
      <c r="T195" s="28">
        <f t="shared" si="144"/>
        <v>1170.6283966200001</v>
      </c>
      <c r="U195" s="28">
        <f t="shared" si="144"/>
        <v>1156.55352539</v>
      </c>
      <c r="V195" s="28">
        <f t="shared" si="144"/>
        <v>1150.55818626</v>
      </c>
      <c r="W195" s="28">
        <f t="shared" si="144"/>
        <v>1159.73578797</v>
      </c>
      <c r="X195" s="28">
        <f t="shared" si="144"/>
        <v>1136.97284474</v>
      </c>
      <c r="Y195" s="52">
        <f t="shared" si="144"/>
        <v>1109.32538746</v>
      </c>
    </row>
    <row r="196" spans="1:25" ht="47.25" customHeight="1" outlineLevel="1" x14ac:dyDescent="0.2">
      <c r="A196" s="2" t="s">
        <v>41</v>
      </c>
      <c r="B196" s="29">
        <f t="shared" ref="B196:Y196" si="145">B69</f>
        <v>803.75920329999997</v>
      </c>
      <c r="C196" s="30">
        <f t="shared" si="145"/>
        <v>892.63159597000003</v>
      </c>
      <c r="D196" s="30">
        <f t="shared" si="145"/>
        <v>940.37611687000003</v>
      </c>
      <c r="E196" s="30">
        <f t="shared" si="145"/>
        <v>929.35509760000002</v>
      </c>
      <c r="F196" s="30">
        <f t="shared" si="145"/>
        <v>934.77574855</v>
      </c>
      <c r="G196" s="30">
        <f t="shared" si="145"/>
        <v>934.07190658000002</v>
      </c>
      <c r="H196" s="30">
        <f t="shared" si="145"/>
        <v>904.62842052999997</v>
      </c>
      <c r="I196" s="30">
        <f t="shared" si="145"/>
        <v>883.31641913999999</v>
      </c>
      <c r="J196" s="30">
        <f t="shared" si="145"/>
        <v>895.80439983999997</v>
      </c>
      <c r="K196" s="30">
        <f t="shared" si="145"/>
        <v>919.21071357999995</v>
      </c>
      <c r="L196" s="30">
        <f t="shared" si="145"/>
        <v>922.58331730999998</v>
      </c>
      <c r="M196" s="30">
        <f t="shared" si="145"/>
        <v>934.90591738000001</v>
      </c>
      <c r="N196" s="30">
        <f t="shared" si="145"/>
        <v>950.99592722</v>
      </c>
      <c r="O196" s="30">
        <f t="shared" si="145"/>
        <v>951.47900731000004</v>
      </c>
      <c r="P196" s="30">
        <f t="shared" si="145"/>
        <v>948.35644042000001</v>
      </c>
      <c r="Q196" s="30">
        <f t="shared" si="145"/>
        <v>950.80337992</v>
      </c>
      <c r="R196" s="30">
        <f t="shared" si="145"/>
        <v>943.71934512999997</v>
      </c>
      <c r="S196" s="30">
        <f t="shared" si="145"/>
        <v>928.49520832999997</v>
      </c>
      <c r="T196" s="30">
        <f t="shared" si="145"/>
        <v>908.78437306000001</v>
      </c>
      <c r="U196" s="30">
        <f t="shared" si="145"/>
        <v>894.70950183000002</v>
      </c>
      <c r="V196" s="30">
        <f t="shared" si="145"/>
        <v>888.71416269999997</v>
      </c>
      <c r="W196" s="30">
        <f t="shared" si="145"/>
        <v>897.89176440999995</v>
      </c>
      <c r="X196" s="30">
        <f t="shared" si="145"/>
        <v>875.12882118000005</v>
      </c>
      <c r="Y196" s="42">
        <f t="shared" si="145"/>
        <v>847.48136390000002</v>
      </c>
    </row>
    <row r="197" spans="1:25" outlineLevel="1" x14ac:dyDescent="0.2">
      <c r="A197" s="2" t="s">
        <v>32</v>
      </c>
      <c r="B197" s="32">
        <f>$B$145</f>
        <v>258.2</v>
      </c>
      <c r="C197" s="33">
        <f t="shared" ref="C197:Y197" si="146">$B$145</f>
        <v>258.2</v>
      </c>
      <c r="D197" s="33">
        <f t="shared" si="146"/>
        <v>258.2</v>
      </c>
      <c r="E197" s="33">
        <f t="shared" si="146"/>
        <v>258.2</v>
      </c>
      <c r="F197" s="33">
        <f t="shared" si="146"/>
        <v>258.2</v>
      </c>
      <c r="G197" s="33">
        <f t="shared" si="146"/>
        <v>258.2</v>
      </c>
      <c r="H197" s="33">
        <f t="shared" si="146"/>
        <v>258.2</v>
      </c>
      <c r="I197" s="33">
        <f t="shared" si="146"/>
        <v>258.2</v>
      </c>
      <c r="J197" s="33">
        <f t="shared" si="146"/>
        <v>258.2</v>
      </c>
      <c r="K197" s="33">
        <f t="shared" si="146"/>
        <v>258.2</v>
      </c>
      <c r="L197" s="33">
        <f t="shared" si="146"/>
        <v>258.2</v>
      </c>
      <c r="M197" s="33">
        <f t="shared" si="146"/>
        <v>258.2</v>
      </c>
      <c r="N197" s="33">
        <f t="shared" si="146"/>
        <v>258.2</v>
      </c>
      <c r="O197" s="33">
        <f t="shared" si="146"/>
        <v>258.2</v>
      </c>
      <c r="P197" s="33">
        <f t="shared" si="146"/>
        <v>258.2</v>
      </c>
      <c r="Q197" s="33">
        <f t="shared" si="146"/>
        <v>258.2</v>
      </c>
      <c r="R197" s="33">
        <f t="shared" si="146"/>
        <v>258.2</v>
      </c>
      <c r="S197" s="33">
        <f t="shared" si="146"/>
        <v>258.2</v>
      </c>
      <c r="T197" s="33">
        <f t="shared" si="146"/>
        <v>258.2</v>
      </c>
      <c r="U197" s="33">
        <f t="shared" si="146"/>
        <v>258.2</v>
      </c>
      <c r="V197" s="33">
        <f t="shared" si="146"/>
        <v>258.2</v>
      </c>
      <c r="W197" s="33">
        <f t="shared" si="146"/>
        <v>258.2</v>
      </c>
      <c r="X197" s="33">
        <f t="shared" si="146"/>
        <v>258.2</v>
      </c>
      <c r="Y197" s="43">
        <f t="shared" si="146"/>
        <v>258.2</v>
      </c>
    </row>
    <row r="198" spans="1:25" ht="15" outlineLevel="1" thickBot="1" x14ac:dyDescent="0.25">
      <c r="A198" s="54" t="s">
        <v>34</v>
      </c>
      <c r="B198" s="44">
        <f>$B$19</f>
        <v>3.6440235599999999</v>
      </c>
      <c r="C198" s="45">
        <f t="shared" ref="C198:Y198" si="147">$B$19</f>
        <v>3.6440235599999999</v>
      </c>
      <c r="D198" s="45">
        <f t="shared" si="147"/>
        <v>3.6440235599999999</v>
      </c>
      <c r="E198" s="45">
        <f t="shared" si="147"/>
        <v>3.6440235599999999</v>
      </c>
      <c r="F198" s="45">
        <f t="shared" si="147"/>
        <v>3.6440235599999999</v>
      </c>
      <c r="G198" s="45">
        <f t="shared" si="147"/>
        <v>3.6440235599999999</v>
      </c>
      <c r="H198" s="45">
        <f t="shared" si="147"/>
        <v>3.6440235599999999</v>
      </c>
      <c r="I198" s="45">
        <f t="shared" si="147"/>
        <v>3.6440235599999999</v>
      </c>
      <c r="J198" s="45">
        <f t="shared" si="147"/>
        <v>3.6440235599999999</v>
      </c>
      <c r="K198" s="45">
        <f t="shared" si="147"/>
        <v>3.6440235599999999</v>
      </c>
      <c r="L198" s="45">
        <f t="shared" si="147"/>
        <v>3.6440235599999999</v>
      </c>
      <c r="M198" s="45">
        <f t="shared" si="147"/>
        <v>3.6440235599999999</v>
      </c>
      <c r="N198" s="45">
        <f t="shared" si="147"/>
        <v>3.6440235599999999</v>
      </c>
      <c r="O198" s="45">
        <f t="shared" si="147"/>
        <v>3.6440235599999999</v>
      </c>
      <c r="P198" s="45">
        <f t="shared" si="147"/>
        <v>3.6440235599999999</v>
      </c>
      <c r="Q198" s="45">
        <f t="shared" si="147"/>
        <v>3.6440235599999999</v>
      </c>
      <c r="R198" s="45">
        <f t="shared" si="147"/>
        <v>3.6440235599999999</v>
      </c>
      <c r="S198" s="45">
        <f t="shared" si="147"/>
        <v>3.6440235599999999</v>
      </c>
      <c r="T198" s="45">
        <f t="shared" si="147"/>
        <v>3.6440235599999999</v>
      </c>
      <c r="U198" s="45">
        <f t="shared" si="147"/>
        <v>3.6440235599999999</v>
      </c>
      <c r="V198" s="45">
        <f t="shared" si="147"/>
        <v>3.6440235599999999</v>
      </c>
      <c r="W198" s="45">
        <f t="shared" si="147"/>
        <v>3.6440235599999999</v>
      </c>
      <c r="X198" s="45">
        <f t="shared" si="147"/>
        <v>3.6440235599999999</v>
      </c>
      <c r="Y198" s="46">
        <f t="shared" si="147"/>
        <v>3.6440235599999999</v>
      </c>
    </row>
    <row r="199" spans="1:25" ht="20.25" customHeight="1" thickBot="1" x14ac:dyDescent="0.25">
      <c r="A199" s="10">
        <v>15</v>
      </c>
      <c r="B199" s="28">
        <f t="shared" ref="B199:Y199" si="148">B200+B201+B202</f>
        <v>1140.1061531600001</v>
      </c>
      <c r="C199" s="28">
        <f t="shared" si="148"/>
        <v>1231.2120682</v>
      </c>
      <c r="D199" s="28">
        <f t="shared" si="148"/>
        <v>1277.6463681299999</v>
      </c>
      <c r="E199" s="28">
        <f t="shared" si="148"/>
        <v>1293.9717056500001</v>
      </c>
      <c r="F199" s="28">
        <f t="shared" si="148"/>
        <v>1293.3308655800001</v>
      </c>
      <c r="G199" s="28">
        <f t="shared" si="148"/>
        <v>1266.9008563300001</v>
      </c>
      <c r="H199" s="28">
        <f t="shared" si="148"/>
        <v>1218.8227464000001</v>
      </c>
      <c r="I199" s="28">
        <f t="shared" si="148"/>
        <v>1129.00342641</v>
      </c>
      <c r="J199" s="28">
        <f t="shared" si="148"/>
        <v>1052.0927149700001</v>
      </c>
      <c r="K199" s="28">
        <f t="shared" si="148"/>
        <v>1064.36405984</v>
      </c>
      <c r="L199" s="28">
        <f t="shared" si="148"/>
        <v>1086.6897536700001</v>
      </c>
      <c r="M199" s="28">
        <f t="shared" si="148"/>
        <v>1051.97290026</v>
      </c>
      <c r="N199" s="28">
        <f t="shared" si="148"/>
        <v>1100.9771189800001</v>
      </c>
      <c r="O199" s="28">
        <f t="shared" si="148"/>
        <v>1094.94801325</v>
      </c>
      <c r="P199" s="28">
        <f t="shared" si="148"/>
        <v>1099.56971125</v>
      </c>
      <c r="Q199" s="28">
        <f t="shared" si="148"/>
        <v>1120.9560542900001</v>
      </c>
      <c r="R199" s="28">
        <f t="shared" si="148"/>
        <v>1108.3856591200001</v>
      </c>
      <c r="S199" s="28">
        <f t="shared" si="148"/>
        <v>1082.4848845399999</v>
      </c>
      <c r="T199" s="28">
        <f t="shared" si="148"/>
        <v>1081.83994069</v>
      </c>
      <c r="U199" s="28">
        <f t="shared" si="148"/>
        <v>1107.97469041</v>
      </c>
      <c r="V199" s="28">
        <f t="shared" si="148"/>
        <v>1102.5941122500001</v>
      </c>
      <c r="W199" s="28">
        <f t="shared" si="148"/>
        <v>1131.7481682800001</v>
      </c>
      <c r="X199" s="28">
        <f t="shared" si="148"/>
        <v>1086.2478168</v>
      </c>
      <c r="Y199" s="52">
        <f t="shared" si="148"/>
        <v>1065.2657304900001</v>
      </c>
    </row>
    <row r="200" spans="1:25" ht="34.5" customHeight="1" outlineLevel="1" x14ac:dyDescent="0.2">
      <c r="A200" s="2" t="s">
        <v>41</v>
      </c>
      <c r="B200" s="29">
        <f t="shared" ref="B200:Y200" si="149">B73</f>
        <v>878.26212959999998</v>
      </c>
      <c r="C200" s="30">
        <f t="shared" si="149"/>
        <v>969.36804463999999</v>
      </c>
      <c r="D200" s="30">
        <f t="shared" si="149"/>
        <v>1015.8023445699999</v>
      </c>
      <c r="E200" s="30">
        <f t="shared" si="149"/>
        <v>1032.12768209</v>
      </c>
      <c r="F200" s="30">
        <f t="shared" si="149"/>
        <v>1031.48684202</v>
      </c>
      <c r="G200" s="30">
        <f t="shared" si="149"/>
        <v>1005.05683277</v>
      </c>
      <c r="H200" s="30">
        <f t="shared" si="149"/>
        <v>956.97872284000005</v>
      </c>
      <c r="I200" s="30">
        <f t="shared" si="149"/>
        <v>867.15940284999999</v>
      </c>
      <c r="J200" s="30">
        <f t="shared" si="149"/>
        <v>790.24869140999999</v>
      </c>
      <c r="K200" s="30">
        <f t="shared" si="149"/>
        <v>802.52003628</v>
      </c>
      <c r="L200" s="30">
        <f t="shared" si="149"/>
        <v>824.84573010999998</v>
      </c>
      <c r="M200" s="30">
        <f t="shared" si="149"/>
        <v>790.12887669999998</v>
      </c>
      <c r="N200" s="30">
        <f t="shared" si="149"/>
        <v>839.13309542000002</v>
      </c>
      <c r="O200" s="30">
        <f t="shared" si="149"/>
        <v>833.10398969000005</v>
      </c>
      <c r="P200" s="30">
        <f t="shared" si="149"/>
        <v>837.72568768999997</v>
      </c>
      <c r="Q200" s="30">
        <f t="shared" si="149"/>
        <v>859.11203073000001</v>
      </c>
      <c r="R200" s="30">
        <f t="shared" si="149"/>
        <v>846.54163556000003</v>
      </c>
      <c r="S200" s="30">
        <f t="shared" si="149"/>
        <v>820.64086097999996</v>
      </c>
      <c r="T200" s="30">
        <f t="shared" si="149"/>
        <v>819.99591712999995</v>
      </c>
      <c r="U200" s="30">
        <f t="shared" si="149"/>
        <v>846.13066685000001</v>
      </c>
      <c r="V200" s="30">
        <f t="shared" si="149"/>
        <v>840.75008868999998</v>
      </c>
      <c r="W200" s="30">
        <f t="shared" si="149"/>
        <v>869.90414471999998</v>
      </c>
      <c r="X200" s="30">
        <f t="shared" si="149"/>
        <v>824.40379324000003</v>
      </c>
      <c r="Y200" s="42">
        <f t="shared" si="149"/>
        <v>803.42170693000003</v>
      </c>
    </row>
    <row r="201" spans="1:25" outlineLevel="1" x14ac:dyDescent="0.2">
      <c r="A201" s="2" t="s">
        <v>32</v>
      </c>
      <c r="B201" s="32">
        <f>$B$145</f>
        <v>258.2</v>
      </c>
      <c r="C201" s="33">
        <f t="shared" ref="C201:Y201" si="150">$B$145</f>
        <v>258.2</v>
      </c>
      <c r="D201" s="33">
        <f t="shared" si="150"/>
        <v>258.2</v>
      </c>
      <c r="E201" s="33">
        <f t="shared" si="150"/>
        <v>258.2</v>
      </c>
      <c r="F201" s="33">
        <f t="shared" si="150"/>
        <v>258.2</v>
      </c>
      <c r="G201" s="33">
        <f t="shared" si="150"/>
        <v>258.2</v>
      </c>
      <c r="H201" s="33">
        <f t="shared" si="150"/>
        <v>258.2</v>
      </c>
      <c r="I201" s="33">
        <f t="shared" si="150"/>
        <v>258.2</v>
      </c>
      <c r="J201" s="33">
        <f t="shared" si="150"/>
        <v>258.2</v>
      </c>
      <c r="K201" s="33">
        <f t="shared" si="150"/>
        <v>258.2</v>
      </c>
      <c r="L201" s="33">
        <f t="shared" si="150"/>
        <v>258.2</v>
      </c>
      <c r="M201" s="33">
        <f t="shared" si="150"/>
        <v>258.2</v>
      </c>
      <c r="N201" s="33">
        <f t="shared" si="150"/>
        <v>258.2</v>
      </c>
      <c r="O201" s="33">
        <f t="shared" si="150"/>
        <v>258.2</v>
      </c>
      <c r="P201" s="33">
        <f t="shared" si="150"/>
        <v>258.2</v>
      </c>
      <c r="Q201" s="33">
        <f t="shared" si="150"/>
        <v>258.2</v>
      </c>
      <c r="R201" s="33">
        <f t="shared" si="150"/>
        <v>258.2</v>
      </c>
      <c r="S201" s="33">
        <f t="shared" si="150"/>
        <v>258.2</v>
      </c>
      <c r="T201" s="33">
        <f t="shared" si="150"/>
        <v>258.2</v>
      </c>
      <c r="U201" s="33">
        <f t="shared" si="150"/>
        <v>258.2</v>
      </c>
      <c r="V201" s="33">
        <f t="shared" si="150"/>
        <v>258.2</v>
      </c>
      <c r="W201" s="33">
        <f t="shared" si="150"/>
        <v>258.2</v>
      </c>
      <c r="X201" s="33">
        <f t="shared" si="150"/>
        <v>258.2</v>
      </c>
      <c r="Y201" s="43">
        <f t="shared" si="150"/>
        <v>258.2</v>
      </c>
    </row>
    <row r="202" spans="1:25" ht="15" outlineLevel="1" thickBot="1" x14ac:dyDescent="0.25">
      <c r="A202" s="54" t="s">
        <v>34</v>
      </c>
      <c r="B202" s="44">
        <f>$B$19</f>
        <v>3.6440235599999999</v>
      </c>
      <c r="C202" s="45">
        <f t="shared" ref="C202:Y202" si="151">$B$19</f>
        <v>3.6440235599999999</v>
      </c>
      <c r="D202" s="45">
        <f t="shared" si="151"/>
        <v>3.6440235599999999</v>
      </c>
      <c r="E202" s="45">
        <f t="shared" si="151"/>
        <v>3.6440235599999999</v>
      </c>
      <c r="F202" s="45">
        <f t="shared" si="151"/>
        <v>3.6440235599999999</v>
      </c>
      <c r="G202" s="45">
        <f t="shared" si="151"/>
        <v>3.6440235599999999</v>
      </c>
      <c r="H202" s="45">
        <f t="shared" si="151"/>
        <v>3.6440235599999999</v>
      </c>
      <c r="I202" s="45">
        <f t="shared" si="151"/>
        <v>3.6440235599999999</v>
      </c>
      <c r="J202" s="45">
        <f t="shared" si="151"/>
        <v>3.6440235599999999</v>
      </c>
      <c r="K202" s="45">
        <f t="shared" si="151"/>
        <v>3.6440235599999999</v>
      </c>
      <c r="L202" s="45">
        <f t="shared" si="151"/>
        <v>3.6440235599999999</v>
      </c>
      <c r="M202" s="45">
        <f t="shared" si="151"/>
        <v>3.6440235599999999</v>
      </c>
      <c r="N202" s="45">
        <f t="shared" si="151"/>
        <v>3.6440235599999999</v>
      </c>
      <c r="O202" s="45">
        <f t="shared" si="151"/>
        <v>3.6440235599999999</v>
      </c>
      <c r="P202" s="45">
        <f t="shared" si="151"/>
        <v>3.6440235599999999</v>
      </c>
      <c r="Q202" s="45">
        <f t="shared" si="151"/>
        <v>3.6440235599999999</v>
      </c>
      <c r="R202" s="45">
        <f t="shared" si="151"/>
        <v>3.6440235599999999</v>
      </c>
      <c r="S202" s="45">
        <f t="shared" si="151"/>
        <v>3.6440235599999999</v>
      </c>
      <c r="T202" s="45">
        <f t="shared" si="151"/>
        <v>3.6440235599999999</v>
      </c>
      <c r="U202" s="45">
        <f t="shared" si="151"/>
        <v>3.6440235599999999</v>
      </c>
      <c r="V202" s="45">
        <f t="shared" si="151"/>
        <v>3.6440235599999999</v>
      </c>
      <c r="W202" s="45">
        <f t="shared" si="151"/>
        <v>3.6440235599999999</v>
      </c>
      <c r="X202" s="45">
        <f t="shared" si="151"/>
        <v>3.6440235599999999</v>
      </c>
      <c r="Y202" s="46">
        <f t="shared" si="151"/>
        <v>3.6440235599999999</v>
      </c>
    </row>
    <row r="203" spans="1:25" ht="20.25" customHeight="1" thickBot="1" x14ac:dyDescent="0.25">
      <c r="A203" s="10">
        <v>16</v>
      </c>
      <c r="B203" s="28">
        <f t="shared" ref="B203:Y203" si="152">B204+B205+B206</f>
        <v>1069.38771329</v>
      </c>
      <c r="C203" s="28">
        <f t="shared" si="152"/>
        <v>1140.8105879100001</v>
      </c>
      <c r="D203" s="28">
        <f t="shared" si="152"/>
        <v>1192.8720241400001</v>
      </c>
      <c r="E203" s="28">
        <f t="shared" si="152"/>
        <v>1206.8424431999999</v>
      </c>
      <c r="F203" s="28">
        <f t="shared" si="152"/>
        <v>1212.80093835</v>
      </c>
      <c r="G203" s="28">
        <f t="shared" si="152"/>
        <v>1186.94369325</v>
      </c>
      <c r="H203" s="28">
        <f t="shared" si="152"/>
        <v>1151.92483079</v>
      </c>
      <c r="I203" s="28">
        <f t="shared" si="152"/>
        <v>1092.5490673300001</v>
      </c>
      <c r="J203" s="28">
        <f t="shared" si="152"/>
        <v>1039.34416943</v>
      </c>
      <c r="K203" s="28">
        <f t="shared" si="152"/>
        <v>1086.43334091</v>
      </c>
      <c r="L203" s="28">
        <f t="shared" si="152"/>
        <v>1104.72723144</v>
      </c>
      <c r="M203" s="28">
        <f t="shared" si="152"/>
        <v>1036.1520219500001</v>
      </c>
      <c r="N203" s="28">
        <f t="shared" si="152"/>
        <v>983.90014180000003</v>
      </c>
      <c r="O203" s="28">
        <f t="shared" si="152"/>
        <v>997.30611593999993</v>
      </c>
      <c r="P203" s="28">
        <f t="shared" si="152"/>
        <v>1009.37869366</v>
      </c>
      <c r="Q203" s="28">
        <f t="shared" si="152"/>
        <v>1004.2045515</v>
      </c>
      <c r="R203" s="28">
        <f t="shared" si="152"/>
        <v>992.20032455</v>
      </c>
      <c r="S203" s="28">
        <f t="shared" si="152"/>
        <v>1057.2449697300001</v>
      </c>
      <c r="T203" s="28">
        <f t="shared" si="152"/>
        <v>1063.2619647000001</v>
      </c>
      <c r="U203" s="28">
        <f t="shared" si="152"/>
        <v>1069.93871756</v>
      </c>
      <c r="V203" s="28">
        <f t="shared" si="152"/>
        <v>1063.558256</v>
      </c>
      <c r="W203" s="28">
        <f t="shared" si="152"/>
        <v>1095.2261279900001</v>
      </c>
      <c r="X203" s="28">
        <f t="shared" si="152"/>
        <v>1070.11283422</v>
      </c>
      <c r="Y203" s="52">
        <f t="shared" si="152"/>
        <v>1012.58122409</v>
      </c>
    </row>
    <row r="204" spans="1:25" ht="40.5" customHeight="1" outlineLevel="1" x14ac:dyDescent="0.2">
      <c r="A204" s="2" t="s">
        <v>41</v>
      </c>
      <c r="B204" s="29">
        <f t="shared" ref="B204:Y204" si="153">B77</f>
        <v>807.54368972999998</v>
      </c>
      <c r="C204" s="30">
        <f t="shared" si="153"/>
        <v>878.96656435</v>
      </c>
      <c r="D204" s="30">
        <f t="shared" si="153"/>
        <v>931.02800058000003</v>
      </c>
      <c r="E204" s="30">
        <f t="shared" si="153"/>
        <v>944.99841963999995</v>
      </c>
      <c r="F204" s="30">
        <f t="shared" si="153"/>
        <v>950.95691479000004</v>
      </c>
      <c r="G204" s="30">
        <f t="shared" si="153"/>
        <v>925.09966969000004</v>
      </c>
      <c r="H204" s="30">
        <f t="shared" si="153"/>
        <v>890.08080723</v>
      </c>
      <c r="I204" s="30">
        <f t="shared" si="153"/>
        <v>830.70504376999997</v>
      </c>
      <c r="J204" s="30">
        <f t="shared" si="153"/>
        <v>777.50014586999998</v>
      </c>
      <c r="K204" s="30">
        <f t="shared" si="153"/>
        <v>824.58931734999999</v>
      </c>
      <c r="L204" s="30">
        <f t="shared" si="153"/>
        <v>842.88320787999999</v>
      </c>
      <c r="M204" s="30">
        <f t="shared" si="153"/>
        <v>774.30799838999997</v>
      </c>
      <c r="N204" s="30">
        <f t="shared" si="153"/>
        <v>722.05611824000005</v>
      </c>
      <c r="O204" s="30">
        <f t="shared" si="153"/>
        <v>735.46209237999994</v>
      </c>
      <c r="P204" s="30">
        <f t="shared" si="153"/>
        <v>747.53467009999997</v>
      </c>
      <c r="Q204" s="30">
        <f t="shared" si="153"/>
        <v>742.36052794</v>
      </c>
      <c r="R204" s="30">
        <f t="shared" si="153"/>
        <v>730.35630099000002</v>
      </c>
      <c r="S204" s="30">
        <f t="shared" si="153"/>
        <v>795.40094617</v>
      </c>
      <c r="T204" s="30">
        <f t="shared" si="153"/>
        <v>801.41794114000004</v>
      </c>
      <c r="U204" s="30">
        <f t="shared" si="153"/>
        <v>808.094694</v>
      </c>
      <c r="V204" s="30">
        <f t="shared" si="153"/>
        <v>801.71423244000005</v>
      </c>
      <c r="W204" s="30">
        <f t="shared" si="153"/>
        <v>833.38210443000003</v>
      </c>
      <c r="X204" s="30">
        <f t="shared" si="153"/>
        <v>808.26881065999999</v>
      </c>
      <c r="Y204" s="42">
        <f t="shared" si="153"/>
        <v>750.73720053</v>
      </c>
    </row>
    <row r="205" spans="1:25" outlineLevel="1" x14ac:dyDescent="0.2">
      <c r="A205" s="2" t="s">
        <v>32</v>
      </c>
      <c r="B205" s="32">
        <f>$B$145</f>
        <v>258.2</v>
      </c>
      <c r="C205" s="33">
        <f t="shared" ref="C205:Y205" si="154">$B$145</f>
        <v>258.2</v>
      </c>
      <c r="D205" s="33">
        <f t="shared" si="154"/>
        <v>258.2</v>
      </c>
      <c r="E205" s="33">
        <f t="shared" si="154"/>
        <v>258.2</v>
      </c>
      <c r="F205" s="33">
        <f t="shared" si="154"/>
        <v>258.2</v>
      </c>
      <c r="G205" s="33">
        <f t="shared" si="154"/>
        <v>258.2</v>
      </c>
      <c r="H205" s="33">
        <f t="shared" si="154"/>
        <v>258.2</v>
      </c>
      <c r="I205" s="33">
        <f t="shared" si="154"/>
        <v>258.2</v>
      </c>
      <c r="J205" s="33">
        <f t="shared" si="154"/>
        <v>258.2</v>
      </c>
      <c r="K205" s="33">
        <f t="shared" si="154"/>
        <v>258.2</v>
      </c>
      <c r="L205" s="33">
        <f t="shared" si="154"/>
        <v>258.2</v>
      </c>
      <c r="M205" s="33">
        <f t="shared" si="154"/>
        <v>258.2</v>
      </c>
      <c r="N205" s="33">
        <f t="shared" si="154"/>
        <v>258.2</v>
      </c>
      <c r="O205" s="33">
        <f t="shared" si="154"/>
        <v>258.2</v>
      </c>
      <c r="P205" s="33">
        <f t="shared" si="154"/>
        <v>258.2</v>
      </c>
      <c r="Q205" s="33">
        <f t="shared" si="154"/>
        <v>258.2</v>
      </c>
      <c r="R205" s="33">
        <f t="shared" si="154"/>
        <v>258.2</v>
      </c>
      <c r="S205" s="33">
        <f t="shared" si="154"/>
        <v>258.2</v>
      </c>
      <c r="T205" s="33">
        <f t="shared" si="154"/>
        <v>258.2</v>
      </c>
      <c r="U205" s="33">
        <f t="shared" si="154"/>
        <v>258.2</v>
      </c>
      <c r="V205" s="33">
        <f t="shared" si="154"/>
        <v>258.2</v>
      </c>
      <c r="W205" s="33">
        <f t="shared" si="154"/>
        <v>258.2</v>
      </c>
      <c r="X205" s="33">
        <f t="shared" si="154"/>
        <v>258.2</v>
      </c>
      <c r="Y205" s="43">
        <f t="shared" si="154"/>
        <v>258.2</v>
      </c>
    </row>
    <row r="206" spans="1:25" ht="15" outlineLevel="1" thickBot="1" x14ac:dyDescent="0.25">
      <c r="A206" s="54" t="s">
        <v>34</v>
      </c>
      <c r="B206" s="44">
        <f>$B$19</f>
        <v>3.6440235599999999</v>
      </c>
      <c r="C206" s="45">
        <f t="shared" ref="C206:Y206" si="155">$B$19</f>
        <v>3.6440235599999999</v>
      </c>
      <c r="D206" s="45">
        <f t="shared" si="155"/>
        <v>3.6440235599999999</v>
      </c>
      <c r="E206" s="45">
        <f t="shared" si="155"/>
        <v>3.6440235599999999</v>
      </c>
      <c r="F206" s="45">
        <f t="shared" si="155"/>
        <v>3.6440235599999999</v>
      </c>
      <c r="G206" s="45">
        <f t="shared" si="155"/>
        <v>3.6440235599999999</v>
      </c>
      <c r="H206" s="45">
        <f t="shared" si="155"/>
        <v>3.6440235599999999</v>
      </c>
      <c r="I206" s="45">
        <f t="shared" si="155"/>
        <v>3.6440235599999999</v>
      </c>
      <c r="J206" s="45">
        <f t="shared" si="155"/>
        <v>3.6440235599999999</v>
      </c>
      <c r="K206" s="45">
        <f t="shared" si="155"/>
        <v>3.6440235599999999</v>
      </c>
      <c r="L206" s="45">
        <f t="shared" si="155"/>
        <v>3.6440235599999999</v>
      </c>
      <c r="M206" s="45">
        <f t="shared" si="155"/>
        <v>3.6440235599999999</v>
      </c>
      <c r="N206" s="45">
        <f t="shared" si="155"/>
        <v>3.6440235599999999</v>
      </c>
      <c r="O206" s="45">
        <f t="shared" si="155"/>
        <v>3.6440235599999999</v>
      </c>
      <c r="P206" s="45">
        <f t="shared" si="155"/>
        <v>3.6440235599999999</v>
      </c>
      <c r="Q206" s="45">
        <f t="shared" si="155"/>
        <v>3.6440235599999999</v>
      </c>
      <c r="R206" s="45">
        <f t="shared" si="155"/>
        <v>3.6440235599999999</v>
      </c>
      <c r="S206" s="45">
        <f t="shared" si="155"/>
        <v>3.6440235599999999</v>
      </c>
      <c r="T206" s="45">
        <f t="shared" si="155"/>
        <v>3.6440235599999999</v>
      </c>
      <c r="U206" s="45">
        <f t="shared" si="155"/>
        <v>3.6440235599999999</v>
      </c>
      <c r="V206" s="45">
        <f t="shared" si="155"/>
        <v>3.6440235599999999</v>
      </c>
      <c r="W206" s="45">
        <f t="shared" si="155"/>
        <v>3.6440235599999999</v>
      </c>
      <c r="X206" s="45">
        <f t="shared" si="155"/>
        <v>3.6440235599999999</v>
      </c>
      <c r="Y206" s="46">
        <f t="shared" si="155"/>
        <v>3.6440235599999999</v>
      </c>
    </row>
    <row r="207" spans="1:25" ht="20.25" customHeight="1" thickBot="1" x14ac:dyDescent="0.25">
      <c r="A207" s="10">
        <v>17</v>
      </c>
      <c r="B207" s="28">
        <f t="shared" ref="B207:Y207" si="156">B208+B209+B210</f>
        <v>1049.8849833100001</v>
      </c>
      <c r="C207" s="28">
        <f t="shared" si="156"/>
        <v>1124.8337498600001</v>
      </c>
      <c r="D207" s="28">
        <f t="shared" si="156"/>
        <v>1163.2321848700001</v>
      </c>
      <c r="E207" s="28">
        <f t="shared" si="156"/>
        <v>1166.76490814</v>
      </c>
      <c r="F207" s="28">
        <f t="shared" si="156"/>
        <v>1183.29995968</v>
      </c>
      <c r="G207" s="28">
        <f t="shared" si="156"/>
        <v>1172.32201147</v>
      </c>
      <c r="H207" s="28">
        <f t="shared" si="156"/>
        <v>1166.80641236</v>
      </c>
      <c r="I207" s="28">
        <f t="shared" si="156"/>
        <v>1112.4043940399999</v>
      </c>
      <c r="J207" s="28">
        <f t="shared" si="156"/>
        <v>1068.4933982800001</v>
      </c>
      <c r="K207" s="28">
        <f t="shared" si="156"/>
        <v>1032.2641698800001</v>
      </c>
      <c r="L207" s="28">
        <f t="shared" si="156"/>
        <v>1064.94432095</v>
      </c>
      <c r="M207" s="28">
        <f t="shared" si="156"/>
        <v>1016.3594326</v>
      </c>
      <c r="N207" s="28">
        <f t="shared" si="156"/>
        <v>1032.49601009</v>
      </c>
      <c r="O207" s="28">
        <f t="shared" si="156"/>
        <v>1046.81563624</v>
      </c>
      <c r="P207" s="28">
        <f t="shared" si="156"/>
        <v>1080.8899351800001</v>
      </c>
      <c r="Q207" s="28">
        <f t="shared" si="156"/>
        <v>1100.55888585</v>
      </c>
      <c r="R207" s="28">
        <f t="shared" si="156"/>
        <v>1083.4410071300001</v>
      </c>
      <c r="S207" s="28">
        <f t="shared" si="156"/>
        <v>1055.7441175599999</v>
      </c>
      <c r="T207" s="28">
        <f t="shared" si="156"/>
        <v>1083.92793381</v>
      </c>
      <c r="U207" s="28">
        <f t="shared" si="156"/>
        <v>1089.16735202</v>
      </c>
      <c r="V207" s="28">
        <f t="shared" si="156"/>
        <v>1082.82340933</v>
      </c>
      <c r="W207" s="28">
        <f t="shared" si="156"/>
        <v>1094.74281544</v>
      </c>
      <c r="X207" s="28">
        <f t="shared" si="156"/>
        <v>1073.59895579</v>
      </c>
      <c r="Y207" s="52">
        <f t="shared" si="156"/>
        <v>1031.2985148</v>
      </c>
    </row>
    <row r="208" spans="1:25" ht="32.25" customHeight="1" outlineLevel="1" x14ac:dyDescent="0.2">
      <c r="A208" s="2" t="s">
        <v>41</v>
      </c>
      <c r="B208" s="29">
        <f t="shared" ref="B208:Y208" si="157">B81</f>
        <v>788.04095974999996</v>
      </c>
      <c r="C208" s="30">
        <f t="shared" si="157"/>
        <v>862.98972630000003</v>
      </c>
      <c r="D208" s="30">
        <f t="shared" si="157"/>
        <v>901.38816130999999</v>
      </c>
      <c r="E208" s="30">
        <f t="shared" si="157"/>
        <v>904.92088458000001</v>
      </c>
      <c r="F208" s="30">
        <f t="shared" si="157"/>
        <v>921.45593612000005</v>
      </c>
      <c r="G208" s="30">
        <f t="shared" si="157"/>
        <v>910.47798791000002</v>
      </c>
      <c r="H208" s="30">
        <f t="shared" si="157"/>
        <v>904.96238879999999</v>
      </c>
      <c r="I208" s="30">
        <f t="shared" si="157"/>
        <v>850.56037047999996</v>
      </c>
      <c r="J208" s="30">
        <f t="shared" si="157"/>
        <v>806.64937471999997</v>
      </c>
      <c r="K208" s="30">
        <f t="shared" si="157"/>
        <v>770.42014631999996</v>
      </c>
      <c r="L208" s="30">
        <f t="shared" si="157"/>
        <v>803.10029739000004</v>
      </c>
      <c r="M208" s="30">
        <f t="shared" si="157"/>
        <v>754.51540904000001</v>
      </c>
      <c r="N208" s="30">
        <f t="shared" si="157"/>
        <v>770.65198653000004</v>
      </c>
      <c r="O208" s="30">
        <f t="shared" si="157"/>
        <v>784.97161268000002</v>
      </c>
      <c r="P208" s="30">
        <f t="shared" si="157"/>
        <v>819.04591161999997</v>
      </c>
      <c r="Q208" s="30">
        <f t="shared" si="157"/>
        <v>838.71486229000004</v>
      </c>
      <c r="R208" s="30">
        <f t="shared" si="157"/>
        <v>821.59698357000002</v>
      </c>
      <c r="S208" s="30">
        <f t="shared" si="157"/>
        <v>793.90009399999997</v>
      </c>
      <c r="T208" s="30">
        <f t="shared" si="157"/>
        <v>822.08391025000003</v>
      </c>
      <c r="U208" s="30">
        <f t="shared" si="157"/>
        <v>827.32332845999997</v>
      </c>
      <c r="V208" s="30">
        <f t="shared" si="157"/>
        <v>820.97938577000002</v>
      </c>
      <c r="W208" s="30">
        <f t="shared" si="157"/>
        <v>832.89879187999998</v>
      </c>
      <c r="X208" s="30">
        <f t="shared" si="157"/>
        <v>811.75493223000001</v>
      </c>
      <c r="Y208" s="42">
        <f t="shared" si="157"/>
        <v>769.45449124000004</v>
      </c>
    </row>
    <row r="209" spans="1:25" outlineLevel="1" x14ac:dyDescent="0.2">
      <c r="A209" s="2" t="s">
        <v>32</v>
      </c>
      <c r="B209" s="32">
        <f>$B$145</f>
        <v>258.2</v>
      </c>
      <c r="C209" s="33">
        <f t="shared" ref="C209:Y209" si="158">$B$145</f>
        <v>258.2</v>
      </c>
      <c r="D209" s="33">
        <f t="shared" si="158"/>
        <v>258.2</v>
      </c>
      <c r="E209" s="33">
        <f t="shared" si="158"/>
        <v>258.2</v>
      </c>
      <c r="F209" s="33">
        <f t="shared" si="158"/>
        <v>258.2</v>
      </c>
      <c r="G209" s="33">
        <f t="shared" si="158"/>
        <v>258.2</v>
      </c>
      <c r="H209" s="33">
        <f t="shared" si="158"/>
        <v>258.2</v>
      </c>
      <c r="I209" s="33">
        <f t="shared" si="158"/>
        <v>258.2</v>
      </c>
      <c r="J209" s="33">
        <f t="shared" si="158"/>
        <v>258.2</v>
      </c>
      <c r="K209" s="33">
        <f t="shared" si="158"/>
        <v>258.2</v>
      </c>
      <c r="L209" s="33">
        <f t="shared" si="158"/>
        <v>258.2</v>
      </c>
      <c r="M209" s="33">
        <f t="shared" si="158"/>
        <v>258.2</v>
      </c>
      <c r="N209" s="33">
        <f t="shared" si="158"/>
        <v>258.2</v>
      </c>
      <c r="O209" s="33">
        <f t="shared" si="158"/>
        <v>258.2</v>
      </c>
      <c r="P209" s="33">
        <f t="shared" si="158"/>
        <v>258.2</v>
      </c>
      <c r="Q209" s="33">
        <f t="shared" si="158"/>
        <v>258.2</v>
      </c>
      <c r="R209" s="33">
        <f t="shared" si="158"/>
        <v>258.2</v>
      </c>
      <c r="S209" s="33">
        <f t="shared" si="158"/>
        <v>258.2</v>
      </c>
      <c r="T209" s="33">
        <f t="shared" si="158"/>
        <v>258.2</v>
      </c>
      <c r="U209" s="33">
        <f t="shared" si="158"/>
        <v>258.2</v>
      </c>
      <c r="V209" s="33">
        <f t="shared" si="158"/>
        <v>258.2</v>
      </c>
      <c r="W209" s="33">
        <f t="shared" si="158"/>
        <v>258.2</v>
      </c>
      <c r="X209" s="33">
        <f t="shared" si="158"/>
        <v>258.2</v>
      </c>
      <c r="Y209" s="43">
        <f t="shared" si="158"/>
        <v>258.2</v>
      </c>
    </row>
    <row r="210" spans="1:25" ht="15" outlineLevel="1" thickBot="1" x14ac:dyDescent="0.25">
      <c r="A210" s="54" t="s">
        <v>34</v>
      </c>
      <c r="B210" s="44">
        <f>$B$19</f>
        <v>3.6440235599999999</v>
      </c>
      <c r="C210" s="45">
        <f t="shared" ref="C210:Y210" si="159">$B$19</f>
        <v>3.6440235599999999</v>
      </c>
      <c r="D210" s="45">
        <f t="shared" si="159"/>
        <v>3.6440235599999999</v>
      </c>
      <c r="E210" s="45">
        <f t="shared" si="159"/>
        <v>3.6440235599999999</v>
      </c>
      <c r="F210" s="45">
        <f t="shared" si="159"/>
        <v>3.6440235599999999</v>
      </c>
      <c r="G210" s="45">
        <f t="shared" si="159"/>
        <v>3.6440235599999999</v>
      </c>
      <c r="H210" s="45">
        <f t="shared" si="159"/>
        <v>3.6440235599999999</v>
      </c>
      <c r="I210" s="45">
        <f t="shared" si="159"/>
        <v>3.6440235599999999</v>
      </c>
      <c r="J210" s="45">
        <f t="shared" si="159"/>
        <v>3.6440235599999999</v>
      </c>
      <c r="K210" s="45">
        <f t="shared" si="159"/>
        <v>3.6440235599999999</v>
      </c>
      <c r="L210" s="45">
        <f t="shared" si="159"/>
        <v>3.6440235599999999</v>
      </c>
      <c r="M210" s="45">
        <f t="shared" si="159"/>
        <v>3.6440235599999999</v>
      </c>
      <c r="N210" s="45">
        <f t="shared" si="159"/>
        <v>3.6440235599999999</v>
      </c>
      <c r="O210" s="45">
        <f t="shared" si="159"/>
        <v>3.6440235599999999</v>
      </c>
      <c r="P210" s="45">
        <f t="shared" si="159"/>
        <v>3.6440235599999999</v>
      </c>
      <c r="Q210" s="45">
        <f t="shared" si="159"/>
        <v>3.6440235599999999</v>
      </c>
      <c r="R210" s="45">
        <f t="shared" si="159"/>
        <v>3.6440235599999999</v>
      </c>
      <c r="S210" s="45">
        <f t="shared" si="159"/>
        <v>3.6440235599999999</v>
      </c>
      <c r="T210" s="45">
        <f t="shared" si="159"/>
        <v>3.6440235599999999</v>
      </c>
      <c r="U210" s="45">
        <f t="shared" si="159"/>
        <v>3.6440235599999999</v>
      </c>
      <c r="V210" s="45">
        <f t="shared" si="159"/>
        <v>3.6440235599999999</v>
      </c>
      <c r="W210" s="45">
        <f t="shared" si="159"/>
        <v>3.6440235599999999</v>
      </c>
      <c r="X210" s="45">
        <f t="shared" si="159"/>
        <v>3.6440235599999999</v>
      </c>
      <c r="Y210" s="46">
        <f t="shared" si="159"/>
        <v>3.6440235599999999</v>
      </c>
    </row>
    <row r="211" spans="1:25" ht="20.25" customHeight="1" thickBot="1" x14ac:dyDescent="0.25">
      <c r="A211" s="10">
        <v>18</v>
      </c>
      <c r="B211" s="28">
        <f t="shared" ref="B211:Y211" si="160">B212+B213+B214</f>
        <v>1051.07186004</v>
      </c>
      <c r="C211" s="28">
        <f t="shared" si="160"/>
        <v>1113.3648480500001</v>
      </c>
      <c r="D211" s="28">
        <f t="shared" si="160"/>
        <v>1155.0586792500001</v>
      </c>
      <c r="E211" s="28">
        <f t="shared" si="160"/>
        <v>1168.0746892100001</v>
      </c>
      <c r="F211" s="28">
        <f t="shared" si="160"/>
        <v>1179.7697183600001</v>
      </c>
      <c r="G211" s="28">
        <f t="shared" si="160"/>
        <v>1178.4267083700001</v>
      </c>
      <c r="H211" s="28">
        <f t="shared" si="160"/>
        <v>1163.5126742899999</v>
      </c>
      <c r="I211" s="28">
        <f t="shared" si="160"/>
        <v>1108.7015883199999</v>
      </c>
      <c r="J211" s="28">
        <f t="shared" si="160"/>
        <v>1035.77477021</v>
      </c>
      <c r="K211" s="28">
        <f t="shared" si="160"/>
        <v>1016.49379385</v>
      </c>
      <c r="L211" s="28">
        <f t="shared" si="160"/>
        <v>1011.7248326700001</v>
      </c>
      <c r="M211" s="28">
        <f t="shared" si="160"/>
        <v>1025.4438265900001</v>
      </c>
      <c r="N211" s="28">
        <f t="shared" si="160"/>
        <v>1040.9487064500001</v>
      </c>
      <c r="O211" s="28">
        <f t="shared" si="160"/>
        <v>1046.96268983</v>
      </c>
      <c r="P211" s="28">
        <f t="shared" si="160"/>
        <v>1053.8768393100002</v>
      </c>
      <c r="Q211" s="28">
        <f t="shared" si="160"/>
        <v>1069.8587099900001</v>
      </c>
      <c r="R211" s="28">
        <f t="shared" si="160"/>
        <v>1053.5425547500001</v>
      </c>
      <c r="S211" s="28">
        <f t="shared" si="160"/>
        <v>1057.6476367800001</v>
      </c>
      <c r="T211" s="28">
        <f t="shared" si="160"/>
        <v>1056.36019652</v>
      </c>
      <c r="U211" s="28">
        <f t="shared" si="160"/>
        <v>1024.82211706</v>
      </c>
      <c r="V211" s="28">
        <f t="shared" si="160"/>
        <v>1021.96000998</v>
      </c>
      <c r="W211" s="28">
        <f t="shared" si="160"/>
        <v>993.27890726999999</v>
      </c>
      <c r="X211" s="28">
        <f t="shared" si="160"/>
        <v>1015.3457730800001</v>
      </c>
      <c r="Y211" s="52">
        <f t="shared" si="160"/>
        <v>1073.8689413700001</v>
      </c>
    </row>
    <row r="212" spans="1:25" ht="39.75" customHeight="1" outlineLevel="1" x14ac:dyDescent="0.2">
      <c r="A212" s="2" t="s">
        <v>41</v>
      </c>
      <c r="B212" s="29">
        <f t="shared" ref="B212:Y212" si="161">B85</f>
        <v>789.22783647999995</v>
      </c>
      <c r="C212" s="30">
        <f t="shared" si="161"/>
        <v>851.52082449</v>
      </c>
      <c r="D212" s="30">
        <f t="shared" si="161"/>
        <v>893.21465568999997</v>
      </c>
      <c r="E212" s="30">
        <f t="shared" si="161"/>
        <v>906.23066564999999</v>
      </c>
      <c r="F212" s="30">
        <f t="shared" si="161"/>
        <v>917.92569479999997</v>
      </c>
      <c r="G212" s="30">
        <f t="shared" si="161"/>
        <v>916.58268481000005</v>
      </c>
      <c r="H212" s="30">
        <f t="shared" si="161"/>
        <v>901.66865072999997</v>
      </c>
      <c r="I212" s="30">
        <f t="shared" si="161"/>
        <v>846.85756475999995</v>
      </c>
      <c r="J212" s="30">
        <f t="shared" si="161"/>
        <v>773.93074664999995</v>
      </c>
      <c r="K212" s="30">
        <f t="shared" si="161"/>
        <v>754.64977028999999</v>
      </c>
      <c r="L212" s="30">
        <f t="shared" si="161"/>
        <v>749.88080910999997</v>
      </c>
      <c r="M212" s="30">
        <f t="shared" si="161"/>
        <v>763.59980302999998</v>
      </c>
      <c r="N212" s="30">
        <f t="shared" si="161"/>
        <v>779.10468289000005</v>
      </c>
      <c r="O212" s="30">
        <f t="shared" si="161"/>
        <v>785.11866626999995</v>
      </c>
      <c r="P212" s="30">
        <f t="shared" si="161"/>
        <v>792.03281575000005</v>
      </c>
      <c r="Q212" s="30">
        <f t="shared" si="161"/>
        <v>808.01468642999998</v>
      </c>
      <c r="R212" s="30">
        <f t="shared" si="161"/>
        <v>791.69853119000004</v>
      </c>
      <c r="S212" s="30">
        <f t="shared" si="161"/>
        <v>795.80361321999999</v>
      </c>
      <c r="T212" s="30">
        <f t="shared" si="161"/>
        <v>794.51617295999995</v>
      </c>
      <c r="U212" s="30">
        <f t="shared" si="161"/>
        <v>762.9780935</v>
      </c>
      <c r="V212" s="30">
        <f t="shared" si="161"/>
        <v>760.11598642000001</v>
      </c>
      <c r="W212" s="30">
        <f t="shared" si="161"/>
        <v>731.43488371000001</v>
      </c>
      <c r="X212" s="30">
        <f t="shared" si="161"/>
        <v>753.50174951999998</v>
      </c>
      <c r="Y212" s="42">
        <f t="shared" si="161"/>
        <v>812.02491781000003</v>
      </c>
    </row>
    <row r="213" spans="1:25" outlineLevel="1" x14ac:dyDescent="0.2">
      <c r="A213" s="2" t="s">
        <v>32</v>
      </c>
      <c r="B213" s="32">
        <f>$B$145</f>
        <v>258.2</v>
      </c>
      <c r="C213" s="33">
        <f t="shared" ref="C213:Y213" si="162">$B$145</f>
        <v>258.2</v>
      </c>
      <c r="D213" s="33">
        <f t="shared" si="162"/>
        <v>258.2</v>
      </c>
      <c r="E213" s="33">
        <f t="shared" si="162"/>
        <v>258.2</v>
      </c>
      <c r="F213" s="33">
        <f t="shared" si="162"/>
        <v>258.2</v>
      </c>
      <c r="G213" s="33">
        <f t="shared" si="162"/>
        <v>258.2</v>
      </c>
      <c r="H213" s="33">
        <f t="shared" si="162"/>
        <v>258.2</v>
      </c>
      <c r="I213" s="33">
        <f t="shared" si="162"/>
        <v>258.2</v>
      </c>
      <c r="J213" s="33">
        <f t="shared" si="162"/>
        <v>258.2</v>
      </c>
      <c r="K213" s="33">
        <f t="shared" si="162"/>
        <v>258.2</v>
      </c>
      <c r="L213" s="33">
        <f t="shared" si="162"/>
        <v>258.2</v>
      </c>
      <c r="M213" s="33">
        <f t="shared" si="162"/>
        <v>258.2</v>
      </c>
      <c r="N213" s="33">
        <f t="shared" si="162"/>
        <v>258.2</v>
      </c>
      <c r="O213" s="33">
        <f t="shared" si="162"/>
        <v>258.2</v>
      </c>
      <c r="P213" s="33">
        <f t="shared" si="162"/>
        <v>258.2</v>
      </c>
      <c r="Q213" s="33">
        <f t="shared" si="162"/>
        <v>258.2</v>
      </c>
      <c r="R213" s="33">
        <f t="shared" si="162"/>
        <v>258.2</v>
      </c>
      <c r="S213" s="33">
        <f t="shared" si="162"/>
        <v>258.2</v>
      </c>
      <c r="T213" s="33">
        <f t="shared" si="162"/>
        <v>258.2</v>
      </c>
      <c r="U213" s="33">
        <f t="shared" si="162"/>
        <v>258.2</v>
      </c>
      <c r="V213" s="33">
        <f t="shared" si="162"/>
        <v>258.2</v>
      </c>
      <c r="W213" s="33">
        <f t="shared" si="162"/>
        <v>258.2</v>
      </c>
      <c r="X213" s="33">
        <f t="shared" si="162"/>
        <v>258.2</v>
      </c>
      <c r="Y213" s="43">
        <f t="shared" si="162"/>
        <v>258.2</v>
      </c>
    </row>
    <row r="214" spans="1:25" ht="15" outlineLevel="1" thickBot="1" x14ac:dyDescent="0.25">
      <c r="A214" s="54" t="s">
        <v>34</v>
      </c>
      <c r="B214" s="44">
        <f>$B$19</f>
        <v>3.6440235599999999</v>
      </c>
      <c r="C214" s="45">
        <f t="shared" ref="C214:Y214" si="163">$B$19</f>
        <v>3.6440235599999999</v>
      </c>
      <c r="D214" s="45">
        <f t="shared" si="163"/>
        <v>3.6440235599999999</v>
      </c>
      <c r="E214" s="45">
        <f t="shared" si="163"/>
        <v>3.6440235599999999</v>
      </c>
      <c r="F214" s="45">
        <f t="shared" si="163"/>
        <v>3.6440235599999999</v>
      </c>
      <c r="G214" s="45">
        <f t="shared" si="163"/>
        <v>3.6440235599999999</v>
      </c>
      <c r="H214" s="45">
        <f t="shared" si="163"/>
        <v>3.6440235599999999</v>
      </c>
      <c r="I214" s="45">
        <f t="shared" si="163"/>
        <v>3.6440235599999999</v>
      </c>
      <c r="J214" s="45">
        <f t="shared" si="163"/>
        <v>3.6440235599999999</v>
      </c>
      <c r="K214" s="45">
        <f t="shared" si="163"/>
        <v>3.6440235599999999</v>
      </c>
      <c r="L214" s="45">
        <f t="shared" si="163"/>
        <v>3.6440235599999999</v>
      </c>
      <c r="M214" s="45">
        <f t="shared" si="163"/>
        <v>3.6440235599999999</v>
      </c>
      <c r="N214" s="45">
        <f t="shared" si="163"/>
        <v>3.6440235599999999</v>
      </c>
      <c r="O214" s="45">
        <f t="shared" si="163"/>
        <v>3.6440235599999999</v>
      </c>
      <c r="P214" s="45">
        <f t="shared" si="163"/>
        <v>3.6440235599999999</v>
      </c>
      <c r="Q214" s="45">
        <f t="shared" si="163"/>
        <v>3.6440235599999999</v>
      </c>
      <c r="R214" s="45">
        <f t="shared" si="163"/>
        <v>3.6440235599999999</v>
      </c>
      <c r="S214" s="45">
        <f t="shared" si="163"/>
        <v>3.6440235599999999</v>
      </c>
      <c r="T214" s="45">
        <f t="shared" si="163"/>
        <v>3.6440235599999999</v>
      </c>
      <c r="U214" s="45">
        <f t="shared" si="163"/>
        <v>3.6440235599999999</v>
      </c>
      <c r="V214" s="45">
        <f t="shared" si="163"/>
        <v>3.6440235599999999</v>
      </c>
      <c r="W214" s="45">
        <f t="shared" si="163"/>
        <v>3.6440235599999999</v>
      </c>
      <c r="X214" s="45">
        <f t="shared" si="163"/>
        <v>3.6440235599999999</v>
      </c>
      <c r="Y214" s="46">
        <f t="shared" si="163"/>
        <v>3.6440235599999999</v>
      </c>
    </row>
    <row r="215" spans="1:25" ht="20.25" customHeight="1" thickBot="1" x14ac:dyDescent="0.25">
      <c r="A215" s="10">
        <v>19</v>
      </c>
      <c r="B215" s="28">
        <f t="shared" ref="B215:Y215" si="164">B216+B217+B218</f>
        <v>1157.4903047800001</v>
      </c>
      <c r="C215" s="28">
        <f t="shared" si="164"/>
        <v>1216.9228045</v>
      </c>
      <c r="D215" s="28">
        <f t="shared" si="164"/>
        <v>1244.1329493800001</v>
      </c>
      <c r="E215" s="28">
        <f t="shared" si="164"/>
        <v>1244.4623670000001</v>
      </c>
      <c r="F215" s="28">
        <f t="shared" si="164"/>
        <v>1238.31387195</v>
      </c>
      <c r="G215" s="28">
        <f t="shared" si="164"/>
        <v>1224.02626609</v>
      </c>
      <c r="H215" s="28">
        <f t="shared" si="164"/>
        <v>1248.50899863</v>
      </c>
      <c r="I215" s="28">
        <f t="shared" si="164"/>
        <v>1172.7262390999999</v>
      </c>
      <c r="J215" s="28">
        <f t="shared" si="164"/>
        <v>1104.5068375200001</v>
      </c>
      <c r="K215" s="28">
        <f t="shared" si="164"/>
        <v>1058.25470309</v>
      </c>
      <c r="L215" s="28">
        <f t="shared" si="164"/>
        <v>1030.8277547100001</v>
      </c>
      <c r="M215" s="28">
        <f t="shared" si="164"/>
        <v>1054.13567827</v>
      </c>
      <c r="N215" s="28">
        <f t="shared" si="164"/>
        <v>1067.3687415700001</v>
      </c>
      <c r="O215" s="28">
        <f t="shared" si="164"/>
        <v>1077.3673089700001</v>
      </c>
      <c r="P215" s="28">
        <f t="shared" si="164"/>
        <v>1061.0688281100001</v>
      </c>
      <c r="Q215" s="28">
        <f t="shared" si="164"/>
        <v>1053.21946101</v>
      </c>
      <c r="R215" s="28">
        <f t="shared" si="164"/>
        <v>1039.20061551</v>
      </c>
      <c r="S215" s="28">
        <f t="shared" si="164"/>
        <v>1030.9192544800001</v>
      </c>
      <c r="T215" s="28">
        <f t="shared" si="164"/>
        <v>1013.81286484</v>
      </c>
      <c r="U215" s="28">
        <f t="shared" si="164"/>
        <v>1029.69278695</v>
      </c>
      <c r="V215" s="28">
        <f t="shared" si="164"/>
        <v>1027.4329310600001</v>
      </c>
      <c r="W215" s="28">
        <f t="shared" si="164"/>
        <v>1041.6671086200001</v>
      </c>
      <c r="X215" s="28">
        <f t="shared" si="164"/>
        <v>1034.40792577</v>
      </c>
      <c r="Y215" s="52">
        <f t="shared" si="164"/>
        <v>1069.15579441</v>
      </c>
    </row>
    <row r="216" spans="1:25" ht="42" customHeight="1" outlineLevel="1" x14ac:dyDescent="0.2">
      <c r="A216" s="2" t="s">
        <v>41</v>
      </c>
      <c r="B216" s="29">
        <f t="shared" ref="B216:Y216" si="165">B89</f>
        <v>895.64628121999999</v>
      </c>
      <c r="C216" s="30">
        <f t="shared" si="165"/>
        <v>955.07878094</v>
      </c>
      <c r="D216" s="30">
        <f t="shared" si="165"/>
        <v>982.28892582000003</v>
      </c>
      <c r="E216" s="30">
        <f t="shared" si="165"/>
        <v>982.61834343999999</v>
      </c>
      <c r="F216" s="30">
        <f t="shared" si="165"/>
        <v>976.46984839000004</v>
      </c>
      <c r="G216" s="30">
        <f t="shared" si="165"/>
        <v>962.18224253000005</v>
      </c>
      <c r="H216" s="30">
        <f t="shared" si="165"/>
        <v>986.66497506999997</v>
      </c>
      <c r="I216" s="30">
        <f t="shared" si="165"/>
        <v>910.88221553999995</v>
      </c>
      <c r="J216" s="30">
        <f t="shared" si="165"/>
        <v>842.66281395999999</v>
      </c>
      <c r="K216" s="30">
        <f t="shared" si="165"/>
        <v>796.41067953000004</v>
      </c>
      <c r="L216" s="30">
        <f t="shared" si="165"/>
        <v>768.98373115000004</v>
      </c>
      <c r="M216" s="30">
        <f t="shared" si="165"/>
        <v>792.29165470999999</v>
      </c>
      <c r="N216" s="30">
        <f t="shared" si="165"/>
        <v>805.52471801000002</v>
      </c>
      <c r="O216" s="30">
        <f t="shared" si="165"/>
        <v>815.52328540999997</v>
      </c>
      <c r="P216" s="30">
        <f t="shared" si="165"/>
        <v>799.22480455000004</v>
      </c>
      <c r="Q216" s="30">
        <f t="shared" si="165"/>
        <v>791.37543745000005</v>
      </c>
      <c r="R216" s="30">
        <f t="shared" si="165"/>
        <v>777.35659195000005</v>
      </c>
      <c r="S216" s="30">
        <f t="shared" si="165"/>
        <v>769.07523091999997</v>
      </c>
      <c r="T216" s="30">
        <f t="shared" si="165"/>
        <v>751.96884127999999</v>
      </c>
      <c r="U216" s="30">
        <f t="shared" si="165"/>
        <v>767.84876339000004</v>
      </c>
      <c r="V216" s="30">
        <f t="shared" si="165"/>
        <v>765.5889075</v>
      </c>
      <c r="W216" s="30">
        <f t="shared" si="165"/>
        <v>779.82308506000004</v>
      </c>
      <c r="X216" s="30">
        <f t="shared" si="165"/>
        <v>772.56390221000004</v>
      </c>
      <c r="Y216" s="42">
        <f t="shared" si="165"/>
        <v>807.31177085000002</v>
      </c>
    </row>
    <row r="217" spans="1:25" outlineLevel="1" x14ac:dyDescent="0.2">
      <c r="A217" s="2" t="s">
        <v>32</v>
      </c>
      <c r="B217" s="32">
        <f>$B$145</f>
        <v>258.2</v>
      </c>
      <c r="C217" s="33">
        <f t="shared" ref="C217:Y217" si="166">$B$145</f>
        <v>258.2</v>
      </c>
      <c r="D217" s="33">
        <f t="shared" si="166"/>
        <v>258.2</v>
      </c>
      <c r="E217" s="33">
        <f t="shared" si="166"/>
        <v>258.2</v>
      </c>
      <c r="F217" s="33">
        <f t="shared" si="166"/>
        <v>258.2</v>
      </c>
      <c r="G217" s="33">
        <f t="shared" si="166"/>
        <v>258.2</v>
      </c>
      <c r="H217" s="33">
        <f t="shared" si="166"/>
        <v>258.2</v>
      </c>
      <c r="I217" s="33">
        <f t="shared" si="166"/>
        <v>258.2</v>
      </c>
      <c r="J217" s="33">
        <f t="shared" si="166"/>
        <v>258.2</v>
      </c>
      <c r="K217" s="33">
        <f t="shared" si="166"/>
        <v>258.2</v>
      </c>
      <c r="L217" s="33">
        <f t="shared" si="166"/>
        <v>258.2</v>
      </c>
      <c r="M217" s="33">
        <f t="shared" si="166"/>
        <v>258.2</v>
      </c>
      <c r="N217" s="33">
        <f t="shared" si="166"/>
        <v>258.2</v>
      </c>
      <c r="O217" s="33">
        <f t="shared" si="166"/>
        <v>258.2</v>
      </c>
      <c r="P217" s="33">
        <f t="shared" si="166"/>
        <v>258.2</v>
      </c>
      <c r="Q217" s="33">
        <f t="shared" si="166"/>
        <v>258.2</v>
      </c>
      <c r="R217" s="33">
        <f t="shared" si="166"/>
        <v>258.2</v>
      </c>
      <c r="S217" s="33">
        <f t="shared" si="166"/>
        <v>258.2</v>
      </c>
      <c r="T217" s="33">
        <f t="shared" si="166"/>
        <v>258.2</v>
      </c>
      <c r="U217" s="33">
        <f t="shared" si="166"/>
        <v>258.2</v>
      </c>
      <c r="V217" s="33">
        <f t="shared" si="166"/>
        <v>258.2</v>
      </c>
      <c r="W217" s="33">
        <f t="shared" si="166"/>
        <v>258.2</v>
      </c>
      <c r="X217" s="33">
        <f t="shared" si="166"/>
        <v>258.2</v>
      </c>
      <c r="Y217" s="43">
        <f t="shared" si="166"/>
        <v>258.2</v>
      </c>
    </row>
    <row r="218" spans="1:25" ht="15" outlineLevel="1" thickBot="1" x14ac:dyDescent="0.25">
      <c r="A218" s="54" t="s">
        <v>34</v>
      </c>
      <c r="B218" s="44">
        <f>$B$19</f>
        <v>3.6440235599999999</v>
      </c>
      <c r="C218" s="45">
        <f t="shared" ref="C218:Y218" si="167">$B$19</f>
        <v>3.6440235599999999</v>
      </c>
      <c r="D218" s="45">
        <f t="shared" si="167"/>
        <v>3.6440235599999999</v>
      </c>
      <c r="E218" s="45">
        <f t="shared" si="167"/>
        <v>3.6440235599999999</v>
      </c>
      <c r="F218" s="45">
        <f t="shared" si="167"/>
        <v>3.6440235599999999</v>
      </c>
      <c r="G218" s="45">
        <f t="shared" si="167"/>
        <v>3.6440235599999999</v>
      </c>
      <c r="H218" s="45">
        <f t="shared" si="167"/>
        <v>3.6440235599999999</v>
      </c>
      <c r="I218" s="45">
        <f t="shared" si="167"/>
        <v>3.6440235599999999</v>
      </c>
      <c r="J218" s="45">
        <f t="shared" si="167"/>
        <v>3.6440235599999999</v>
      </c>
      <c r="K218" s="45">
        <f t="shared" si="167"/>
        <v>3.6440235599999999</v>
      </c>
      <c r="L218" s="45">
        <f t="shared" si="167"/>
        <v>3.6440235599999999</v>
      </c>
      <c r="M218" s="45">
        <f t="shared" si="167"/>
        <v>3.6440235599999999</v>
      </c>
      <c r="N218" s="45">
        <f t="shared" si="167"/>
        <v>3.6440235599999999</v>
      </c>
      <c r="O218" s="45">
        <f t="shared" si="167"/>
        <v>3.6440235599999999</v>
      </c>
      <c r="P218" s="45">
        <f t="shared" si="167"/>
        <v>3.6440235599999999</v>
      </c>
      <c r="Q218" s="45">
        <f t="shared" si="167"/>
        <v>3.6440235599999999</v>
      </c>
      <c r="R218" s="45">
        <f t="shared" si="167"/>
        <v>3.6440235599999999</v>
      </c>
      <c r="S218" s="45">
        <f t="shared" si="167"/>
        <v>3.6440235599999999</v>
      </c>
      <c r="T218" s="45">
        <f t="shared" si="167"/>
        <v>3.6440235599999999</v>
      </c>
      <c r="U218" s="45">
        <f t="shared" si="167"/>
        <v>3.6440235599999999</v>
      </c>
      <c r="V218" s="45">
        <f t="shared" si="167"/>
        <v>3.6440235599999999</v>
      </c>
      <c r="W218" s="45">
        <f t="shared" si="167"/>
        <v>3.6440235599999999</v>
      </c>
      <c r="X218" s="45">
        <f t="shared" si="167"/>
        <v>3.6440235599999999</v>
      </c>
      <c r="Y218" s="46">
        <f t="shared" si="167"/>
        <v>3.6440235599999999</v>
      </c>
    </row>
    <row r="219" spans="1:25" ht="20.25" customHeight="1" thickBot="1" x14ac:dyDescent="0.25">
      <c r="A219" s="10">
        <v>20</v>
      </c>
      <c r="B219" s="28">
        <f t="shared" ref="B219:Y219" si="168">B220+B221+B222</f>
        <v>1117.42466812</v>
      </c>
      <c r="C219" s="28">
        <f t="shared" si="168"/>
        <v>1206.18256234</v>
      </c>
      <c r="D219" s="28">
        <f t="shared" si="168"/>
        <v>1252.70363636</v>
      </c>
      <c r="E219" s="28">
        <f t="shared" si="168"/>
        <v>1268.88775274</v>
      </c>
      <c r="F219" s="28">
        <f t="shared" si="168"/>
        <v>1277.44506108</v>
      </c>
      <c r="G219" s="28">
        <f t="shared" si="168"/>
        <v>1241.81762944</v>
      </c>
      <c r="H219" s="28">
        <f t="shared" si="168"/>
        <v>1192.9532087699999</v>
      </c>
      <c r="I219" s="28">
        <f t="shared" si="168"/>
        <v>1111.33420918</v>
      </c>
      <c r="J219" s="28">
        <f t="shared" si="168"/>
        <v>1038.00145275</v>
      </c>
      <c r="K219" s="28">
        <f t="shared" si="168"/>
        <v>1019.1005411900001</v>
      </c>
      <c r="L219" s="28">
        <f t="shared" si="168"/>
        <v>1012.2195024</v>
      </c>
      <c r="M219" s="28">
        <f t="shared" si="168"/>
        <v>1000.0781496700001</v>
      </c>
      <c r="N219" s="28">
        <f t="shared" si="168"/>
        <v>1032.2241975100001</v>
      </c>
      <c r="O219" s="28">
        <f t="shared" si="168"/>
        <v>1022.96197914</v>
      </c>
      <c r="P219" s="28">
        <f t="shared" si="168"/>
        <v>1036.8876514999999</v>
      </c>
      <c r="Q219" s="28">
        <f t="shared" si="168"/>
        <v>1017.0597137100001</v>
      </c>
      <c r="R219" s="28">
        <f t="shared" si="168"/>
        <v>1028.07327902</v>
      </c>
      <c r="S219" s="28">
        <f t="shared" si="168"/>
        <v>1003.97682736</v>
      </c>
      <c r="T219" s="28">
        <f t="shared" si="168"/>
        <v>1047.3394695</v>
      </c>
      <c r="U219" s="28">
        <f t="shared" si="168"/>
        <v>1054.3562232900001</v>
      </c>
      <c r="V219" s="28">
        <f t="shared" si="168"/>
        <v>1053.99130279</v>
      </c>
      <c r="W219" s="28">
        <f t="shared" si="168"/>
        <v>1081.9925534500001</v>
      </c>
      <c r="X219" s="28">
        <f t="shared" si="168"/>
        <v>1059.14049918</v>
      </c>
      <c r="Y219" s="52">
        <f t="shared" si="168"/>
        <v>1055.8764291300001</v>
      </c>
    </row>
    <row r="220" spans="1:25" ht="39.75" customHeight="1" outlineLevel="1" x14ac:dyDescent="0.2">
      <c r="A220" s="2" t="s">
        <v>41</v>
      </c>
      <c r="B220" s="29">
        <f t="shared" ref="B220:Y220" si="169">B93</f>
        <v>855.58064456</v>
      </c>
      <c r="C220" s="30">
        <f t="shared" si="169"/>
        <v>944.33853878000002</v>
      </c>
      <c r="D220" s="30">
        <f t="shared" si="169"/>
        <v>990.85961280000004</v>
      </c>
      <c r="E220" s="30">
        <f t="shared" si="169"/>
        <v>1007.04372918</v>
      </c>
      <c r="F220" s="30">
        <f t="shared" si="169"/>
        <v>1015.60103752</v>
      </c>
      <c r="G220" s="30">
        <f t="shared" si="169"/>
        <v>979.97360588000004</v>
      </c>
      <c r="H220" s="30">
        <f t="shared" si="169"/>
        <v>931.10918520999996</v>
      </c>
      <c r="I220" s="30">
        <f t="shared" si="169"/>
        <v>849.49018562000003</v>
      </c>
      <c r="J220" s="30">
        <f t="shared" si="169"/>
        <v>776.15742919000002</v>
      </c>
      <c r="K220" s="30">
        <f t="shared" si="169"/>
        <v>757.25651762999996</v>
      </c>
      <c r="L220" s="30">
        <f t="shared" si="169"/>
        <v>750.37547884000003</v>
      </c>
      <c r="M220" s="30">
        <f t="shared" si="169"/>
        <v>738.23412611000003</v>
      </c>
      <c r="N220" s="30">
        <f t="shared" si="169"/>
        <v>770.38017394999997</v>
      </c>
      <c r="O220" s="30">
        <f t="shared" si="169"/>
        <v>761.11795557999994</v>
      </c>
      <c r="P220" s="30">
        <f t="shared" si="169"/>
        <v>775.04362793999996</v>
      </c>
      <c r="Q220" s="30">
        <f t="shared" si="169"/>
        <v>755.21569015</v>
      </c>
      <c r="R220" s="30">
        <f t="shared" si="169"/>
        <v>766.22925545999999</v>
      </c>
      <c r="S220" s="30">
        <f t="shared" si="169"/>
        <v>742.13280380000003</v>
      </c>
      <c r="T220" s="30">
        <f t="shared" si="169"/>
        <v>785.49544593999997</v>
      </c>
      <c r="U220" s="30">
        <f t="shared" si="169"/>
        <v>792.51219973000002</v>
      </c>
      <c r="V220" s="30">
        <f t="shared" si="169"/>
        <v>792.14727922999998</v>
      </c>
      <c r="W220" s="30">
        <f t="shared" si="169"/>
        <v>820.14852988999996</v>
      </c>
      <c r="X220" s="30">
        <f t="shared" si="169"/>
        <v>797.29647562000002</v>
      </c>
      <c r="Y220" s="42">
        <f t="shared" si="169"/>
        <v>794.03240557000004</v>
      </c>
    </row>
    <row r="221" spans="1:25" outlineLevel="1" x14ac:dyDescent="0.2">
      <c r="A221" s="2" t="s">
        <v>32</v>
      </c>
      <c r="B221" s="32">
        <f>$B$145</f>
        <v>258.2</v>
      </c>
      <c r="C221" s="33">
        <f t="shared" ref="C221:Y221" si="170">$B$145</f>
        <v>258.2</v>
      </c>
      <c r="D221" s="33">
        <f t="shared" si="170"/>
        <v>258.2</v>
      </c>
      <c r="E221" s="33">
        <f t="shared" si="170"/>
        <v>258.2</v>
      </c>
      <c r="F221" s="33">
        <f t="shared" si="170"/>
        <v>258.2</v>
      </c>
      <c r="G221" s="33">
        <f t="shared" si="170"/>
        <v>258.2</v>
      </c>
      <c r="H221" s="33">
        <f t="shared" si="170"/>
        <v>258.2</v>
      </c>
      <c r="I221" s="33">
        <f t="shared" si="170"/>
        <v>258.2</v>
      </c>
      <c r="J221" s="33">
        <f t="shared" si="170"/>
        <v>258.2</v>
      </c>
      <c r="K221" s="33">
        <f t="shared" si="170"/>
        <v>258.2</v>
      </c>
      <c r="L221" s="33">
        <f t="shared" si="170"/>
        <v>258.2</v>
      </c>
      <c r="M221" s="33">
        <f t="shared" si="170"/>
        <v>258.2</v>
      </c>
      <c r="N221" s="33">
        <f t="shared" si="170"/>
        <v>258.2</v>
      </c>
      <c r="O221" s="33">
        <f t="shared" si="170"/>
        <v>258.2</v>
      </c>
      <c r="P221" s="33">
        <f t="shared" si="170"/>
        <v>258.2</v>
      </c>
      <c r="Q221" s="33">
        <f t="shared" si="170"/>
        <v>258.2</v>
      </c>
      <c r="R221" s="33">
        <f t="shared" si="170"/>
        <v>258.2</v>
      </c>
      <c r="S221" s="33">
        <f t="shared" si="170"/>
        <v>258.2</v>
      </c>
      <c r="T221" s="33">
        <f t="shared" si="170"/>
        <v>258.2</v>
      </c>
      <c r="U221" s="33">
        <f t="shared" si="170"/>
        <v>258.2</v>
      </c>
      <c r="V221" s="33">
        <f t="shared" si="170"/>
        <v>258.2</v>
      </c>
      <c r="W221" s="33">
        <f t="shared" si="170"/>
        <v>258.2</v>
      </c>
      <c r="X221" s="33">
        <f t="shared" si="170"/>
        <v>258.2</v>
      </c>
      <c r="Y221" s="43">
        <f t="shared" si="170"/>
        <v>258.2</v>
      </c>
    </row>
    <row r="222" spans="1:25" ht="15" outlineLevel="1" thickBot="1" x14ac:dyDescent="0.25">
      <c r="A222" s="54" t="s">
        <v>34</v>
      </c>
      <c r="B222" s="44">
        <f>$B$19</f>
        <v>3.6440235599999999</v>
      </c>
      <c r="C222" s="45">
        <f t="shared" ref="C222:Y222" si="171">$B$19</f>
        <v>3.6440235599999999</v>
      </c>
      <c r="D222" s="45">
        <f t="shared" si="171"/>
        <v>3.6440235599999999</v>
      </c>
      <c r="E222" s="45">
        <f t="shared" si="171"/>
        <v>3.6440235599999999</v>
      </c>
      <c r="F222" s="45">
        <f t="shared" si="171"/>
        <v>3.6440235599999999</v>
      </c>
      <c r="G222" s="45">
        <f t="shared" si="171"/>
        <v>3.6440235599999999</v>
      </c>
      <c r="H222" s="45">
        <f t="shared" si="171"/>
        <v>3.6440235599999999</v>
      </c>
      <c r="I222" s="45">
        <f t="shared" si="171"/>
        <v>3.6440235599999999</v>
      </c>
      <c r="J222" s="45">
        <f t="shared" si="171"/>
        <v>3.6440235599999999</v>
      </c>
      <c r="K222" s="45">
        <f t="shared" si="171"/>
        <v>3.6440235599999999</v>
      </c>
      <c r="L222" s="45">
        <f t="shared" si="171"/>
        <v>3.6440235599999999</v>
      </c>
      <c r="M222" s="45">
        <f t="shared" si="171"/>
        <v>3.6440235599999999</v>
      </c>
      <c r="N222" s="45">
        <f t="shared" si="171"/>
        <v>3.6440235599999999</v>
      </c>
      <c r="O222" s="45">
        <f t="shared" si="171"/>
        <v>3.6440235599999999</v>
      </c>
      <c r="P222" s="45">
        <f t="shared" si="171"/>
        <v>3.6440235599999999</v>
      </c>
      <c r="Q222" s="45">
        <f t="shared" si="171"/>
        <v>3.6440235599999999</v>
      </c>
      <c r="R222" s="45">
        <f t="shared" si="171"/>
        <v>3.6440235599999999</v>
      </c>
      <c r="S222" s="45">
        <f t="shared" si="171"/>
        <v>3.6440235599999999</v>
      </c>
      <c r="T222" s="45">
        <f t="shared" si="171"/>
        <v>3.6440235599999999</v>
      </c>
      <c r="U222" s="45">
        <f t="shared" si="171"/>
        <v>3.6440235599999999</v>
      </c>
      <c r="V222" s="45">
        <f t="shared" si="171"/>
        <v>3.6440235599999999</v>
      </c>
      <c r="W222" s="45">
        <f t="shared" si="171"/>
        <v>3.6440235599999999</v>
      </c>
      <c r="X222" s="45">
        <f t="shared" si="171"/>
        <v>3.6440235599999999</v>
      </c>
      <c r="Y222" s="46">
        <f t="shared" si="171"/>
        <v>3.6440235599999999</v>
      </c>
    </row>
    <row r="223" spans="1:25" ht="20.25" customHeight="1" thickBot="1" x14ac:dyDescent="0.25">
      <c r="A223" s="10">
        <v>21</v>
      </c>
      <c r="B223" s="28">
        <f t="shared" ref="B223:Y223" si="172">B224+B225+B226</f>
        <v>1235.67144338</v>
      </c>
      <c r="C223" s="28">
        <f t="shared" si="172"/>
        <v>1315.6365104600002</v>
      </c>
      <c r="D223" s="28">
        <f t="shared" si="172"/>
        <v>1386.5316983700002</v>
      </c>
      <c r="E223" s="28">
        <f t="shared" si="172"/>
        <v>1400.5896913300001</v>
      </c>
      <c r="F223" s="28">
        <f t="shared" si="172"/>
        <v>1407.1834774500001</v>
      </c>
      <c r="G223" s="28">
        <f t="shared" si="172"/>
        <v>1385.18781276</v>
      </c>
      <c r="H223" s="28">
        <f t="shared" si="172"/>
        <v>1351.4575190500002</v>
      </c>
      <c r="I223" s="28">
        <f t="shared" si="172"/>
        <v>1263.56225806</v>
      </c>
      <c r="J223" s="28">
        <f t="shared" si="172"/>
        <v>1199.4235753800001</v>
      </c>
      <c r="K223" s="28">
        <f t="shared" si="172"/>
        <v>1142.04535364</v>
      </c>
      <c r="L223" s="28">
        <f t="shared" si="172"/>
        <v>1090.95288091</v>
      </c>
      <c r="M223" s="28">
        <f t="shared" si="172"/>
        <v>1097.5633124200001</v>
      </c>
      <c r="N223" s="28">
        <f t="shared" si="172"/>
        <v>1139.9457354000001</v>
      </c>
      <c r="O223" s="28">
        <f t="shared" si="172"/>
        <v>1132.8116875800001</v>
      </c>
      <c r="P223" s="28">
        <f t="shared" si="172"/>
        <v>1150.13535093</v>
      </c>
      <c r="Q223" s="28">
        <f t="shared" si="172"/>
        <v>1130.0204326</v>
      </c>
      <c r="R223" s="28">
        <f t="shared" si="172"/>
        <v>1131.1516903199999</v>
      </c>
      <c r="S223" s="28">
        <f t="shared" si="172"/>
        <v>1117.74541383</v>
      </c>
      <c r="T223" s="28">
        <f t="shared" si="172"/>
        <v>1103.15036057</v>
      </c>
      <c r="U223" s="28">
        <f t="shared" si="172"/>
        <v>1118.65651641</v>
      </c>
      <c r="V223" s="28">
        <f t="shared" si="172"/>
        <v>1126.46115575</v>
      </c>
      <c r="W223" s="28">
        <f t="shared" si="172"/>
        <v>1103.1994970000001</v>
      </c>
      <c r="X223" s="28">
        <f t="shared" si="172"/>
        <v>1145.49208419</v>
      </c>
      <c r="Y223" s="52">
        <f t="shared" si="172"/>
        <v>1199.8460725500001</v>
      </c>
    </row>
    <row r="224" spans="1:25" ht="44.25" customHeight="1" outlineLevel="1" x14ac:dyDescent="0.2">
      <c r="A224" s="2" t="s">
        <v>41</v>
      </c>
      <c r="B224" s="29">
        <f t="shared" ref="B224:Y224" si="173">B97</f>
        <v>973.82741982000005</v>
      </c>
      <c r="C224" s="30">
        <f t="shared" si="173"/>
        <v>1053.7924869000001</v>
      </c>
      <c r="D224" s="30">
        <f t="shared" si="173"/>
        <v>1124.6876748100001</v>
      </c>
      <c r="E224" s="30">
        <f t="shared" si="173"/>
        <v>1138.74566777</v>
      </c>
      <c r="F224" s="30">
        <f t="shared" si="173"/>
        <v>1145.33945389</v>
      </c>
      <c r="G224" s="30">
        <f t="shared" si="173"/>
        <v>1123.3437891999999</v>
      </c>
      <c r="H224" s="30">
        <f t="shared" si="173"/>
        <v>1089.6134954900001</v>
      </c>
      <c r="I224" s="30">
        <f t="shared" si="173"/>
        <v>1001.7182345</v>
      </c>
      <c r="J224" s="30">
        <f t="shared" si="173"/>
        <v>937.57955182000001</v>
      </c>
      <c r="K224" s="30">
        <f t="shared" si="173"/>
        <v>880.20133008000005</v>
      </c>
      <c r="L224" s="30">
        <f t="shared" si="173"/>
        <v>829.10885734999999</v>
      </c>
      <c r="M224" s="30">
        <f t="shared" si="173"/>
        <v>835.71928886000001</v>
      </c>
      <c r="N224" s="30">
        <f t="shared" si="173"/>
        <v>878.10171184000001</v>
      </c>
      <c r="O224" s="30">
        <f t="shared" si="173"/>
        <v>870.96766402000003</v>
      </c>
      <c r="P224" s="30">
        <f t="shared" si="173"/>
        <v>888.29132736999998</v>
      </c>
      <c r="Q224" s="30">
        <f t="shared" si="173"/>
        <v>868.17640903999995</v>
      </c>
      <c r="R224" s="30">
        <f t="shared" si="173"/>
        <v>869.30766675999996</v>
      </c>
      <c r="S224" s="30">
        <f t="shared" si="173"/>
        <v>855.90139026999998</v>
      </c>
      <c r="T224" s="30">
        <f t="shared" si="173"/>
        <v>841.30633700999999</v>
      </c>
      <c r="U224" s="30">
        <f t="shared" si="173"/>
        <v>856.81249285000001</v>
      </c>
      <c r="V224" s="30">
        <f t="shared" si="173"/>
        <v>864.61713219000001</v>
      </c>
      <c r="W224" s="30">
        <f t="shared" si="173"/>
        <v>841.35547343999997</v>
      </c>
      <c r="X224" s="30">
        <f t="shared" si="173"/>
        <v>883.64806063000003</v>
      </c>
      <c r="Y224" s="42">
        <f t="shared" si="173"/>
        <v>938.00204899000005</v>
      </c>
    </row>
    <row r="225" spans="1:25" outlineLevel="1" x14ac:dyDescent="0.2">
      <c r="A225" s="2" t="s">
        <v>32</v>
      </c>
      <c r="B225" s="32">
        <f>$B$145</f>
        <v>258.2</v>
      </c>
      <c r="C225" s="33">
        <f t="shared" ref="C225:Y225" si="174">$B$145</f>
        <v>258.2</v>
      </c>
      <c r="D225" s="33">
        <f t="shared" si="174"/>
        <v>258.2</v>
      </c>
      <c r="E225" s="33">
        <f t="shared" si="174"/>
        <v>258.2</v>
      </c>
      <c r="F225" s="33">
        <f t="shared" si="174"/>
        <v>258.2</v>
      </c>
      <c r="G225" s="33">
        <f t="shared" si="174"/>
        <v>258.2</v>
      </c>
      <c r="H225" s="33">
        <f t="shared" si="174"/>
        <v>258.2</v>
      </c>
      <c r="I225" s="33">
        <f t="shared" si="174"/>
        <v>258.2</v>
      </c>
      <c r="J225" s="33">
        <f t="shared" si="174"/>
        <v>258.2</v>
      </c>
      <c r="K225" s="33">
        <f t="shared" si="174"/>
        <v>258.2</v>
      </c>
      <c r="L225" s="33">
        <f t="shared" si="174"/>
        <v>258.2</v>
      </c>
      <c r="M225" s="33">
        <f t="shared" si="174"/>
        <v>258.2</v>
      </c>
      <c r="N225" s="33">
        <f t="shared" si="174"/>
        <v>258.2</v>
      </c>
      <c r="O225" s="33">
        <f t="shared" si="174"/>
        <v>258.2</v>
      </c>
      <c r="P225" s="33">
        <f t="shared" si="174"/>
        <v>258.2</v>
      </c>
      <c r="Q225" s="33">
        <f t="shared" si="174"/>
        <v>258.2</v>
      </c>
      <c r="R225" s="33">
        <f t="shared" si="174"/>
        <v>258.2</v>
      </c>
      <c r="S225" s="33">
        <f t="shared" si="174"/>
        <v>258.2</v>
      </c>
      <c r="T225" s="33">
        <f t="shared" si="174"/>
        <v>258.2</v>
      </c>
      <c r="U225" s="33">
        <f t="shared" si="174"/>
        <v>258.2</v>
      </c>
      <c r="V225" s="33">
        <f t="shared" si="174"/>
        <v>258.2</v>
      </c>
      <c r="W225" s="33">
        <f t="shared" si="174"/>
        <v>258.2</v>
      </c>
      <c r="X225" s="33">
        <f t="shared" si="174"/>
        <v>258.2</v>
      </c>
      <c r="Y225" s="43">
        <f t="shared" si="174"/>
        <v>258.2</v>
      </c>
    </row>
    <row r="226" spans="1:25" ht="15" outlineLevel="1" thickBot="1" x14ac:dyDescent="0.25">
      <c r="A226" s="54" t="s">
        <v>34</v>
      </c>
      <c r="B226" s="44">
        <f>$B$19</f>
        <v>3.6440235599999999</v>
      </c>
      <c r="C226" s="45">
        <f t="shared" ref="C226:Y226" si="175">$B$19</f>
        <v>3.6440235599999999</v>
      </c>
      <c r="D226" s="45">
        <f t="shared" si="175"/>
        <v>3.6440235599999999</v>
      </c>
      <c r="E226" s="45">
        <f t="shared" si="175"/>
        <v>3.6440235599999999</v>
      </c>
      <c r="F226" s="45">
        <f t="shared" si="175"/>
        <v>3.6440235599999999</v>
      </c>
      <c r="G226" s="45">
        <f t="shared" si="175"/>
        <v>3.6440235599999999</v>
      </c>
      <c r="H226" s="45">
        <f t="shared" si="175"/>
        <v>3.6440235599999999</v>
      </c>
      <c r="I226" s="45">
        <f t="shared" si="175"/>
        <v>3.6440235599999999</v>
      </c>
      <c r="J226" s="45">
        <f t="shared" si="175"/>
        <v>3.6440235599999999</v>
      </c>
      <c r="K226" s="45">
        <f t="shared" si="175"/>
        <v>3.6440235599999999</v>
      </c>
      <c r="L226" s="45">
        <f t="shared" si="175"/>
        <v>3.6440235599999999</v>
      </c>
      <c r="M226" s="45">
        <f t="shared" si="175"/>
        <v>3.6440235599999999</v>
      </c>
      <c r="N226" s="45">
        <f t="shared" si="175"/>
        <v>3.6440235599999999</v>
      </c>
      <c r="O226" s="45">
        <f t="shared" si="175"/>
        <v>3.6440235599999999</v>
      </c>
      <c r="P226" s="45">
        <f t="shared" si="175"/>
        <v>3.6440235599999999</v>
      </c>
      <c r="Q226" s="45">
        <f t="shared" si="175"/>
        <v>3.6440235599999999</v>
      </c>
      <c r="R226" s="45">
        <f t="shared" si="175"/>
        <v>3.6440235599999999</v>
      </c>
      <c r="S226" s="45">
        <f t="shared" si="175"/>
        <v>3.6440235599999999</v>
      </c>
      <c r="T226" s="45">
        <f t="shared" si="175"/>
        <v>3.6440235599999999</v>
      </c>
      <c r="U226" s="45">
        <f t="shared" si="175"/>
        <v>3.6440235599999999</v>
      </c>
      <c r="V226" s="45">
        <f t="shared" si="175"/>
        <v>3.6440235599999999</v>
      </c>
      <c r="W226" s="45">
        <f t="shared" si="175"/>
        <v>3.6440235599999999</v>
      </c>
      <c r="X226" s="45">
        <f t="shared" si="175"/>
        <v>3.6440235599999999</v>
      </c>
      <c r="Y226" s="46">
        <f t="shared" si="175"/>
        <v>3.6440235599999999</v>
      </c>
    </row>
    <row r="227" spans="1:25" ht="20.25" customHeight="1" thickBot="1" x14ac:dyDescent="0.25">
      <c r="A227" s="10">
        <v>22</v>
      </c>
      <c r="B227" s="28">
        <f t="shared" ref="B227:Y227" si="176">B228+B229+B230</f>
        <v>1132.94604807</v>
      </c>
      <c r="C227" s="28">
        <f t="shared" si="176"/>
        <v>1197.1550837500001</v>
      </c>
      <c r="D227" s="28">
        <f t="shared" si="176"/>
        <v>1190.2382465000001</v>
      </c>
      <c r="E227" s="28">
        <f t="shared" si="176"/>
        <v>1215.25021543</v>
      </c>
      <c r="F227" s="28">
        <f t="shared" si="176"/>
        <v>1211.42283148</v>
      </c>
      <c r="G227" s="28">
        <f t="shared" si="176"/>
        <v>1197.53755781</v>
      </c>
      <c r="H227" s="28">
        <f t="shared" si="176"/>
        <v>1149.4082219900001</v>
      </c>
      <c r="I227" s="28">
        <f t="shared" si="176"/>
        <v>1092.4942986999999</v>
      </c>
      <c r="J227" s="28">
        <f t="shared" si="176"/>
        <v>1021.38667822</v>
      </c>
      <c r="K227" s="28">
        <f t="shared" si="176"/>
        <v>996.70087557000011</v>
      </c>
      <c r="L227" s="28">
        <f t="shared" si="176"/>
        <v>1018.9154635</v>
      </c>
      <c r="M227" s="28">
        <f t="shared" si="176"/>
        <v>978.90899919999993</v>
      </c>
      <c r="N227" s="28">
        <f t="shared" si="176"/>
        <v>986.12378390000003</v>
      </c>
      <c r="O227" s="28">
        <f t="shared" si="176"/>
        <v>984.08050378999997</v>
      </c>
      <c r="P227" s="28">
        <f t="shared" si="176"/>
        <v>984.56650966999996</v>
      </c>
      <c r="Q227" s="28">
        <f t="shared" si="176"/>
        <v>973.98671022999997</v>
      </c>
      <c r="R227" s="28">
        <f t="shared" si="176"/>
        <v>1003.94511195</v>
      </c>
      <c r="S227" s="28">
        <f t="shared" si="176"/>
        <v>974.37605267000004</v>
      </c>
      <c r="T227" s="28">
        <f t="shared" si="176"/>
        <v>1053.15413986</v>
      </c>
      <c r="U227" s="28">
        <f t="shared" si="176"/>
        <v>1062.55378505</v>
      </c>
      <c r="V227" s="28">
        <f t="shared" si="176"/>
        <v>1055.6176379999999</v>
      </c>
      <c r="W227" s="28">
        <f t="shared" si="176"/>
        <v>1076.08920384</v>
      </c>
      <c r="X227" s="28">
        <f t="shared" si="176"/>
        <v>1046.85763468</v>
      </c>
      <c r="Y227" s="52">
        <f t="shared" si="176"/>
        <v>1027.2442596999999</v>
      </c>
    </row>
    <row r="228" spans="1:25" ht="40.5" customHeight="1" outlineLevel="1" x14ac:dyDescent="0.2">
      <c r="A228" s="2" t="s">
        <v>41</v>
      </c>
      <c r="B228" s="29">
        <f t="shared" ref="B228:Y228" si="177">B101</f>
        <v>871.10202450999998</v>
      </c>
      <c r="C228" s="30">
        <f t="shared" si="177"/>
        <v>935.31106019000003</v>
      </c>
      <c r="D228" s="30">
        <f t="shared" si="177"/>
        <v>928.39422293999996</v>
      </c>
      <c r="E228" s="30">
        <f t="shared" si="177"/>
        <v>953.40619187000004</v>
      </c>
      <c r="F228" s="30">
        <f t="shared" si="177"/>
        <v>949.57880792000003</v>
      </c>
      <c r="G228" s="30">
        <f t="shared" si="177"/>
        <v>935.69353424999997</v>
      </c>
      <c r="H228" s="30">
        <f t="shared" si="177"/>
        <v>887.56419843000003</v>
      </c>
      <c r="I228" s="30">
        <f t="shared" si="177"/>
        <v>830.65027513999996</v>
      </c>
      <c r="J228" s="30">
        <f t="shared" si="177"/>
        <v>759.54265466000004</v>
      </c>
      <c r="K228" s="30">
        <f t="shared" si="177"/>
        <v>734.85685201000001</v>
      </c>
      <c r="L228" s="30">
        <f t="shared" si="177"/>
        <v>757.07143994</v>
      </c>
      <c r="M228" s="30">
        <f t="shared" si="177"/>
        <v>717.06497563999994</v>
      </c>
      <c r="N228" s="30">
        <f t="shared" si="177"/>
        <v>724.27976034000005</v>
      </c>
      <c r="O228" s="30">
        <f t="shared" si="177"/>
        <v>722.23648022999998</v>
      </c>
      <c r="P228" s="30">
        <f t="shared" si="177"/>
        <v>722.72248610999998</v>
      </c>
      <c r="Q228" s="30">
        <f t="shared" si="177"/>
        <v>712.14268666999999</v>
      </c>
      <c r="R228" s="30">
        <f t="shared" si="177"/>
        <v>742.10108838999997</v>
      </c>
      <c r="S228" s="30">
        <f t="shared" si="177"/>
        <v>712.53202911000005</v>
      </c>
      <c r="T228" s="30">
        <f t="shared" si="177"/>
        <v>791.3101163</v>
      </c>
      <c r="U228" s="30">
        <f t="shared" si="177"/>
        <v>800.70976149000001</v>
      </c>
      <c r="V228" s="30">
        <f t="shared" si="177"/>
        <v>793.77361443999996</v>
      </c>
      <c r="W228" s="30">
        <f t="shared" si="177"/>
        <v>814.24518028</v>
      </c>
      <c r="X228" s="30">
        <f t="shared" si="177"/>
        <v>785.01361111999995</v>
      </c>
      <c r="Y228" s="42">
        <f t="shared" si="177"/>
        <v>765.40023613999995</v>
      </c>
    </row>
    <row r="229" spans="1:25" outlineLevel="1" x14ac:dyDescent="0.2">
      <c r="A229" s="2" t="s">
        <v>32</v>
      </c>
      <c r="B229" s="32">
        <f>$B$145</f>
        <v>258.2</v>
      </c>
      <c r="C229" s="33">
        <f t="shared" ref="C229:Y229" si="178">$B$145</f>
        <v>258.2</v>
      </c>
      <c r="D229" s="33">
        <f t="shared" si="178"/>
        <v>258.2</v>
      </c>
      <c r="E229" s="33">
        <f t="shared" si="178"/>
        <v>258.2</v>
      </c>
      <c r="F229" s="33">
        <f t="shared" si="178"/>
        <v>258.2</v>
      </c>
      <c r="G229" s="33">
        <f t="shared" si="178"/>
        <v>258.2</v>
      </c>
      <c r="H229" s="33">
        <f t="shared" si="178"/>
        <v>258.2</v>
      </c>
      <c r="I229" s="33">
        <f t="shared" si="178"/>
        <v>258.2</v>
      </c>
      <c r="J229" s="33">
        <f t="shared" si="178"/>
        <v>258.2</v>
      </c>
      <c r="K229" s="33">
        <f t="shared" si="178"/>
        <v>258.2</v>
      </c>
      <c r="L229" s="33">
        <f t="shared" si="178"/>
        <v>258.2</v>
      </c>
      <c r="M229" s="33">
        <f t="shared" si="178"/>
        <v>258.2</v>
      </c>
      <c r="N229" s="33">
        <f t="shared" si="178"/>
        <v>258.2</v>
      </c>
      <c r="O229" s="33">
        <f t="shared" si="178"/>
        <v>258.2</v>
      </c>
      <c r="P229" s="33">
        <f t="shared" si="178"/>
        <v>258.2</v>
      </c>
      <c r="Q229" s="33">
        <f t="shared" si="178"/>
        <v>258.2</v>
      </c>
      <c r="R229" s="33">
        <f t="shared" si="178"/>
        <v>258.2</v>
      </c>
      <c r="S229" s="33">
        <f t="shared" si="178"/>
        <v>258.2</v>
      </c>
      <c r="T229" s="33">
        <f t="shared" si="178"/>
        <v>258.2</v>
      </c>
      <c r="U229" s="33">
        <f t="shared" si="178"/>
        <v>258.2</v>
      </c>
      <c r="V229" s="33">
        <f t="shared" si="178"/>
        <v>258.2</v>
      </c>
      <c r="W229" s="33">
        <f t="shared" si="178"/>
        <v>258.2</v>
      </c>
      <c r="X229" s="33">
        <f t="shared" si="178"/>
        <v>258.2</v>
      </c>
      <c r="Y229" s="43">
        <f t="shared" si="178"/>
        <v>258.2</v>
      </c>
    </row>
    <row r="230" spans="1:25" ht="15" outlineLevel="1" thickBot="1" x14ac:dyDescent="0.25">
      <c r="A230" s="54" t="s">
        <v>34</v>
      </c>
      <c r="B230" s="44">
        <f>$B$19</f>
        <v>3.6440235599999999</v>
      </c>
      <c r="C230" s="45">
        <f t="shared" ref="C230:Y230" si="179">$B$19</f>
        <v>3.6440235599999999</v>
      </c>
      <c r="D230" s="45">
        <f t="shared" si="179"/>
        <v>3.6440235599999999</v>
      </c>
      <c r="E230" s="45">
        <f t="shared" si="179"/>
        <v>3.6440235599999999</v>
      </c>
      <c r="F230" s="45">
        <f t="shared" si="179"/>
        <v>3.6440235599999999</v>
      </c>
      <c r="G230" s="45">
        <f t="shared" si="179"/>
        <v>3.6440235599999999</v>
      </c>
      <c r="H230" s="45">
        <f t="shared" si="179"/>
        <v>3.6440235599999999</v>
      </c>
      <c r="I230" s="45">
        <f t="shared" si="179"/>
        <v>3.6440235599999999</v>
      </c>
      <c r="J230" s="45">
        <f t="shared" si="179"/>
        <v>3.6440235599999999</v>
      </c>
      <c r="K230" s="45">
        <f t="shared" si="179"/>
        <v>3.6440235599999999</v>
      </c>
      <c r="L230" s="45">
        <f t="shared" si="179"/>
        <v>3.6440235599999999</v>
      </c>
      <c r="M230" s="45">
        <f t="shared" si="179"/>
        <v>3.6440235599999999</v>
      </c>
      <c r="N230" s="45">
        <f t="shared" si="179"/>
        <v>3.6440235599999999</v>
      </c>
      <c r="O230" s="45">
        <f t="shared" si="179"/>
        <v>3.6440235599999999</v>
      </c>
      <c r="P230" s="45">
        <f t="shared" si="179"/>
        <v>3.6440235599999999</v>
      </c>
      <c r="Q230" s="45">
        <f t="shared" si="179"/>
        <v>3.6440235599999999</v>
      </c>
      <c r="R230" s="45">
        <f t="shared" si="179"/>
        <v>3.6440235599999999</v>
      </c>
      <c r="S230" s="45">
        <f t="shared" si="179"/>
        <v>3.6440235599999999</v>
      </c>
      <c r="T230" s="45">
        <f t="shared" si="179"/>
        <v>3.6440235599999999</v>
      </c>
      <c r="U230" s="45">
        <f t="shared" si="179"/>
        <v>3.6440235599999999</v>
      </c>
      <c r="V230" s="45">
        <f t="shared" si="179"/>
        <v>3.6440235599999999</v>
      </c>
      <c r="W230" s="45">
        <f t="shared" si="179"/>
        <v>3.6440235599999999</v>
      </c>
      <c r="X230" s="45">
        <f t="shared" si="179"/>
        <v>3.6440235599999999</v>
      </c>
      <c r="Y230" s="46">
        <f t="shared" si="179"/>
        <v>3.6440235599999999</v>
      </c>
    </row>
    <row r="231" spans="1:25" ht="20.25" customHeight="1" thickBot="1" x14ac:dyDescent="0.25">
      <c r="A231" s="10">
        <v>23</v>
      </c>
      <c r="B231" s="28">
        <f t="shared" ref="B231:Y231" si="180">B232+B233+B234</f>
        <v>1060.5076589800001</v>
      </c>
      <c r="C231" s="28">
        <f t="shared" si="180"/>
        <v>1112.8720207200001</v>
      </c>
      <c r="D231" s="28">
        <f t="shared" si="180"/>
        <v>1132.4322872</v>
      </c>
      <c r="E231" s="28">
        <f t="shared" si="180"/>
        <v>1171.1966861800001</v>
      </c>
      <c r="F231" s="28">
        <f t="shared" si="180"/>
        <v>1168.62671159</v>
      </c>
      <c r="G231" s="28">
        <f t="shared" si="180"/>
        <v>1142.6029199300001</v>
      </c>
      <c r="H231" s="28">
        <f t="shared" si="180"/>
        <v>1099.20641955</v>
      </c>
      <c r="I231" s="28">
        <f t="shared" si="180"/>
        <v>992.37750391999998</v>
      </c>
      <c r="J231" s="28">
        <f t="shared" si="180"/>
        <v>981.32757388999994</v>
      </c>
      <c r="K231" s="28">
        <f t="shared" si="180"/>
        <v>1002.14693362</v>
      </c>
      <c r="L231" s="28">
        <f t="shared" si="180"/>
        <v>1025.11468175</v>
      </c>
      <c r="M231" s="28">
        <f t="shared" si="180"/>
        <v>1014.84550803</v>
      </c>
      <c r="N231" s="28">
        <f t="shared" si="180"/>
        <v>1012.6092428100001</v>
      </c>
      <c r="O231" s="28">
        <f t="shared" si="180"/>
        <v>991.68231151999998</v>
      </c>
      <c r="P231" s="28">
        <f t="shared" si="180"/>
        <v>994.74524106000013</v>
      </c>
      <c r="Q231" s="28">
        <f t="shared" si="180"/>
        <v>989.53974982</v>
      </c>
      <c r="R231" s="28">
        <f t="shared" si="180"/>
        <v>996.13698844999999</v>
      </c>
      <c r="S231" s="28">
        <f t="shared" si="180"/>
        <v>1016.1946112200001</v>
      </c>
      <c r="T231" s="28">
        <f t="shared" si="180"/>
        <v>1032.35924918</v>
      </c>
      <c r="U231" s="28">
        <f t="shared" si="180"/>
        <v>1018.38481389</v>
      </c>
      <c r="V231" s="28">
        <f t="shared" si="180"/>
        <v>1012.78522834</v>
      </c>
      <c r="W231" s="28">
        <f t="shared" si="180"/>
        <v>1029.8463787800001</v>
      </c>
      <c r="X231" s="28">
        <f t="shared" si="180"/>
        <v>1033.6851783</v>
      </c>
      <c r="Y231" s="52">
        <f t="shared" si="180"/>
        <v>1015.8813623799999</v>
      </c>
    </row>
    <row r="232" spans="1:25" ht="42.75" customHeight="1" outlineLevel="1" x14ac:dyDescent="0.2">
      <c r="A232" s="2" t="s">
        <v>41</v>
      </c>
      <c r="B232" s="29">
        <f t="shared" ref="B232:Y232" si="181">B105</f>
        <v>798.66363541999999</v>
      </c>
      <c r="C232" s="30">
        <f t="shared" si="181"/>
        <v>851.02799716000004</v>
      </c>
      <c r="D232" s="30">
        <f t="shared" si="181"/>
        <v>870.58826364000004</v>
      </c>
      <c r="E232" s="30">
        <f t="shared" si="181"/>
        <v>909.35266262000005</v>
      </c>
      <c r="F232" s="30">
        <f t="shared" si="181"/>
        <v>906.78268803000003</v>
      </c>
      <c r="G232" s="30">
        <f t="shared" si="181"/>
        <v>880.75889637</v>
      </c>
      <c r="H232" s="30">
        <f t="shared" si="181"/>
        <v>837.36239598999998</v>
      </c>
      <c r="I232" s="30">
        <f t="shared" si="181"/>
        <v>730.53348036</v>
      </c>
      <c r="J232" s="30">
        <f t="shared" si="181"/>
        <v>719.48355032999996</v>
      </c>
      <c r="K232" s="30">
        <f t="shared" si="181"/>
        <v>740.30291006000004</v>
      </c>
      <c r="L232" s="30">
        <f t="shared" si="181"/>
        <v>763.27065818999995</v>
      </c>
      <c r="M232" s="30">
        <f t="shared" si="181"/>
        <v>753.00148447000004</v>
      </c>
      <c r="N232" s="30">
        <f t="shared" si="181"/>
        <v>750.76521924999997</v>
      </c>
      <c r="O232" s="30">
        <f t="shared" si="181"/>
        <v>729.83828796</v>
      </c>
      <c r="P232" s="30">
        <f t="shared" si="181"/>
        <v>732.90121750000003</v>
      </c>
      <c r="Q232" s="30">
        <f t="shared" si="181"/>
        <v>727.69572626000001</v>
      </c>
      <c r="R232" s="30">
        <f t="shared" si="181"/>
        <v>734.29296489000001</v>
      </c>
      <c r="S232" s="30">
        <f t="shared" si="181"/>
        <v>754.35058765999997</v>
      </c>
      <c r="T232" s="30">
        <f t="shared" si="181"/>
        <v>770.51522562000002</v>
      </c>
      <c r="U232" s="30">
        <f t="shared" si="181"/>
        <v>756.54079033000005</v>
      </c>
      <c r="V232" s="30">
        <f t="shared" si="181"/>
        <v>750.94120478000002</v>
      </c>
      <c r="W232" s="30">
        <f t="shared" si="181"/>
        <v>768.00235522000003</v>
      </c>
      <c r="X232" s="30">
        <f t="shared" si="181"/>
        <v>771.84115473999998</v>
      </c>
      <c r="Y232" s="42">
        <f t="shared" si="181"/>
        <v>754.03733881999995</v>
      </c>
    </row>
    <row r="233" spans="1:25" outlineLevel="1" x14ac:dyDescent="0.2">
      <c r="A233" s="2" t="s">
        <v>32</v>
      </c>
      <c r="B233" s="32">
        <f>$B$145</f>
        <v>258.2</v>
      </c>
      <c r="C233" s="33">
        <f t="shared" ref="C233:Y233" si="182">$B$145</f>
        <v>258.2</v>
      </c>
      <c r="D233" s="33">
        <f t="shared" si="182"/>
        <v>258.2</v>
      </c>
      <c r="E233" s="33">
        <f t="shared" si="182"/>
        <v>258.2</v>
      </c>
      <c r="F233" s="33">
        <f t="shared" si="182"/>
        <v>258.2</v>
      </c>
      <c r="G233" s="33">
        <f t="shared" si="182"/>
        <v>258.2</v>
      </c>
      <c r="H233" s="33">
        <f t="shared" si="182"/>
        <v>258.2</v>
      </c>
      <c r="I233" s="33">
        <f t="shared" si="182"/>
        <v>258.2</v>
      </c>
      <c r="J233" s="33">
        <f t="shared" si="182"/>
        <v>258.2</v>
      </c>
      <c r="K233" s="33">
        <f t="shared" si="182"/>
        <v>258.2</v>
      </c>
      <c r="L233" s="33">
        <f t="shared" si="182"/>
        <v>258.2</v>
      </c>
      <c r="M233" s="33">
        <f t="shared" si="182"/>
        <v>258.2</v>
      </c>
      <c r="N233" s="33">
        <f t="shared" si="182"/>
        <v>258.2</v>
      </c>
      <c r="O233" s="33">
        <f t="shared" si="182"/>
        <v>258.2</v>
      </c>
      <c r="P233" s="33">
        <f t="shared" si="182"/>
        <v>258.2</v>
      </c>
      <c r="Q233" s="33">
        <f t="shared" si="182"/>
        <v>258.2</v>
      </c>
      <c r="R233" s="33">
        <f t="shared" si="182"/>
        <v>258.2</v>
      </c>
      <c r="S233" s="33">
        <f t="shared" si="182"/>
        <v>258.2</v>
      </c>
      <c r="T233" s="33">
        <f t="shared" si="182"/>
        <v>258.2</v>
      </c>
      <c r="U233" s="33">
        <f t="shared" si="182"/>
        <v>258.2</v>
      </c>
      <c r="V233" s="33">
        <f t="shared" si="182"/>
        <v>258.2</v>
      </c>
      <c r="W233" s="33">
        <f t="shared" si="182"/>
        <v>258.2</v>
      </c>
      <c r="X233" s="33">
        <f t="shared" si="182"/>
        <v>258.2</v>
      </c>
      <c r="Y233" s="43">
        <f t="shared" si="182"/>
        <v>258.2</v>
      </c>
    </row>
    <row r="234" spans="1:25" ht="15" outlineLevel="1" thickBot="1" x14ac:dyDescent="0.25">
      <c r="A234" s="54" t="s">
        <v>34</v>
      </c>
      <c r="B234" s="44">
        <f>$B$19</f>
        <v>3.6440235599999999</v>
      </c>
      <c r="C234" s="45">
        <f t="shared" ref="C234:Y234" si="183">$B$19</f>
        <v>3.6440235599999999</v>
      </c>
      <c r="D234" s="45">
        <f t="shared" si="183"/>
        <v>3.6440235599999999</v>
      </c>
      <c r="E234" s="45">
        <f t="shared" si="183"/>
        <v>3.6440235599999999</v>
      </c>
      <c r="F234" s="45">
        <f t="shared" si="183"/>
        <v>3.6440235599999999</v>
      </c>
      <c r="G234" s="45">
        <f t="shared" si="183"/>
        <v>3.6440235599999999</v>
      </c>
      <c r="H234" s="45">
        <f t="shared" si="183"/>
        <v>3.6440235599999999</v>
      </c>
      <c r="I234" s="45">
        <f t="shared" si="183"/>
        <v>3.6440235599999999</v>
      </c>
      <c r="J234" s="45">
        <f t="shared" si="183"/>
        <v>3.6440235599999999</v>
      </c>
      <c r="K234" s="45">
        <f t="shared" si="183"/>
        <v>3.6440235599999999</v>
      </c>
      <c r="L234" s="45">
        <f t="shared" si="183"/>
        <v>3.6440235599999999</v>
      </c>
      <c r="M234" s="45">
        <f t="shared" si="183"/>
        <v>3.6440235599999999</v>
      </c>
      <c r="N234" s="45">
        <f t="shared" si="183"/>
        <v>3.6440235599999999</v>
      </c>
      <c r="O234" s="45">
        <f t="shared" si="183"/>
        <v>3.6440235599999999</v>
      </c>
      <c r="P234" s="45">
        <f t="shared" si="183"/>
        <v>3.6440235599999999</v>
      </c>
      <c r="Q234" s="45">
        <f t="shared" si="183"/>
        <v>3.6440235599999999</v>
      </c>
      <c r="R234" s="45">
        <f t="shared" si="183"/>
        <v>3.6440235599999999</v>
      </c>
      <c r="S234" s="45">
        <f t="shared" si="183"/>
        <v>3.6440235599999999</v>
      </c>
      <c r="T234" s="45">
        <f t="shared" si="183"/>
        <v>3.6440235599999999</v>
      </c>
      <c r="U234" s="45">
        <f t="shared" si="183"/>
        <v>3.6440235599999999</v>
      </c>
      <c r="V234" s="45">
        <f t="shared" si="183"/>
        <v>3.6440235599999999</v>
      </c>
      <c r="W234" s="45">
        <f t="shared" si="183"/>
        <v>3.6440235599999999</v>
      </c>
      <c r="X234" s="45">
        <f t="shared" si="183"/>
        <v>3.6440235599999999</v>
      </c>
      <c r="Y234" s="46">
        <f t="shared" si="183"/>
        <v>3.6440235599999999</v>
      </c>
    </row>
    <row r="235" spans="1:25" ht="20.25" customHeight="1" thickBot="1" x14ac:dyDescent="0.25">
      <c r="A235" s="10">
        <v>24</v>
      </c>
      <c r="B235" s="28">
        <f t="shared" ref="B235:Y235" si="184">B236+B237+B238</f>
        <v>1066.1552855899999</v>
      </c>
      <c r="C235" s="28">
        <f t="shared" si="184"/>
        <v>1039.8399640600001</v>
      </c>
      <c r="D235" s="28">
        <f t="shared" si="184"/>
        <v>1126.7926530500001</v>
      </c>
      <c r="E235" s="28">
        <f t="shared" si="184"/>
        <v>1140.6782359900001</v>
      </c>
      <c r="F235" s="28">
        <f t="shared" si="184"/>
        <v>1131.59828737</v>
      </c>
      <c r="G235" s="28">
        <f t="shared" si="184"/>
        <v>1115.7588755700001</v>
      </c>
      <c r="H235" s="28">
        <f t="shared" si="184"/>
        <v>1109.61796452</v>
      </c>
      <c r="I235" s="28">
        <f t="shared" si="184"/>
        <v>1022.5723190599999</v>
      </c>
      <c r="J235" s="28">
        <f t="shared" si="184"/>
        <v>1000.18656401</v>
      </c>
      <c r="K235" s="28">
        <f t="shared" si="184"/>
        <v>982.54064719000007</v>
      </c>
      <c r="L235" s="28">
        <f t="shared" si="184"/>
        <v>1013.2034411100001</v>
      </c>
      <c r="M235" s="28">
        <f t="shared" si="184"/>
        <v>995.48806699000011</v>
      </c>
      <c r="N235" s="28">
        <f t="shared" si="184"/>
        <v>998.75132124000015</v>
      </c>
      <c r="O235" s="28">
        <f t="shared" si="184"/>
        <v>1030.2149684800002</v>
      </c>
      <c r="P235" s="28">
        <f t="shared" si="184"/>
        <v>1047.72456706</v>
      </c>
      <c r="Q235" s="28">
        <f t="shared" si="184"/>
        <v>1036.72972856</v>
      </c>
      <c r="R235" s="28">
        <f t="shared" si="184"/>
        <v>1021.13052487</v>
      </c>
      <c r="S235" s="28">
        <f t="shared" si="184"/>
        <v>969.3685154100001</v>
      </c>
      <c r="T235" s="28">
        <f t="shared" si="184"/>
        <v>994.28839760999995</v>
      </c>
      <c r="U235" s="28">
        <f t="shared" si="184"/>
        <v>958.15673471000014</v>
      </c>
      <c r="V235" s="28">
        <f t="shared" si="184"/>
        <v>955.46747268000013</v>
      </c>
      <c r="W235" s="28">
        <f t="shared" si="184"/>
        <v>976.30882586999996</v>
      </c>
      <c r="X235" s="28">
        <f t="shared" si="184"/>
        <v>1020.0312697700001</v>
      </c>
      <c r="Y235" s="52">
        <f t="shared" si="184"/>
        <v>1030.4076008500001</v>
      </c>
    </row>
    <row r="236" spans="1:25" ht="35.25" customHeight="1" outlineLevel="1" x14ac:dyDescent="0.2">
      <c r="A236" s="2" t="s">
        <v>41</v>
      </c>
      <c r="B236" s="29">
        <f t="shared" ref="B236:Y236" si="185">B109</f>
        <v>804.31126202999997</v>
      </c>
      <c r="C236" s="30">
        <f t="shared" si="185"/>
        <v>777.99594049999996</v>
      </c>
      <c r="D236" s="30">
        <f t="shared" si="185"/>
        <v>864.94862949000003</v>
      </c>
      <c r="E236" s="30">
        <f t="shared" si="185"/>
        <v>878.83421242999998</v>
      </c>
      <c r="F236" s="30">
        <f t="shared" si="185"/>
        <v>869.75426381</v>
      </c>
      <c r="G236" s="30">
        <f t="shared" si="185"/>
        <v>853.91485201</v>
      </c>
      <c r="H236" s="30">
        <f t="shared" si="185"/>
        <v>847.77394096</v>
      </c>
      <c r="I236" s="30">
        <f t="shared" si="185"/>
        <v>760.72829549999994</v>
      </c>
      <c r="J236" s="30">
        <f t="shared" si="185"/>
        <v>738.34254045</v>
      </c>
      <c r="K236" s="30">
        <f t="shared" si="185"/>
        <v>720.69662362999998</v>
      </c>
      <c r="L236" s="30">
        <f t="shared" si="185"/>
        <v>751.35941754999999</v>
      </c>
      <c r="M236" s="30">
        <f t="shared" si="185"/>
        <v>733.64404343000001</v>
      </c>
      <c r="N236" s="30">
        <f t="shared" si="185"/>
        <v>736.90729768000006</v>
      </c>
      <c r="O236" s="30">
        <f t="shared" si="185"/>
        <v>768.37094492000006</v>
      </c>
      <c r="P236" s="30">
        <f t="shared" si="185"/>
        <v>785.88054350000004</v>
      </c>
      <c r="Q236" s="30">
        <f t="shared" si="185"/>
        <v>774.88570500000003</v>
      </c>
      <c r="R236" s="30">
        <f t="shared" si="185"/>
        <v>759.28650130999995</v>
      </c>
      <c r="S236" s="30">
        <f t="shared" si="185"/>
        <v>707.52449185</v>
      </c>
      <c r="T236" s="30">
        <f t="shared" si="185"/>
        <v>732.44437404999996</v>
      </c>
      <c r="U236" s="30">
        <f t="shared" si="185"/>
        <v>696.31271115000004</v>
      </c>
      <c r="V236" s="30">
        <f t="shared" si="185"/>
        <v>693.62344912000003</v>
      </c>
      <c r="W236" s="30">
        <f t="shared" si="185"/>
        <v>714.46480230999998</v>
      </c>
      <c r="X236" s="30">
        <f t="shared" si="185"/>
        <v>758.18724621000001</v>
      </c>
      <c r="Y236" s="42">
        <f t="shared" si="185"/>
        <v>768.56357729000001</v>
      </c>
    </row>
    <row r="237" spans="1:25" outlineLevel="1" x14ac:dyDescent="0.2">
      <c r="A237" s="2" t="s">
        <v>32</v>
      </c>
      <c r="B237" s="32">
        <f>$B$145</f>
        <v>258.2</v>
      </c>
      <c r="C237" s="33">
        <f t="shared" ref="C237:Y237" si="186">$B$145</f>
        <v>258.2</v>
      </c>
      <c r="D237" s="33">
        <f t="shared" si="186"/>
        <v>258.2</v>
      </c>
      <c r="E237" s="33">
        <f t="shared" si="186"/>
        <v>258.2</v>
      </c>
      <c r="F237" s="33">
        <f t="shared" si="186"/>
        <v>258.2</v>
      </c>
      <c r="G237" s="33">
        <f t="shared" si="186"/>
        <v>258.2</v>
      </c>
      <c r="H237" s="33">
        <f t="shared" si="186"/>
        <v>258.2</v>
      </c>
      <c r="I237" s="33">
        <f t="shared" si="186"/>
        <v>258.2</v>
      </c>
      <c r="J237" s="33">
        <f t="shared" si="186"/>
        <v>258.2</v>
      </c>
      <c r="K237" s="33">
        <f t="shared" si="186"/>
        <v>258.2</v>
      </c>
      <c r="L237" s="33">
        <f t="shared" si="186"/>
        <v>258.2</v>
      </c>
      <c r="M237" s="33">
        <f t="shared" si="186"/>
        <v>258.2</v>
      </c>
      <c r="N237" s="33">
        <f t="shared" si="186"/>
        <v>258.2</v>
      </c>
      <c r="O237" s="33">
        <f t="shared" si="186"/>
        <v>258.2</v>
      </c>
      <c r="P237" s="33">
        <f t="shared" si="186"/>
        <v>258.2</v>
      </c>
      <c r="Q237" s="33">
        <f t="shared" si="186"/>
        <v>258.2</v>
      </c>
      <c r="R237" s="33">
        <f t="shared" si="186"/>
        <v>258.2</v>
      </c>
      <c r="S237" s="33">
        <f t="shared" si="186"/>
        <v>258.2</v>
      </c>
      <c r="T237" s="33">
        <f t="shared" si="186"/>
        <v>258.2</v>
      </c>
      <c r="U237" s="33">
        <f t="shared" si="186"/>
        <v>258.2</v>
      </c>
      <c r="V237" s="33">
        <f t="shared" si="186"/>
        <v>258.2</v>
      </c>
      <c r="W237" s="33">
        <f t="shared" si="186"/>
        <v>258.2</v>
      </c>
      <c r="X237" s="33">
        <f t="shared" si="186"/>
        <v>258.2</v>
      </c>
      <c r="Y237" s="43">
        <f t="shared" si="186"/>
        <v>258.2</v>
      </c>
    </row>
    <row r="238" spans="1:25" ht="15" outlineLevel="1" thickBot="1" x14ac:dyDescent="0.25">
      <c r="A238" s="54" t="s">
        <v>34</v>
      </c>
      <c r="B238" s="44">
        <f>$B$19</f>
        <v>3.6440235599999999</v>
      </c>
      <c r="C238" s="45">
        <f t="shared" ref="C238:Y238" si="187">$B$19</f>
        <v>3.6440235599999999</v>
      </c>
      <c r="D238" s="45">
        <f t="shared" si="187"/>
        <v>3.6440235599999999</v>
      </c>
      <c r="E238" s="45">
        <f t="shared" si="187"/>
        <v>3.6440235599999999</v>
      </c>
      <c r="F238" s="45">
        <f t="shared" si="187"/>
        <v>3.6440235599999999</v>
      </c>
      <c r="G238" s="45">
        <f t="shared" si="187"/>
        <v>3.6440235599999999</v>
      </c>
      <c r="H238" s="45">
        <f t="shared" si="187"/>
        <v>3.6440235599999999</v>
      </c>
      <c r="I238" s="45">
        <f t="shared" si="187"/>
        <v>3.6440235599999999</v>
      </c>
      <c r="J238" s="45">
        <f t="shared" si="187"/>
        <v>3.6440235599999999</v>
      </c>
      <c r="K238" s="45">
        <f t="shared" si="187"/>
        <v>3.6440235599999999</v>
      </c>
      <c r="L238" s="45">
        <f t="shared" si="187"/>
        <v>3.6440235599999999</v>
      </c>
      <c r="M238" s="45">
        <f t="shared" si="187"/>
        <v>3.6440235599999999</v>
      </c>
      <c r="N238" s="45">
        <f t="shared" si="187"/>
        <v>3.6440235599999999</v>
      </c>
      <c r="O238" s="45">
        <f t="shared" si="187"/>
        <v>3.6440235599999999</v>
      </c>
      <c r="P238" s="45">
        <f t="shared" si="187"/>
        <v>3.6440235599999999</v>
      </c>
      <c r="Q238" s="45">
        <f t="shared" si="187"/>
        <v>3.6440235599999999</v>
      </c>
      <c r="R238" s="45">
        <f t="shared" si="187"/>
        <v>3.6440235599999999</v>
      </c>
      <c r="S238" s="45">
        <f t="shared" si="187"/>
        <v>3.6440235599999999</v>
      </c>
      <c r="T238" s="45">
        <f t="shared" si="187"/>
        <v>3.6440235599999999</v>
      </c>
      <c r="U238" s="45">
        <f t="shared" si="187"/>
        <v>3.6440235599999999</v>
      </c>
      <c r="V238" s="45">
        <f t="shared" si="187"/>
        <v>3.6440235599999999</v>
      </c>
      <c r="W238" s="45">
        <f t="shared" si="187"/>
        <v>3.6440235599999999</v>
      </c>
      <c r="X238" s="45">
        <f t="shared" si="187"/>
        <v>3.6440235599999999</v>
      </c>
      <c r="Y238" s="46">
        <f t="shared" si="187"/>
        <v>3.6440235599999999</v>
      </c>
    </row>
    <row r="239" spans="1:25" ht="20.25" customHeight="1" thickBot="1" x14ac:dyDescent="0.25">
      <c r="A239" s="10">
        <v>25</v>
      </c>
      <c r="B239" s="28">
        <f t="shared" ref="B239:Y239" si="188">B240+B241+B242</f>
        <v>1002.72648555</v>
      </c>
      <c r="C239" s="28">
        <f t="shared" si="188"/>
        <v>1071.61559588</v>
      </c>
      <c r="D239" s="28">
        <f t="shared" si="188"/>
        <v>1110.19664984</v>
      </c>
      <c r="E239" s="28">
        <f t="shared" si="188"/>
        <v>1126.6517242899999</v>
      </c>
      <c r="F239" s="28">
        <f t="shared" si="188"/>
        <v>1131.69547339</v>
      </c>
      <c r="G239" s="28">
        <f t="shared" si="188"/>
        <v>1124.4686276800001</v>
      </c>
      <c r="H239" s="28">
        <f t="shared" si="188"/>
        <v>1103.46717767</v>
      </c>
      <c r="I239" s="28">
        <f t="shared" si="188"/>
        <v>1046.6990080099999</v>
      </c>
      <c r="J239" s="28">
        <f t="shared" si="188"/>
        <v>974.17923614000006</v>
      </c>
      <c r="K239" s="28">
        <f t="shared" si="188"/>
        <v>948.18463266000003</v>
      </c>
      <c r="L239" s="28">
        <f t="shared" si="188"/>
        <v>946.04533790999994</v>
      </c>
      <c r="M239" s="28">
        <f t="shared" si="188"/>
        <v>959.65970016000006</v>
      </c>
      <c r="N239" s="28">
        <f t="shared" si="188"/>
        <v>1009.7557051400001</v>
      </c>
      <c r="O239" s="28">
        <f t="shared" si="188"/>
        <v>1051.4187106300001</v>
      </c>
      <c r="P239" s="28">
        <f t="shared" si="188"/>
        <v>1051.49360998</v>
      </c>
      <c r="Q239" s="28">
        <f t="shared" si="188"/>
        <v>1057.5598439800001</v>
      </c>
      <c r="R239" s="28">
        <f t="shared" si="188"/>
        <v>1014.8925691900001</v>
      </c>
      <c r="S239" s="28">
        <f t="shared" si="188"/>
        <v>993.02439995000009</v>
      </c>
      <c r="T239" s="28">
        <f t="shared" si="188"/>
        <v>961.08503264000001</v>
      </c>
      <c r="U239" s="28">
        <f t="shared" si="188"/>
        <v>957.41378361000011</v>
      </c>
      <c r="V239" s="28">
        <f t="shared" si="188"/>
        <v>959.48060643999997</v>
      </c>
      <c r="W239" s="28">
        <f t="shared" si="188"/>
        <v>1004.21016996</v>
      </c>
      <c r="X239" s="28">
        <f t="shared" si="188"/>
        <v>967.13267452000014</v>
      </c>
      <c r="Y239" s="52">
        <f t="shared" si="188"/>
        <v>985.34162160999995</v>
      </c>
    </row>
    <row r="240" spans="1:25" ht="35.25" customHeight="1" outlineLevel="1" x14ac:dyDescent="0.2">
      <c r="A240" s="2" t="s">
        <v>41</v>
      </c>
      <c r="B240" s="29">
        <f t="shared" ref="B240:Y240" si="189">B113</f>
        <v>740.88246199000002</v>
      </c>
      <c r="C240" s="30">
        <f t="shared" si="189"/>
        <v>809.77157232000002</v>
      </c>
      <c r="D240" s="30">
        <f t="shared" si="189"/>
        <v>848.35262627999998</v>
      </c>
      <c r="E240" s="30">
        <f t="shared" si="189"/>
        <v>864.80770072999997</v>
      </c>
      <c r="F240" s="30">
        <f t="shared" si="189"/>
        <v>869.85144982999998</v>
      </c>
      <c r="G240" s="30">
        <f t="shared" si="189"/>
        <v>862.62460411999996</v>
      </c>
      <c r="H240" s="30">
        <f t="shared" si="189"/>
        <v>841.62315410999997</v>
      </c>
      <c r="I240" s="30">
        <f t="shared" si="189"/>
        <v>784.85498444999996</v>
      </c>
      <c r="J240" s="30">
        <f t="shared" si="189"/>
        <v>712.33521257999996</v>
      </c>
      <c r="K240" s="30">
        <f t="shared" si="189"/>
        <v>686.34060910000005</v>
      </c>
      <c r="L240" s="30">
        <f t="shared" si="189"/>
        <v>684.20131434999996</v>
      </c>
      <c r="M240" s="30">
        <f t="shared" si="189"/>
        <v>697.81567659999996</v>
      </c>
      <c r="N240" s="30">
        <f t="shared" si="189"/>
        <v>747.91168158000005</v>
      </c>
      <c r="O240" s="30">
        <f t="shared" si="189"/>
        <v>789.57468706999998</v>
      </c>
      <c r="P240" s="30">
        <f t="shared" si="189"/>
        <v>789.64958641999999</v>
      </c>
      <c r="Q240" s="30">
        <f t="shared" si="189"/>
        <v>795.71582042</v>
      </c>
      <c r="R240" s="30">
        <f t="shared" si="189"/>
        <v>753.04854563000004</v>
      </c>
      <c r="S240" s="30">
        <f t="shared" si="189"/>
        <v>731.18037638999999</v>
      </c>
      <c r="T240" s="30">
        <f t="shared" si="189"/>
        <v>699.24100908000003</v>
      </c>
      <c r="U240" s="30">
        <f t="shared" si="189"/>
        <v>695.56976005000001</v>
      </c>
      <c r="V240" s="30">
        <f t="shared" si="189"/>
        <v>697.63658287999999</v>
      </c>
      <c r="W240" s="30">
        <f t="shared" si="189"/>
        <v>742.36614640000005</v>
      </c>
      <c r="X240" s="30">
        <f t="shared" si="189"/>
        <v>705.28865096000004</v>
      </c>
      <c r="Y240" s="42">
        <f t="shared" si="189"/>
        <v>723.49759804999997</v>
      </c>
    </row>
    <row r="241" spans="1:25" outlineLevel="1" x14ac:dyDescent="0.2">
      <c r="A241" s="2" t="s">
        <v>32</v>
      </c>
      <c r="B241" s="32">
        <f>$B$145</f>
        <v>258.2</v>
      </c>
      <c r="C241" s="33">
        <f t="shared" ref="C241:Y241" si="190">$B$145</f>
        <v>258.2</v>
      </c>
      <c r="D241" s="33">
        <f t="shared" si="190"/>
        <v>258.2</v>
      </c>
      <c r="E241" s="33">
        <f t="shared" si="190"/>
        <v>258.2</v>
      </c>
      <c r="F241" s="33">
        <f t="shared" si="190"/>
        <v>258.2</v>
      </c>
      <c r="G241" s="33">
        <f t="shared" si="190"/>
        <v>258.2</v>
      </c>
      <c r="H241" s="33">
        <f t="shared" si="190"/>
        <v>258.2</v>
      </c>
      <c r="I241" s="33">
        <f t="shared" si="190"/>
        <v>258.2</v>
      </c>
      <c r="J241" s="33">
        <f t="shared" si="190"/>
        <v>258.2</v>
      </c>
      <c r="K241" s="33">
        <f t="shared" si="190"/>
        <v>258.2</v>
      </c>
      <c r="L241" s="33">
        <f t="shared" si="190"/>
        <v>258.2</v>
      </c>
      <c r="M241" s="33">
        <f t="shared" si="190"/>
        <v>258.2</v>
      </c>
      <c r="N241" s="33">
        <f t="shared" si="190"/>
        <v>258.2</v>
      </c>
      <c r="O241" s="33">
        <f t="shared" si="190"/>
        <v>258.2</v>
      </c>
      <c r="P241" s="33">
        <f t="shared" si="190"/>
        <v>258.2</v>
      </c>
      <c r="Q241" s="33">
        <f t="shared" si="190"/>
        <v>258.2</v>
      </c>
      <c r="R241" s="33">
        <f t="shared" si="190"/>
        <v>258.2</v>
      </c>
      <c r="S241" s="33">
        <f t="shared" si="190"/>
        <v>258.2</v>
      </c>
      <c r="T241" s="33">
        <f t="shared" si="190"/>
        <v>258.2</v>
      </c>
      <c r="U241" s="33">
        <f t="shared" si="190"/>
        <v>258.2</v>
      </c>
      <c r="V241" s="33">
        <f t="shared" si="190"/>
        <v>258.2</v>
      </c>
      <c r="W241" s="33">
        <f t="shared" si="190"/>
        <v>258.2</v>
      </c>
      <c r="X241" s="33">
        <f t="shared" si="190"/>
        <v>258.2</v>
      </c>
      <c r="Y241" s="43">
        <f t="shared" si="190"/>
        <v>258.2</v>
      </c>
    </row>
    <row r="242" spans="1:25" ht="15" outlineLevel="1" thickBot="1" x14ac:dyDescent="0.25">
      <c r="A242" s="54" t="s">
        <v>34</v>
      </c>
      <c r="B242" s="44">
        <f>$B$19</f>
        <v>3.6440235599999999</v>
      </c>
      <c r="C242" s="45">
        <f t="shared" ref="C242:Y242" si="191">$B$19</f>
        <v>3.6440235599999999</v>
      </c>
      <c r="D242" s="45">
        <f t="shared" si="191"/>
        <v>3.6440235599999999</v>
      </c>
      <c r="E242" s="45">
        <f t="shared" si="191"/>
        <v>3.6440235599999999</v>
      </c>
      <c r="F242" s="45">
        <f t="shared" si="191"/>
        <v>3.6440235599999999</v>
      </c>
      <c r="G242" s="45">
        <f t="shared" si="191"/>
        <v>3.6440235599999999</v>
      </c>
      <c r="H242" s="45">
        <f t="shared" si="191"/>
        <v>3.6440235599999999</v>
      </c>
      <c r="I242" s="45">
        <f t="shared" si="191"/>
        <v>3.6440235599999999</v>
      </c>
      <c r="J242" s="45">
        <f t="shared" si="191"/>
        <v>3.6440235599999999</v>
      </c>
      <c r="K242" s="45">
        <f t="shared" si="191"/>
        <v>3.6440235599999999</v>
      </c>
      <c r="L242" s="45">
        <f t="shared" si="191"/>
        <v>3.6440235599999999</v>
      </c>
      <c r="M242" s="45">
        <f t="shared" si="191"/>
        <v>3.6440235599999999</v>
      </c>
      <c r="N242" s="45">
        <f t="shared" si="191"/>
        <v>3.6440235599999999</v>
      </c>
      <c r="O242" s="45">
        <f t="shared" si="191"/>
        <v>3.6440235599999999</v>
      </c>
      <c r="P242" s="45">
        <f t="shared" si="191"/>
        <v>3.6440235599999999</v>
      </c>
      <c r="Q242" s="45">
        <f t="shared" si="191"/>
        <v>3.6440235599999999</v>
      </c>
      <c r="R242" s="45">
        <f t="shared" si="191"/>
        <v>3.6440235599999999</v>
      </c>
      <c r="S242" s="45">
        <f t="shared" si="191"/>
        <v>3.6440235599999999</v>
      </c>
      <c r="T242" s="45">
        <f t="shared" si="191"/>
        <v>3.6440235599999999</v>
      </c>
      <c r="U242" s="45">
        <f t="shared" si="191"/>
        <v>3.6440235599999999</v>
      </c>
      <c r="V242" s="45">
        <f t="shared" si="191"/>
        <v>3.6440235599999999</v>
      </c>
      <c r="W242" s="45">
        <f t="shared" si="191"/>
        <v>3.6440235599999999</v>
      </c>
      <c r="X242" s="45">
        <f t="shared" si="191"/>
        <v>3.6440235599999999</v>
      </c>
      <c r="Y242" s="46">
        <f t="shared" si="191"/>
        <v>3.6440235599999999</v>
      </c>
    </row>
    <row r="243" spans="1:25" ht="20.25" customHeight="1" thickBot="1" x14ac:dyDescent="0.25">
      <c r="A243" s="10">
        <v>26</v>
      </c>
      <c r="B243" s="28">
        <f t="shared" ref="B243:Y243" si="192">B244+B245+B246</f>
        <v>1011.5627399100001</v>
      </c>
      <c r="C243" s="28">
        <f t="shared" si="192"/>
        <v>1078.6038684300001</v>
      </c>
      <c r="D243" s="28">
        <f t="shared" si="192"/>
        <v>1105.8668186300001</v>
      </c>
      <c r="E243" s="28">
        <f t="shared" si="192"/>
        <v>1103.0358215700001</v>
      </c>
      <c r="F243" s="28">
        <f t="shared" si="192"/>
        <v>1109.58562953</v>
      </c>
      <c r="G243" s="28">
        <f t="shared" si="192"/>
        <v>1098.4225785000001</v>
      </c>
      <c r="H243" s="28">
        <f t="shared" si="192"/>
        <v>1086.9798507099999</v>
      </c>
      <c r="I243" s="28">
        <f t="shared" si="192"/>
        <v>1025.4127108100001</v>
      </c>
      <c r="J243" s="28">
        <f t="shared" si="192"/>
        <v>978.99520776000008</v>
      </c>
      <c r="K243" s="28">
        <f t="shared" si="192"/>
        <v>1031.46289357</v>
      </c>
      <c r="L243" s="28">
        <f t="shared" si="192"/>
        <v>1059.56061125</v>
      </c>
      <c r="M243" s="28">
        <f t="shared" si="192"/>
        <v>1038.01862265</v>
      </c>
      <c r="N243" s="28">
        <f t="shared" si="192"/>
        <v>1089.55201253</v>
      </c>
      <c r="O243" s="28">
        <f t="shared" si="192"/>
        <v>1068.2022197700001</v>
      </c>
      <c r="P243" s="28">
        <f t="shared" si="192"/>
        <v>1073.2185861</v>
      </c>
      <c r="Q243" s="28">
        <f t="shared" si="192"/>
        <v>1058.89413171</v>
      </c>
      <c r="R243" s="28">
        <f t="shared" si="192"/>
        <v>1072.60661473</v>
      </c>
      <c r="S243" s="28">
        <f t="shared" si="192"/>
        <v>1000.1494441899999</v>
      </c>
      <c r="T243" s="28">
        <f t="shared" si="192"/>
        <v>979.74960848000001</v>
      </c>
      <c r="U243" s="28">
        <f t="shared" si="192"/>
        <v>983.64091312999994</v>
      </c>
      <c r="V243" s="28">
        <f t="shared" si="192"/>
        <v>973.26368431000014</v>
      </c>
      <c r="W243" s="28">
        <f t="shared" si="192"/>
        <v>1019.18223833</v>
      </c>
      <c r="X243" s="28">
        <f t="shared" si="192"/>
        <v>988.5372758200001</v>
      </c>
      <c r="Y243" s="52">
        <f t="shared" si="192"/>
        <v>938.18875213000001</v>
      </c>
    </row>
    <row r="244" spans="1:25" ht="39.75" customHeight="1" outlineLevel="1" x14ac:dyDescent="0.2">
      <c r="A244" s="2" t="s">
        <v>41</v>
      </c>
      <c r="B244" s="29">
        <f t="shared" ref="B244:Y244" si="193">B117</f>
        <v>749.71871635000002</v>
      </c>
      <c r="C244" s="30">
        <f t="shared" si="193"/>
        <v>816.75984487000005</v>
      </c>
      <c r="D244" s="30">
        <f t="shared" si="193"/>
        <v>844.02279507000003</v>
      </c>
      <c r="E244" s="30">
        <f t="shared" si="193"/>
        <v>841.19179800999996</v>
      </c>
      <c r="F244" s="30">
        <f t="shared" si="193"/>
        <v>847.74160597000002</v>
      </c>
      <c r="G244" s="30">
        <f t="shared" si="193"/>
        <v>836.57855494</v>
      </c>
      <c r="H244" s="30">
        <f t="shared" si="193"/>
        <v>825.13582714999995</v>
      </c>
      <c r="I244" s="30">
        <f t="shared" si="193"/>
        <v>763.56868725000004</v>
      </c>
      <c r="J244" s="30">
        <f t="shared" si="193"/>
        <v>717.15118419999999</v>
      </c>
      <c r="K244" s="30">
        <f t="shared" si="193"/>
        <v>769.61887001000002</v>
      </c>
      <c r="L244" s="30">
        <f t="shared" si="193"/>
        <v>797.71658768999998</v>
      </c>
      <c r="M244" s="30">
        <f t="shared" si="193"/>
        <v>776.17459909000002</v>
      </c>
      <c r="N244" s="30">
        <f t="shared" si="193"/>
        <v>827.70798896999997</v>
      </c>
      <c r="O244" s="30">
        <f t="shared" si="193"/>
        <v>806.35819620999996</v>
      </c>
      <c r="P244" s="30">
        <f t="shared" si="193"/>
        <v>811.37456254000006</v>
      </c>
      <c r="Q244" s="30">
        <f t="shared" si="193"/>
        <v>797.05010815000003</v>
      </c>
      <c r="R244" s="30">
        <f t="shared" si="193"/>
        <v>810.76259116999995</v>
      </c>
      <c r="S244" s="30">
        <f t="shared" si="193"/>
        <v>738.30542062999996</v>
      </c>
      <c r="T244" s="30">
        <f t="shared" si="193"/>
        <v>717.90558492000002</v>
      </c>
      <c r="U244" s="30">
        <f t="shared" si="193"/>
        <v>721.79688956999996</v>
      </c>
      <c r="V244" s="30">
        <f t="shared" si="193"/>
        <v>711.41966075000005</v>
      </c>
      <c r="W244" s="30">
        <f t="shared" si="193"/>
        <v>757.33821477000004</v>
      </c>
      <c r="X244" s="30">
        <f t="shared" si="193"/>
        <v>726.69325226000001</v>
      </c>
      <c r="Y244" s="42">
        <f t="shared" si="193"/>
        <v>676.34472857000003</v>
      </c>
    </row>
    <row r="245" spans="1:25" outlineLevel="1" x14ac:dyDescent="0.2">
      <c r="A245" s="2" t="s">
        <v>32</v>
      </c>
      <c r="B245" s="32">
        <f>$B$145</f>
        <v>258.2</v>
      </c>
      <c r="C245" s="33">
        <f t="shared" ref="C245:Y245" si="194">$B$145</f>
        <v>258.2</v>
      </c>
      <c r="D245" s="33">
        <f t="shared" si="194"/>
        <v>258.2</v>
      </c>
      <c r="E245" s="33">
        <f t="shared" si="194"/>
        <v>258.2</v>
      </c>
      <c r="F245" s="33">
        <f t="shared" si="194"/>
        <v>258.2</v>
      </c>
      <c r="G245" s="33">
        <f t="shared" si="194"/>
        <v>258.2</v>
      </c>
      <c r="H245" s="33">
        <f t="shared" si="194"/>
        <v>258.2</v>
      </c>
      <c r="I245" s="33">
        <f t="shared" si="194"/>
        <v>258.2</v>
      </c>
      <c r="J245" s="33">
        <f t="shared" si="194"/>
        <v>258.2</v>
      </c>
      <c r="K245" s="33">
        <f t="shared" si="194"/>
        <v>258.2</v>
      </c>
      <c r="L245" s="33">
        <f t="shared" si="194"/>
        <v>258.2</v>
      </c>
      <c r="M245" s="33">
        <f t="shared" si="194"/>
        <v>258.2</v>
      </c>
      <c r="N245" s="33">
        <f t="shared" si="194"/>
        <v>258.2</v>
      </c>
      <c r="O245" s="33">
        <f t="shared" si="194"/>
        <v>258.2</v>
      </c>
      <c r="P245" s="33">
        <f t="shared" si="194"/>
        <v>258.2</v>
      </c>
      <c r="Q245" s="33">
        <f t="shared" si="194"/>
        <v>258.2</v>
      </c>
      <c r="R245" s="33">
        <f t="shared" si="194"/>
        <v>258.2</v>
      </c>
      <c r="S245" s="33">
        <f t="shared" si="194"/>
        <v>258.2</v>
      </c>
      <c r="T245" s="33">
        <f t="shared" si="194"/>
        <v>258.2</v>
      </c>
      <c r="U245" s="33">
        <f t="shared" si="194"/>
        <v>258.2</v>
      </c>
      <c r="V245" s="33">
        <f t="shared" si="194"/>
        <v>258.2</v>
      </c>
      <c r="W245" s="33">
        <f t="shared" si="194"/>
        <v>258.2</v>
      </c>
      <c r="X245" s="33">
        <f t="shared" si="194"/>
        <v>258.2</v>
      </c>
      <c r="Y245" s="43">
        <f t="shared" si="194"/>
        <v>258.2</v>
      </c>
    </row>
    <row r="246" spans="1:25" ht="15" outlineLevel="1" thickBot="1" x14ac:dyDescent="0.25">
      <c r="A246" s="54" t="s">
        <v>34</v>
      </c>
      <c r="B246" s="44">
        <f>$B$19</f>
        <v>3.6440235599999999</v>
      </c>
      <c r="C246" s="45">
        <f t="shared" ref="C246:Y246" si="195">$B$19</f>
        <v>3.6440235599999999</v>
      </c>
      <c r="D246" s="45">
        <f t="shared" si="195"/>
        <v>3.6440235599999999</v>
      </c>
      <c r="E246" s="45">
        <f t="shared" si="195"/>
        <v>3.6440235599999999</v>
      </c>
      <c r="F246" s="45">
        <f t="shared" si="195"/>
        <v>3.6440235599999999</v>
      </c>
      <c r="G246" s="45">
        <f t="shared" si="195"/>
        <v>3.6440235599999999</v>
      </c>
      <c r="H246" s="45">
        <f t="shared" si="195"/>
        <v>3.6440235599999999</v>
      </c>
      <c r="I246" s="45">
        <f t="shared" si="195"/>
        <v>3.6440235599999999</v>
      </c>
      <c r="J246" s="45">
        <f t="shared" si="195"/>
        <v>3.6440235599999999</v>
      </c>
      <c r="K246" s="45">
        <f t="shared" si="195"/>
        <v>3.6440235599999999</v>
      </c>
      <c r="L246" s="45">
        <f t="shared" si="195"/>
        <v>3.6440235599999999</v>
      </c>
      <c r="M246" s="45">
        <f t="shared" si="195"/>
        <v>3.6440235599999999</v>
      </c>
      <c r="N246" s="45">
        <f t="shared" si="195"/>
        <v>3.6440235599999999</v>
      </c>
      <c r="O246" s="45">
        <f t="shared" si="195"/>
        <v>3.6440235599999999</v>
      </c>
      <c r="P246" s="45">
        <f t="shared" si="195"/>
        <v>3.6440235599999999</v>
      </c>
      <c r="Q246" s="45">
        <f t="shared" si="195"/>
        <v>3.6440235599999999</v>
      </c>
      <c r="R246" s="45">
        <f t="shared" si="195"/>
        <v>3.6440235599999999</v>
      </c>
      <c r="S246" s="45">
        <f t="shared" si="195"/>
        <v>3.6440235599999999</v>
      </c>
      <c r="T246" s="45">
        <f t="shared" si="195"/>
        <v>3.6440235599999999</v>
      </c>
      <c r="U246" s="45">
        <f t="shared" si="195"/>
        <v>3.6440235599999999</v>
      </c>
      <c r="V246" s="45">
        <f t="shared" si="195"/>
        <v>3.6440235599999999</v>
      </c>
      <c r="W246" s="45">
        <f t="shared" si="195"/>
        <v>3.6440235599999999</v>
      </c>
      <c r="X246" s="45">
        <f t="shared" si="195"/>
        <v>3.6440235599999999</v>
      </c>
      <c r="Y246" s="46">
        <f t="shared" si="195"/>
        <v>3.6440235599999999</v>
      </c>
    </row>
    <row r="247" spans="1:25" ht="20.25" customHeight="1" thickBot="1" x14ac:dyDescent="0.25">
      <c r="A247" s="10">
        <v>27</v>
      </c>
      <c r="B247" s="28">
        <f t="shared" ref="B247:Y247" si="196">B248+B249+B250</f>
        <v>1135.5205774600001</v>
      </c>
      <c r="C247" s="28">
        <f t="shared" si="196"/>
        <v>1180.05867657</v>
      </c>
      <c r="D247" s="28">
        <f t="shared" si="196"/>
        <v>1220.7630828900001</v>
      </c>
      <c r="E247" s="28">
        <f t="shared" si="196"/>
        <v>1225.5636976800001</v>
      </c>
      <c r="F247" s="28">
        <f t="shared" si="196"/>
        <v>1226.6056801100001</v>
      </c>
      <c r="G247" s="28">
        <f t="shared" si="196"/>
        <v>1209.0845637100001</v>
      </c>
      <c r="H247" s="28">
        <f t="shared" si="196"/>
        <v>1181.8566678</v>
      </c>
      <c r="I247" s="28">
        <f t="shared" si="196"/>
        <v>1125.98057214</v>
      </c>
      <c r="J247" s="28">
        <f t="shared" si="196"/>
        <v>1079.6755287200001</v>
      </c>
      <c r="K247" s="28">
        <f t="shared" si="196"/>
        <v>1023.4563832599999</v>
      </c>
      <c r="L247" s="28">
        <f t="shared" si="196"/>
        <v>1027.09571063</v>
      </c>
      <c r="M247" s="28">
        <f t="shared" si="196"/>
        <v>1080.15949204</v>
      </c>
      <c r="N247" s="28">
        <f t="shared" si="196"/>
        <v>1117.65424525</v>
      </c>
      <c r="O247" s="28">
        <f t="shared" si="196"/>
        <v>1103.66392492</v>
      </c>
      <c r="P247" s="28">
        <f t="shared" si="196"/>
        <v>1105.7759937800001</v>
      </c>
      <c r="Q247" s="28">
        <f t="shared" si="196"/>
        <v>1111.0013227100001</v>
      </c>
      <c r="R247" s="28">
        <f t="shared" si="196"/>
        <v>1094.4898821100001</v>
      </c>
      <c r="S247" s="28">
        <f t="shared" si="196"/>
        <v>1093.1969891400001</v>
      </c>
      <c r="T247" s="28">
        <f t="shared" si="196"/>
        <v>1080.74991424</v>
      </c>
      <c r="U247" s="28">
        <f t="shared" si="196"/>
        <v>1060.6778430700001</v>
      </c>
      <c r="V247" s="28">
        <f t="shared" si="196"/>
        <v>1014.3744292599999</v>
      </c>
      <c r="W247" s="28">
        <f t="shared" si="196"/>
        <v>1027.07204424</v>
      </c>
      <c r="X247" s="28">
        <f t="shared" si="196"/>
        <v>1039.7320146700001</v>
      </c>
      <c r="Y247" s="52">
        <f t="shared" si="196"/>
        <v>1099.4385227299999</v>
      </c>
    </row>
    <row r="248" spans="1:25" ht="54.75" customHeight="1" outlineLevel="1" x14ac:dyDescent="0.2">
      <c r="A248" s="2" t="s">
        <v>41</v>
      </c>
      <c r="B248" s="29">
        <f t="shared" ref="B248:Y248" si="197">B121</f>
        <v>873.67655390000004</v>
      </c>
      <c r="C248" s="30">
        <f t="shared" si="197"/>
        <v>918.21465301000001</v>
      </c>
      <c r="D248" s="30">
        <f t="shared" si="197"/>
        <v>958.91905932999998</v>
      </c>
      <c r="E248" s="30">
        <f t="shared" si="197"/>
        <v>963.71967412000004</v>
      </c>
      <c r="F248" s="30">
        <f t="shared" si="197"/>
        <v>964.76165655</v>
      </c>
      <c r="G248" s="30">
        <f t="shared" si="197"/>
        <v>947.24054015000002</v>
      </c>
      <c r="H248" s="30">
        <f t="shared" si="197"/>
        <v>920.01264423999999</v>
      </c>
      <c r="I248" s="30">
        <f t="shared" si="197"/>
        <v>864.13654857999995</v>
      </c>
      <c r="J248" s="30">
        <f t="shared" si="197"/>
        <v>817.83150516000001</v>
      </c>
      <c r="K248" s="30">
        <f t="shared" si="197"/>
        <v>761.61235969999996</v>
      </c>
      <c r="L248" s="30">
        <f t="shared" si="197"/>
        <v>765.25168707</v>
      </c>
      <c r="M248" s="30">
        <f t="shared" si="197"/>
        <v>818.31546848000005</v>
      </c>
      <c r="N248" s="30">
        <f t="shared" si="197"/>
        <v>855.81022169000005</v>
      </c>
      <c r="O248" s="30">
        <f t="shared" si="197"/>
        <v>841.81990136000002</v>
      </c>
      <c r="P248" s="30">
        <f t="shared" si="197"/>
        <v>843.93197022000004</v>
      </c>
      <c r="Q248" s="30">
        <f t="shared" si="197"/>
        <v>849.15729914999997</v>
      </c>
      <c r="R248" s="30">
        <f t="shared" si="197"/>
        <v>832.64585854999996</v>
      </c>
      <c r="S248" s="30">
        <f t="shared" si="197"/>
        <v>831.35296558000005</v>
      </c>
      <c r="T248" s="30">
        <f t="shared" si="197"/>
        <v>818.90589067999997</v>
      </c>
      <c r="U248" s="30">
        <f t="shared" si="197"/>
        <v>798.83381951000001</v>
      </c>
      <c r="V248" s="30">
        <f t="shared" si="197"/>
        <v>752.53040569999996</v>
      </c>
      <c r="W248" s="30">
        <f t="shared" si="197"/>
        <v>765.22802067999999</v>
      </c>
      <c r="X248" s="30">
        <f t="shared" si="197"/>
        <v>777.88799111000003</v>
      </c>
      <c r="Y248" s="42">
        <f t="shared" si="197"/>
        <v>837.59449916999995</v>
      </c>
    </row>
    <row r="249" spans="1:25" outlineLevel="1" x14ac:dyDescent="0.2">
      <c r="A249" s="2" t="s">
        <v>32</v>
      </c>
      <c r="B249" s="32">
        <f>$B$145</f>
        <v>258.2</v>
      </c>
      <c r="C249" s="33">
        <f t="shared" ref="C249:Y249" si="198">$B$145</f>
        <v>258.2</v>
      </c>
      <c r="D249" s="33">
        <f t="shared" si="198"/>
        <v>258.2</v>
      </c>
      <c r="E249" s="33">
        <f t="shared" si="198"/>
        <v>258.2</v>
      </c>
      <c r="F249" s="33">
        <f t="shared" si="198"/>
        <v>258.2</v>
      </c>
      <c r="G249" s="33">
        <f t="shared" si="198"/>
        <v>258.2</v>
      </c>
      <c r="H249" s="33">
        <f t="shared" si="198"/>
        <v>258.2</v>
      </c>
      <c r="I249" s="33">
        <f t="shared" si="198"/>
        <v>258.2</v>
      </c>
      <c r="J249" s="33">
        <f t="shared" si="198"/>
        <v>258.2</v>
      </c>
      <c r="K249" s="33">
        <f t="shared" si="198"/>
        <v>258.2</v>
      </c>
      <c r="L249" s="33">
        <f t="shared" si="198"/>
        <v>258.2</v>
      </c>
      <c r="M249" s="33">
        <f t="shared" si="198"/>
        <v>258.2</v>
      </c>
      <c r="N249" s="33">
        <f t="shared" si="198"/>
        <v>258.2</v>
      </c>
      <c r="O249" s="33">
        <f t="shared" si="198"/>
        <v>258.2</v>
      </c>
      <c r="P249" s="33">
        <f t="shared" si="198"/>
        <v>258.2</v>
      </c>
      <c r="Q249" s="33">
        <f t="shared" si="198"/>
        <v>258.2</v>
      </c>
      <c r="R249" s="33">
        <f t="shared" si="198"/>
        <v>258.2</v>
      </c>
      <c r="S249" s="33">
        <f t="shared" si="198"/>
        <v>258.2</v>
      </c>
      <c r="T249" s="33">
        <f t="shared" si="198"/>
        <v>258.2</v>
      </c>
      <c r="U249" s="33">
        <f t="shared" si="198"/>
        <v>258.2</v>
      </c>
      <c r="V249" s="33">
        <f t="shared" si="198"/>
        <v>258.2</v>
      </c>
      <c r="W249" s="33">
        <f t="shared" si="198"/>
        <v>258.2</v>
      </c>
      <c r="X249" s="33">
        <f t="shared" si="198"/>
        <v>258.2</v>
      </c>
      <c r="Y249" s="43">
        <f t="shared" si="198"/>
        <v>258.2</v>
      </c>
    </row>
    <row r="250" spans="1:25" ht="15" outlineLevel="1" thickBot="1" x14ac:dyDescent="0.25">
      <c r="A250" s="54" t="s">
        <v>34</v>
      </c>
      <c r="B250" s="44">
        <f>$B$19</f>
        <v>3.6440235599999999</v>
      </c>
      <c r="C250" s="45">
        <f t="shared" ref="C250:Y250" si="199">$B$19</f>
        <v>3.6440235599999999</v>
      </c>
      <c r="D250" s="45">
        <f t="shared" si="199"/>
        <v>3.6440235599999999</v>
      </c>
      <c r="E250" s="45">
        <f t="shared" si="199"/>
        <v>3.6440235599999999</v>
      </c>
      <c r="F250" s="45">
        <f t="shared" si="199"/>
        <v>3.6440235599999999</v>
      </c>
      <c r="G250" s="45">
        <f t="shared" si="199"/>
        <v>3.6440235599999999</v>
      </c>
      <c r="H250" s="45">
        <f t="shared" si="199"/>
        <v>3.6440235599999999</v>
      </c>
      <c r="I250" s="45">
        <f t="shared" si="199"/>
        <v>3.6440235599999999</v>
      </c>
      <c r="J250" s="45">
        <f t="shared" si="199"/>
        <v>3.6440235599999999</v>
      </c>
      <c r="K250" s="45">
        <f t="shared" si="199"/>
        <v>3.6440235599999999</v>
      </c>
      <c r="L250" s="45">
        <f t="shared" si="199"/>
        <v>3.6440235599999999</v>
      </c>
      <c r="M250" s="45">
        <f t="shared" si="199"/>
        <v>3.6440235599999999</v>
      </c>
      <c r="N250" s="45">
        <f t="shared" si="199"/>
        <v>3.6440235599999999</v>
      </c>
      <c r="O250" s="45">
        <f t="shared" si="199"/>
        <v>3.6440235599999999</v>
      </c>
      <c r="P250" s="45">
        <f t="shared" si="199"/>
        <v>3.6440235599999999</v>
      </c>
      <c r="Q250" s="45">
        <f t="shared" si="199"/>
        <v>3.6440235599999999</v>
      </c>
      <c r="R250" s="45">
        <f t="shared" si="199"/>
        <v>3.6440235599999999</v>
      </c>
      <c r="S250" s="45">
        <f t="shared" si="199"/>
        <v>3.6440235599999999</v>
      </c>
      <c r="T250" s="45">
        <f t="shared" si="199"/>
        <v>3.6440235599999999</v>
      </c>
      <c r="U250" s="45">
        <f t="shared" si="199"/>
        <v>3.6440235599999999</v>
      </c>
      <c r="V250" s="45">
        <f t="shared" si="199"/>
        <v>3.6440235599999999</v>
      </c>
      <c r="W250" s="45">
        <f t="shared" si="199"/>
        <v>3.6440235599999999</v>
      </c>
      <c r="X250" s="45">
        <f t="shared" si="199"/>
        <v>3.6440235599999999</v>
      </c>
      <c r="Y250" s="46">
        <f t="shared" si="199"/>
        <v>3.6440235599999999</v>
      </c>
    </row>
    <row r="251" spans="1:25" ht="20.25" customHeight="1" thickBot="1" x14ac:dyDescent="0.25">
      <c r="A251" s="10">
        <v>28</v>
      </c>
      <c r="B251" s="28">
        <f t="shared" ref="B251:Y251" si="200">B252+B253+B254</f>
        <v>1152.8651904800001</v>
      </c>
      <c r="C251" s="28">
        <f t="shared" si="200"/>
        <v>1142.2842024199999</v>
      </c>
      <c r="D251" s="28">
        <f t="shared" si="200"/>
        <v>1188.71631118</v>
      </c>
      <c r="E251" s="28">
        <f t="shared" si="200"/>
        <v>1194.1461439500001</v>
      </c>
      <c r="F251" s="28">
        <f t="shared" si="200"/>
        <v>1188.4797858300001</v>
      </c>
      <c r="G251" s="28">
        <f t="shared" si="200"/>
        <v>1180.1375274500001</v>
      </c>
      <c r="H251" s="28">
        <f t="shared" si="200"/>
        <v>1170.0101217000001</v>
      </c>
      <c r="I251" s="28">
        <f t="shared" si="200"/>
        <v>1126.8892875900001</v>
      </c>
      <c r="J251" s="28">
        <f t="shared" si="200"/>
        <v>1081.13681999</v>
      </c>
      <c r="K251" s="28">
        <f t="shared" si="200"/>
        <v>1099.0921370900001</v>
      </c>
      <c r="L251" s="28">
        <f t="shared" si="200"/>
        <v>1075.3811517300001</v>
      </c>
      <c r="M251" s="28">
        <f t="shared" si="200"/>
        <v>1075.5631639800001</v>
      </c>
      <c r="N251" s="28">
        <f t="shared" si="200"/>
        <v>1083.00617306</v>
      </c>
      <c r="O251" s="28">
        <f t="shared" si="200"/>
        <v>1084.52698418</v>
      </c>
      <c r="P251" s="28">
        <f t="shared" si="200"/>
        <v>1128.8413847100001</v>
      </c>
      <c r="Q251" s="28">
        <f t="shared" si="200"/>
        <v>1122.15990504</v>
      </c>
      <c r="R251" s="28">
        <f t="shared" si="200"/>
        <v>1119.08248798</v>
      </c>
      <c r="S251" s="28">
        <f t="shared" si="200"/>
        <v>1115.6136116100001</v>
      </c>
      <c r="T251" s="28">
        <f t="shared" si="200"/>
        <v>1116.49606023</v>
      </c>
      <c r="U251" s="28">
        <f t="shared" si="200"/>
        <v>1106.46084574</v>
      </c>
      <c r="V251" s="28">
        <f t="shared" si="200"/>
        <v>1102.37143711</v>
      </c>
      <c r="W251" s="28">
        <f t="shared" si="200"/>
        <v>1125.7544427800001</v>
      </c>
      <c r="X251" s="28">
        <f t="shared" si="200"/>
        <v>1091.4224692800001</v>
      </c>
      <c r="Y251" s="52">
        <f t="shared" si="200"/>
        <v>1081.5811492800001</v>
      </c>
    </row>
    <row r="252" spans="1:25" ht="40.5" customHeight="1" outlineLevel="1" x14ac:dyDescent="0.2">
      <c r="A252" s="2" t="s">
        <v>41</v>
      </c>
      <c r="B252" s="29">
        <f t="shared" ref="B252:Y252" si="201">B125</f>
        <v>891.02116692000004</v>
      </c>
      <c r="C252" s="30">
        <f t="shared" si="201"/>
        <v>880.44017885999995</v>
      </c>
      <c r="D252" s="30">
        <f t="shared" si="201"/>
        <v>926.87228761999995</v>
      </c>
      <c r="E252" s="30">
        <f t="shared" si="201"/>
        <v>932.30212039000003</v>
      </c>
      <c r="F252" s="30">
        <f t="shared" si="201"/>
        <v>926.63576226999999</v>
      </c>
      <c r="G252" s="30">
        <f t="shared" si="201"/>
        <v>918.29350389000001</v>
      </c>
      <c r="H252" s="30">
        <f t="shared" si="201"/>
        <v>908.16609814000003</v>
      </c>
      <c r="I252" s="30">
        <f t="shared" si="201"/>
        <v>865.04526403</v>
      </c>
      <c r="J252" s="30">
        <f t="shared" si="201"/>
        <v>819.29279642999995</v>
      </c>
      <c r="K252" s="30">
        <f t="shared" si="201"/>
        <v>837.24811352999996</v>
      </c>
      <c r="L252" s="30">
        <f t="shared" si="201"/>
        <v>813.53712816999996</v>
      </c>
      <c r="M252" s="30">
        <f t="shared" si="201"/>
        <v>813.71914042000003</v>
      </c>
      <c r="N252" s="30">
        <f t="shared" si="201"/>
        <v>821.16214950000006</v>
      </c>
      <c r="O252" s="30">
        <f t="shared" si="201"/>
        <v>822.68296062000002</v>
      </c>
      <c r="P252" s="30">
        <f t="shared" si="201"/>
        <v>866.99736114999996</v>
      </c>
      <c r="Q252" s="30">
        <f t="shared" si="201"/>
        <v>860.31588148000003</v>
      </c>
      <c r="R252" s="30">
        <f t="shared" si="201"/>
        <v>857.23846442000001</v>
      </c>
      <c r="S252" s="30">
        <f t="shared" si="201"/>
        <v>853.76958805000004</v>
      </c>
      <c r="T252" s="30">
        <f t="shared" si="201"/>
        <v>854.65203667000003</v>
      </c>
      <c r="U252" s="30">
        <f t="shared" si="201"/>
        <v>844.61682217999999</v>
      </c>
      <c r="V252" s="30">
        <f t="shared" si="201"/>
        <v>840.52741355000001</v>
      </c>
      <c r="W252" s="30">
        <f t="shared" si="201"/>
        <v>863.91041921999999</v>
      </c>
      <c r="X252" s="30">
        <f t="shared" si="201"/>
        <v>829.57844571999999</v>
      </c>
      <c r="Y252" s="42">
        <f t="shared" si="201"/>
        <v>819.73712571999999</v>
      </c>
    </row>
    <row r="253" spans="1:25" outlineLevel="1" x14ac:dyDescent="0.2">
      <c r="A253" s="2" t="s">
        <v>32</v>
      </c>
      <c r="B253" s="32">
        <f>$B$145</f>
        <v>258.2</v>
      </c>
      <c r="C253" s="33">
        <f t="shared" ref="C253:Y253" si="202">$B$145</f>
        <v>258.2</v>
      </c>
      <c r="D253" s="33">
        <f t="shared" si="202"/>
        <v>258.2</v>
      </c>
      <c r="E253" s="33">
        <f t="shared" si="202"/>
        <v>258.2</v>
      </c>
      <c r="F253" s="33">
        <f t="shared" si="202"/>
        <v>258.2</v>
      </c>
      <c r="G253" s="33">
        <f t="shared" si="202"/>
        <v>258.2</v>
      </c>
      <c r="H253" s="33">
        <f t="shared" si="202"/>
        <v>258.2</v>
      </c>
      <c r="I253" s="33">
        <f t="shared" si="202"/>
        <v>258.2</v>
      </c>
      <c r="J253" s="33">
        <f t="shared" si="202"/>
        <v>258.2</v>
      </c>
      <c r="K253" s="33">
        <f t="shared" si="202"/>
        <v>258.2</v>
      </c>
      <c r="L253" s="33">
        <f t="shared" si="202"/>
        <v>258.2</v>
      </c>
      <c r="M253" s="33">
        <f t="shared" si="202"/>
        <v>258.2</v>
      </c>
      <c r="N253" s="33">
        <f t="shared" si="202"/>
        <v>258.2</v>
      </c>
      <c r="O253" s="33">
        <f t="shared" si="202"/>
        <v>258.2</v>
      </c>
      <c r="P253" s="33">
        <f t="shared" si="202"/>
        <v>258.2</v>
      </c>
      <c r="Q253" s="33">
        <f t="shared" si="202"/>
        <v>258.2</v>
      </c>
      <c r="R253" s="33">
        <f t="shared" si="202"/>
        <v>258.2</v>
      </c>
      <c r="S253" s="33">
        <f t="shared" si="202"/>
        <v>258.2</v>
      </c>
      <c r="T253" s="33">
        <f t="shared" si="202"/>
        <v>258.2</v>
      </c>
      <c r="U253" s="33">
        <f t="shared" si="202"/>
        <v>258.2</v>
      </c>
      <c r="V253" s="33">
        <f t="shared" si="202"/>
        <v>258.2</v>
      </c>
      <c r="W253" s="33">
        <f t="shared" si="202"/>
        <v>258.2</v>
      </c>
      <c r="X253" s="33">
        <f t="shared" si="202"/>
        <v>258.2</v>
      </c>
      <c r="Y253" s="43">
        <f t="shared" si="202"/>
        <v>258.2</v>
      </c>
    </row>
    <row r="254" spans="1:25" ht="15" outlineLevel="1" thickBot="1" x14ac:dyDescent="0.25">
      <c r="A254" s="54" t="s">
        <v>34</v>
      </c>
      <c r="B254" s="44">
        <f>$B$19</f>
        <v>3.6440235599999999</v>
      </c>
      <c r="C254" s="45">
        <f t="shared" ref="C254:Y254" si="203">$B$19</f>
        <v>3.6440235599999999</v>
      </c>
      <c r="D254" s="45">
        <f t="shared" si="203"/>
        <v>3.6440235599999999</v>
      </c>
      <c r="E254" s="45">
        <f t="shared" si="203"/>
        <v>3.6440235599999999</v>
      </c>
      <c r="F254" s="45">
        <f t="shared" si="203"/>
        <v>3.6440235599999999</v>
      </c>
      <c r="G254" s="45">
        <f t="shared" si="203"/>
        <v>3.6440235599999999</v>
      </c>
      <c r="H254" s="45">
        <f t="shared" si="203"/>
        <v>3.6440235599999999</v>
      </c>
      <c r="I254" s="45">
        <f t="shared" si="203"/>
        <v>3.6440235599999999</v>
      </c>
      <c r="J254" s="45">
        <f t="shared" si="203"/>
        <v>3.6440235599999999</v>
      </c>
      <c r="K254" s="45">
        <f t="shared" si="203"/>
        <v>3.6440235599999999</v>
      </c>
      <c r="L254" s="45">
        <f t="shared" si="203"/>
        <v>3.6440235599999999</v>
      </c>
      <c r="M254" s="45">
        <f t="shared" si="203"/>
        <v>3.6440235599999999</v>
      </c>
      <c r="N254" s="45">
        <f t="shared" si="203"/>
        <v>3.6440235599999999</v>
      </c>
      <c r="O254" s="45">
        <f t="shared" si="203"/>
        <v>3.6440235599999999</v>
      </c>
      <c r="P254" s="45">
        <f t="shared" si="203"/>
        <v>3.6440235599999999</v>
      </c>
      <c r="Q254" s="45">
        <f t="shared" si="203"/>
        <v>3.6440235599999999</v>
      </c>
      <c r="R254" s="45">
        <f t="shared" si="203"/>
        <v>3.6440235599999999</v>
      </c>
      <c r="S254" s="45">
        <f t="shared" si="203"/>
        <v>3.6440235599999999</v>
      </c>
      <c r="T254" s="45">
        <f t="shared" si="203"/>
        <v>3.6440235599999999</v>
      </c>
      <c r="U254" s="45">
        <f t="shared" si="203"/>
        <v>3.6440235599999999</v>
      </c>
      <c r="V254" s="45">
        <f t="shared" si="203"/>
        <v>3.6440235599999999</v>
      </c>
      <c r="W254" s="45">
        <f t="shared" si="203"/>
        <v>3.6440235599999999</v>
      </c>
      <c r="X254" s="45">
        <f t="shared" si="203"/>
        <v>3.6440235599999999</v>
      </c>
      <c r="Y254" s="46">
        <f t="shared" si="203"/>
        <v>3.6440235599999999</v>
      </c>
    </row>
    <row r="255" spans="1:25" ht="20.25" customHeight="1" thickBot="1" x14ac:dyDescent="0.25">
      <c r="A255" s="10">
        <v>29</v>
      </c>
      <c r="B255" s="28">
        <f t="shared" ref="B255:Y255" si="204">B256+B257+B258</f>
        <v>1152.8651904800001</v>
      </c>
      <c r="C255" s="28">
        <f t="shared" si="204"/>
        <v>1142.2842024199999</v>
      </c>
      <c r="D255" s="28">
        <f t="shared" si="204"/>
        <v>1188.71631118</v>
      </c>
      <c r="E255" s="28">
        <f t="shared" si="204"/>
        <v>1194.1461439500001</v>
      </c>
      <c r="F255" s="28">
        <f t="shared" si="204"/>
        <v>1188.4797858300001</v>
      </c>
      <c r="G255" s="28">
        <f t="shared" si="204"/>
        <v>1180.1375274500001</v>
      </c>
      <c r="H255" s="28">
        <f t="shared" si="204"/>
        <v>1170.0101217000001</v>
      </c>
      <c r="I255" s="28">
        <f t="shared" si="204"/>
        <v>1126.8892875900001</v>
      </c>
      <c r="J255" s="28">
        <f t="shared" si="204"/>
        <v>1081.13681999</v>
      </c>
      <c r="K255" s="28">
        <f t="shared" si="204"/>
        <v>1099.0921370900001</v>
      </c>
      <c r="L255" s="28">
        <f t="shared" si="204"/>
        <v>1075.3811517300001</v>
      </c>
      <c r="M255" s="28">
        <f t="shared" si="204"/>
        <v>1075.5631639800001</v>
      </c>
      <c r="N255" s="28">
        <f t="shared" si="204"/>
        <v>1083.00617306</v>
      </c>
      <c r="O255" s="28">
        <f t="shared" si="204"/>
        <v>1084.52698418</v>
      </c>
      <c r="P255" s="28">
        <f t="shared" si="204"/>
        <v>1128.8413847100001</v>
      </c>
      <c r="Q255" s="28">
        <f t="shared" si="204"/>
        <v>1122.15990504</v>
      </c>
      <c r="R255" s="28">
        <f t="shared" si="204"/>
        <v>1119.08248798</v>
      </c>
      <c r="S255" s="28">
        <f t="shared" si="204"/>
        <v>1115.6136116100001</v>
      </c>
      <c r="T255" s="28">
        <f t="shared" si="204"/>
        <v>1116.49606023</v>
      </c>
      <c r="U255" s="28">
        <f t="shared" si="204"/>
        <v>1106.46084574</v>
      </c>
      <c r="V255" s="28">
        <f t="shared" si="204"/>
        <v>1102.37143711</v>
      </c>
      <c r="W255" s="28">
        <f t="shared" si="204"/>
        <v>1125.7544427800001</v>
      </c>
      <c r="X255" s="28">
        <f t="shared" si="204"/>
        <v>1091.4224692800001</v>
      </c>
      <c r="Y255" s="52">
        <f t="shared" si="204"/>
        <v>1081.5811492800001</v>
      </c>
    </row>
    <row r="256" spans="1:25" ht="40.5" customHeight="1" outlineLevel="1" x14ac:dyDescent="0.2">
      <c r="A256" s="2" t="s">
        <v>41</v>
      </c>
      <c r="B256" s="29">
        <f t="shared" ref="B256:Y256" si="205">B129</f>
        <v>891.02116692000004</v>
      </c>
      <c r="C256" s="30">
        <f t="shared" si="205"/>
        <v>880.44017885999995</v>
      </c>
      <c r="D256" s="30">
        <f t="shared" si="205"/>
        <v>926.87228761999995</v>
      </c>
      <c r="E256" s="30">
        <f t="shared" si="205"/>
        <v>932.30212039000003</v>
      </c>
      <c r="F256" s="30">
        <f t="shared" si="205"/>
        <v>926.63576226999999</v>
      </c>
      <c r="G256" s="30">
        <f t="shared" si="205"/>
        <v>918.29350389000001</v>
      </c>
      <c r="H256" s="30">
        <f t="shared" si="205"/>
        <v>908.16609814000003</v>
      </c>
      <c r="I256" s="30">
        <f t="shared" si="205"/>
        <v>865.04526403</v>
      </c>
      <c r="J256" s="30">
        <f t="shared" si="205"/>
        <v>819.29279642999995</v>
      </c>
      <c r="K256" s="30">
        <f t="shared" si="205"/>
        <v>837.24811352999996</v>
      </c>
      <c r="L256" s="30">
        <f t="shared" si="205"/>
        <v>813.53712816999996</v>
      </c>
      <c r="M256" s="30">
        <f t="shared" si="205"/>
        <v>813.71914042000003</v>
      </c>
      <c r="N256" s="30">
        <f t="shared" si="205"/>
        <v>821.16214950000006</v>
      </c>
      <c r="O256" s="30">
        <f t="shared" si="205"/>
        <v>822.68296062000002</v>
      </c>
      <c r="P256" s="30">
        <f t="shared" si="205"/>
        <v>866.99736114999996</v>
      </c>
      <c r="Q256" s="30">
        <f t="shared" si="205"/>
        <v>860.31588148000003</v>
      </c>
      <c r="R256" s="30">
        <f t="shared" si="205"/>
        <v>857.23846442000001</v>
      </c>
      <c r="S256" s="30">
        <f t="shared" si="205"/>
        <v>853.76958805000004</v>
      </c>
      <c r="T256" s="30">
        <f t="shared" si="205"/>
        <v>854.65203667000003</v>
      </c>
      <c r="U256" s="30">
        <f t="shared" si="205"/>
        <v>844.61682217999999</v>
      </c>
      <c r="V256" s="30">
        <f t="shared" si="205"/>
        <v>840.52741355000001</v>
      </c>
      <c r="W256" s="30">
        <f t="shared" si="205"/>
        <v>863.91041921999999</v>
      </c>
      <c r="X256" s="30">
        <f t="shared" si="205"/>
        <v>829.57844571999999</v>
      </c>
      <c r="Y256" s="42">
        <f t="shared" si="205"/>
        <v>819.73712571999999</v>
      </c>
    </row>
    <row r="257" spans="1:25" outlineLevel="1" x14ac:dyDescent="0.2">
      <c r="A257" s="2" t="s">
        <v>32</v>
      </c>
      <c r="B257" s="32">
        <f>$B$145</f>
        <v>258.2</v>
      </c>
      <c r="C257" s="33">
        <f t="shared" ref="C257:Y257" si="206">$B$145</f>
        <v>258.2</v>
      </c>
      <c r="D257" s="33">
        <f t="shared" si="206"/>
        <v>258.2</v>
      </c>
      <c r="E257" s="33">
        <f t="shared" si="206"/>
        <v>258.2</v>
      </c>
      <c r="F257" s="33">
        <f t="shared" si="206"/>
        <v>258.2</v>
      </c>
      <c r="G257" s="33">
        <f t="shared" si="206"/>
        <v>258.2</v>
      </c>
      <c r="H257" s="33">
        <f t="shared" si="206"/>
        <v>258.2</v>
      </c>
      <c r="I257" s="33">
        <f t="shared" si="206"/>
        <v>258.2</v>
      </c>
      <c r="J257" s="33">
        <f t="shared" si="206"/>
        <v>258.2</v>
      </c>
      <c r="K257" s="33">
        <f t="shared" si="206"/>
        <v>258.2</v>
      </c>
      <c r="L257" s="33">
        <f t="shared" si="206"/>
        <v>258.2</v>
      </c>
      <c r="M257" s="33">
        <f t="shared" si="206"/>
        <v>258.2</v>
      </c>
      <c r="N257" s="33">
        <f t="shared" si="206"/>
        <v>258.2</v>
      </c>
      <c r="O257" s="33">
        <f t="shared" si="206"/>
        <v>258.2</v>
      </c>
      <c r="P257" s="33">
        <f t="shared" si="206"/>
        <v>258.2</v>
      </c>
      <c r="Q257" s="33">
        <f t="shared" si="206"/>
        <v>258.2</v>
      </c>
      <c r="R257" s="33">
        <f t="shared" si="206"/>
        <v>258.2</v>
      </c>
      <c r="S257" s="33">
        <f t="shared" si="206"/>
        <v>258.2</v>
      </c>
      <c r="T257" s="33">
        <f t="shared" si="206"/>
        <v>258.2</v>
      </c>
      <c r="U257" s="33">
        <f t="shared" si="206"/>
        <v>258.2</v>
      </c>
      <c r="V257" s="33">
        <f t="shared" si="206"/>
        <v>258.2</v>
      </c>
      <c r="W257" s="33">
        <f t="shared" si="206"/>
        <v>258.2</v>
      </c>
      <c r="X257" s="33">
        <f t="shared" si="206"/>
        <v>258.2</v>
      </c>
      <c r="Y257" s="43">
        <f t="shared" si="206"/>
        <v>258.2</v>
      </c>
    </row>
    <row r="258" spans="1:25" ht="15" outlineLevel="1" thickBot="1" x14ac:dyDescent="0.25">
      <c r="A258" s="54" t="s">
        <v>34</v>
      </c>
      <c r="B258" s="44">
        <f>$B$19</f>
        <v>3.6440235599999999</v>
      </c>
      <c r="C258" s="45">
        <f t="shared" ref="C258:Y258" si="207">$B$19</f>
        <v>3.6440235599999999</v>
      </c>
      <c r="D258" s="45">
        <f t="shared" si="207"/>
        <v>3.6440235599999999</v>
      </c>
      <c r="E258" s="45">
        <f t="shared" si="207"/>
        <v>3.6440235599999999</v>
      </c>
      <c r="F258" s="45">
        <f t="shared" si="207"/>
        <v>3.6440235599999999</v>
      </c>
      <c r="G258" s="45">
        <f t="shared" si="207"/>
        <v>3.6440235599999999</v>
      </c>
      <c r="H258" s="45">
        <f t="shared" si="207"/>
        <v>3.6440235599999999</v>
      </c>
      <c r="I258" s="45">
        <f t="shared" si="207"/>
        <v>3.6440235599999999</v>
      </c>
      <c r="J258" s="45">
        <f t="shared" si="207"/>
        <v>3.6440235599999999</v>
      </c>
      <c r="K258" s="45">
        <f t="shared" si="207"/>
        <v>3.6440235599999999</v>
      </c>
      <c r="L258" s="45">
        <f t="shared" si="207"/>
        <v>3.6440235599999999</v>
      </c>
      <c r="M258" s="45">
        <f t="shared" si="207"/>
        <v>3.6440235599999999</v>
      </c>
      <c r="N258" s="45">
        <f t="shared" si="207"/>
        <v>3.6440235599999999</v>
      </c>
      <c r="O258" s="45">
        <f t="shared" si="207"/>
        <v>3.6440235599999999</v>
      </c>
      <c r="P258" s="45">
        <f t="shared" si="207"/>
        <v>3.6440235599999999</v>
      </c>
      <c r="Q258" s="45">
        <f t="shared" si="207"/>
        <v>3.6440235599999999</v>
      </c>
      <c r="R258" s="45">
        <f t="shared" si="207"/>
        <v>3.6440235599999999</v>
      </c>
      <c r="S258" s="45">
        <f t="shared" si="207"/>
        <v>3.6440235599999999</v>
      </c>
      <c r="T258" s="45">
        <f t="shared" si="207"/>
        <v>3.6440235599999999</v>
      </c>
      <c r="U258" s="45">
        <f t="shared" si="207"/>
        <v>3.6440235599999999</v>
      </c>
      <c r="V258" s="45">
        <f t="shared" si="207"/>
        <v>3.6440235599999999</v>
      </c>
      <c r="W258" s="45">
        <f t="shared" si="207"/>
        <v>3.6440235599999999</v>
      </c>
      <c r="X258" s="45">
        <f t="shared" si="207"/>
        <v>3.6440235599999999</v>
      </c>
      <c r="Y258" s="46">
        <f t="shared" si="207"/>
        <v>3.6440235599999999</v>
      </c>
    </row>
    <row r="259" spans="1:25" ht="20.25" customHeight="1" thickBot="1" x14ac:dyDescent="0.25">
      <c r="A259" s="10">
        <v>30</v>
      </c>
      <c r="B259" s="28">
        <f t="shared" ref="B259:Y259" si="208">B260+B261+B262</f>
        <v>1152.8651904800001</v>
      </c>
      <c r="C259" s="28">
        <f t="shared" si="208"/>
        <v>1142.2842024199999</v>
      </c>
      <c r="D259" s="28">
        <f t="shared" si="208"/>
        <v>1188.71631118</v>
      </c>
      <c r="E259" s="28">
        <f t="shared" si="208"/>
        <v>1194.1461439500001</v>
      </c>
      <c r="F259" s="28">
        <f t="shared" si="208"/>
        <v>1188.4797858300001</v>
      </c>
      <c r="G259" s="28">
        <f t="shared" si="208"/>
        <v>1180.1375274500001</v>
      </c>
      <c r="H259" s="28">
        <f t="shared" si="208"/>
        <v>1170.0101217000001</v>
      </c>
      <c r="I259" s="28">
        <f t="shared" si="208"/>
        <v>1126.8892875900001</v>
      </c>
      <c r="J259" s="28">
        <f t="shared" si="208"/>
        <v>1081.13681999</v>
      </c>
      <c r="K259" s="28">
        <f t="shared" si="208"/>
        <v>1099.0921370900001</v>
      </c>
      <c r="L259" s="28">
        <f t="shared" si="208"/>
        <v>1075.3811517300001</v>
      </c>
      <c r="M259" s="28">
        <f t="shared" si="208"/>
        <v>1075.5631639800001</v>
      </c>
      <c r="N259" s="28">
        <f t="shared" si="208"/>
        <v>1083.00617306</v>
      </c>
      <c r="O259" s="28">
        <f t="shared" si="208"/>
        <v>1084.52698418</v>
      </c>
      <c r="P259" s="28">
        <f t="shared" si="208"/>
        <v>1128.8413847100001</v>
      </c>
      <c r="Q259" s="28">
        <f t="shared" si="208"/>
        <v>1122.15990504</v>
      </c>
      <c r="R259" s="28">
        <f t="shared" si="208"/>
        <v>1119.08248798</v>
      </c>
      <c r="S259" s="28">
        <f t="shared" si="208"/>
        <v>1115.6136116100001</v>
      </c>
      <c r="T259" s="28">
        <f t="shared" si="208"/>
        <v>1116.49606023</v>
      </c>
      <c r="U259" s="28">
        <f t="shared" si="208"/>
        <v>1106.46084574</v>
      </c>
      <c r="V259" s="28">
        <f t="shared" si="208"/>
        <v>1102.37143711</v>
      </c>
      <c r="W259" s="28">
        <f t="shared" si="208"/>
        <v>1125.7544427800001</v>
      </c>
      <c r="X259" s="28">
        <f t="shared" si="208"/>
        <v>1091.4224692800001</v>
      </c>
      <c r="Y259" s="52">
        <f t="shared" si="208"/>
        <v>1081.5811492800001</v>
      </c>
    </row>
    <row r="260" spans="1:25" ht="40.5" customHeight="1" outlineLevel="1" x14ac:dyDescent="0.2">
      <c r="A260" s="2" t="s">
        <v>41</v>
      </c>
      <c r="B260" s="29">
        <f t="shared" ref="B260:Y260" si="209">B133</f>
        <v>891.02116692000004</v>
      </c>
      <c r="C260" s="30">
        <f t="shared" si="209"/>
        <v>880.44017885999995</v>
      </c>
      <c r="D260" s="30">
        <f t="shared" si="209"/>
        <v>926.87228761999995</v>
      </c>
      <c r="E260" s="30">
        <f t="shared" si="209"/>
        <v>932.30212039000003</v>
      </c>
      <c r="F260" s="30">
        <f t="shared" si="209"/>
        <v>926.63576226999999</v>
      </c>
      <c r="G260" s="30">
        <f t="shared" si="209"/>
        <v>918.29350389000001</v>
      </c>
      <c r="H260" s="30">
        <f t="shared" si="209"/>
        <v>908.16609814000003</v>
      </c>
      <c r="I260" s="30">
        <f t="shared" si="209"/>
        <v>865.04526403</v>
      </c>
      <c r="J260" s="30">
        <f t="shared" si="209"/>
        <v>819.29279642999995</v>
      </c>
      <c r="K260" s="30">
        <f t="shared" si="209"/>
        <v>837.24811352999996</v>
      </c>
      <c r="L260" s="30">
        <f t="shared" si="209"/>
        <v>813.53712816999996</v>
      </c>
      <c r="M260" s="30">
        <f t="shared" si="209"/>
        <v>813.71914042000003</v>
      </c>
      <c r="N260" s="30">
        <f t="shared" si="209"/>
        <v>821.16214950000006</v>
      </c>
      <c r="O260" s="30">
        <f t="shared" si="209"/>
        <v>822.68296062000002</v>
      </c>
      <c r="P260" s="30">
        <f t="shared" si="209"/>
        <v>866.99736114999996</v>
      </c>
      <c r="Q260" s="30">
        <f t="shared" si="209"/>
        <v>860.31588148000003</v>
      </c>
      <c r="R260" s="30">
        <f t="shared" si="209"/>
        <v>857.23846442000001</v>
      </c>
      <c r="S260" s="30">
        <f t="shared" si="209"/>
        <v>853.76958805000004</v>
      </c>
      <c r="T260" s="30">
        <f t="shared" si="209"/>
        <v>854.65203667000003</v>
      </c>
      <c r="U260" s="30">
        <f t="shared" si="209"/>
        <v>844.61682217999999</v>
      </c>
      <c r="V260" s="30">
        <f t="shared" si="209"/>
        <v>840.52741355000001</v>
      </c>
      <c r="W260" s="30">
        <f t="shared" si="209"/>
        <v>863.91041921999999</v>
      </c>
      <c r="X260" s="30">
        <f t="shared" si="209"/>
        <v>829.57844571999999</v>
      </c>
      <c r="Y260" s="42">
        <f t="shared" si="209"/>
        <v>819.73712571999999</v>
      </c>
    </row>
    <row r="261" spans="1:25" outlineLevel="1" x14ac:dyDescent="0.2">
      <c r="A261" s="2" t="s">
        <v>32</v>
      </c>
      <c r="B261" s="32">
        <f>$B$145</f>
        <v>258.2</v>
      </c>
      <c r="C261" s="33">
        <f t="shared" ref="C261:Y261" si="210">$B$145</f>
        <v>258.2</v>
      </c>
      <c r="D261" s="33">
        <f t="shared" si="210"/>
        <v>258.2</v>
      </c>
      <c r="E261" s="33">
        <f t="shared" si="210"/>
        <v>258.2</v>
      </c>
      <c r="F261" s="33">
        <f t="shared" si="210"/>
        <v>258.2</v>
      </c>
      <c r="G261" s="33">
        <f t="shared" si="210"/>
        <v>258.2</v>
      </c>
      <c r="H261" s="33">
        <f t="shared" si="210"/>
        <v>258.2</v>
      </c>
      <c r="I261" s="33">
        <f t="shared" si="210"/>
        <v>258.2</v>
      </c>
      <c r="J261" s="33">
        <f t="shared" si="210"/>
        <v>258.2</v>
      </c>
      <c r="K261" s="33">
        <f t="shared" si="210"/>
        <v>258.2</v>
      </c>
      <c r="L261" s="33">
        <f t="shared" si="210"/>
        <v>258.2</v>
      </c>
      <c r="M261" s="33">
        <f t="shared" si="210"/>
        <v>258.2</v>
      </c>
      <c r="N261" s="33">
        <f t="shared" si="210"/>
        <v>258.2</v>
      </c>
      <c r="O261" s="33">
        <f t="shared" si="210"/>
        <v>258.2</v>
      </c>
      <c r="P261" s="33">
        <f t="shared" si="210"/>
        <v>258.2</v>
      </c>
      <c r="Q261" s="33">
        <f t="shared" si="210"/>
        <v>258.2</v>
      </c>
      <c r="R261" s="33">
        <f t="shared" si="210"/>
        <v>258.2</v>
      </c>
      <c r="S261" s="33">
        <f t="shared" si="210"/>
        <v>258.2</v>
      </c>
      <c r="T261" s="33">
        <f t="shared" si="210"/>
        <v>258.2</v>
      </c>
      <c r="U261" s="33">
        <f t="shared" si="210"/>
        <v>258.2</v>
      </c>
      <c r="V261" s="33">
        <f t="shared" si="210"/>
        <v>258.2</v>
      </c>
      <c r="W261" s="33">
        <f t="shared" si="210"/>
        <v>258.2</v>
      </c>
      <c r="X261" s="33">
        <f t="shared" si="210"/>
        <v>258.2</v>
      </c>
      <c r="Y261" s="43">
        <f t="shared" si="210"/>
        <v>258.2</v>
      </c>
    </row>
    <row r="262" spans="1:25" ht="15" outlineLevel="1" thickBot="1" x14ac:dyDescent="0.25">
      <c r="A262" s="54" t="s">
        <v>34</v>
      </c>
      <c r="B262" s="44">
        <f>$B$19</f>
        <v>3.6440235599999999</v>
      </c>
      <c r="C262" s="45">
        <f t="shared" ref="C262:Y262" si="211">$B$19</f>
        <v>3.6440235599999999</v>
      </c>
      <c r="D262" s="45">
        <f t="shared" si="211"/>
        <v>3.6440235599999999</v>
      </c>
      <c r="E262" s="45">
        <f t="shared" si="211"/>
        <v>3.6440235599999999</v>
      </c>
      <c r="F262" s="45">
        <f t="shared" si="211"/>
        <v>3.6440235599999999</v>
      </c>
      <c r="G262" s="45">
        <f t="shared" si="211"/>
        <v>3.6440235599999999</v>
      </c>
      <c r="H262" s="45">
        <f t="shared" si="211"/>
        <v>3.6440235599999999</v>
      </c>
      <c r="I262" s="45">
        <f t="shared" si="211"/>
        <v>3.6440235599999999</v>
      </c>
      <c r="J262" s="45">
        <f t="shared" si="211"/>
        <v>3.6440235599999999</v>
      </c>
      <c r="K262" s="45">
        <f t="shared" si="211"/>
        <v>3.6440235599999999</v>
      </c>
      <c r="L262" s="45">
        <f t="shared" si="211"/>
        <v>3.6440235599999999</v>
      </c>
      <c r="M262" s="45">
        <f t="shared" si="211"/>
        <v>3.6440235599999999</v>
      </c>
      <c r="N262" s="45">
        <f t="shared" si="211"/>
        <v>3.6440235599999999</v>
      </c>
      <c r="O262" s="45">
        <f t="shared" si="211"/>
        <v>3.6440235599999999</v>
      </c>
      <c r="P262" s="45">
        <f t="shared" si="211"/>
        <v>3.6440235599999999</v>
      </c>
      <c r="Q262" s="45">
        <f t="shared" si="211"/>
        <v>3.6440235599999999</v>
      </c>
      <c r="R262" s="45">
        <f t="shared" si="211"/>
        <v>3.6440235599999999</v>
      </c>
      <c r="S262" s="45">
        <f t="shared" si="211"/>
        <v>3.6440235599999999</v>
      </c>
      <c r="T262" s="45">
        <f t="shared" si="211"/>
        <v>3.6440235599999999</v>
      </c>
      <c r="U262" s="45">
        <f t="shared" si="211"/>
        <v>3.6440235599999999</v>
      </c>
      <c r="V262" s="45">
        <f t="shared" si="211"/>
        <v>3.6440235599999999</v>
      </c>
      <c r="W262" s="45">
        <f t="shared" si="211"/>
        <v>3.6440235599999999</v>
      </c>
      <c r="X262" s="45">
        <f t="shared" si="211"/>
        <v>3.6440235599999999</v>
      </c>
      <c r="Y262" s="46">
        <f t="shared" si="211"/>
        <v>3.6440235599999999</v>
      </c>
    </row>
    <row r="263" spans="1:25" ht="20.25" customHeight="1" thickBot="1" x14ac:dyDescent="0.25">
      <c r="A263" s="10">
        <v>31</v>
      </c>
      <c r="B263" s="28">
        <f t="shared" ref="B263:Y263" si="212">B264+B265+B266</f>
        <v>1152.8651904800001</v>
      </c>
      <c r="C263" s="28">
        <f t="shared" si="212"/>
        <v>1142.2842024199999</v>
      </c>
      <c r="D263" s="28">
        <f t="shared" si="212"/>
        <v>1188.71631118</v>
      </c>
      <c r="E263" s="28">
        <f t="shared" si="212"/>
        <v>1194.1461439500001</v>
      </c>
      <c r="F263" s="28">
        <f t="shared" si="212"/>
        <v>1188.4797858300001</v>
      </c>
      <c r="G263" s="28">
        <f t="shared" si="212"/>
        <v>1180.1375274500001</v>
      </c>
      <c r="H263" s="28">
        <f t="shared" si="212"/>
        <v>1170.0101217000001</v>
      </c>
      <c r="I263" s="28">
        <f t="shared" si="212"/>
        <v>1126.8892875900001</v>
      </c>
      <c r="J263" s="28">
        <f t="shared" si="212"/>
        <v>1081.13681999</v>
      </c>
      <c r="K263" s="28">
        <f t="shared" si="212"/>
        <v>1099.0921370900001</v>
      </c>
      <c r="L263" s="28">
        <f t="shared" si="212"/>
        <v>1075.3811517300001</v>
      </c>
      <c r="M263" s="28">
        <f t="shared" si="212"/>
        <v>1075.5631639800001</v>
      </c>
      <c r="N263" s="28">
        <f t="shared" si="212"/>
        <v>1083.00617306</v>
      </c>
      <c r="O263" s="28">
        <f t="shared" si="212"/>
        <v>1084.52698418</v>
      </c>
      <c r="P263" s="28">
        <f t="shared" si="212"/>
        <v>1128.8413847100001</v>
      </c>
      <c r="Q263" s="28">
        <f t="shared" si="212"/>
        <v>1122.15990504</v>
      </c>
      <c r="R263" s="28">
        <f t="shared" si="212"/>
        <v>1119.08248798</v>
      </c>
      <c r="S263" s="28">
        <f t="shared" si="212"/>
        <v>1115.6136116100001</v>
      </c>
      <c r="T263" s="28">
        <f t="shared" si="212"/>
        <v>1116.49606023</v>
      </c>
      <c r="U263" s="28">
        <f t="shared" si="212"/>
        <v>1106.46084574</v>
      </c>
      <c r="V263" s="28">
        <f t="shared" si="212"/>
        <v>1102.37143711</v>
      </c>
      <c r="W263" s="28">
        <f t="shared" si="212"/>
        <v>1125.7544427800001</v>
      </c>
      <c r="X263" s="28">
        <f t="shared" si="212"/>
        <v>1091.4224692800001</v>
      </c>
      <c r="Y263" s="52">
        <f t="shared" si="212"/>
        <v>1081.5811492800001</v>
      </c>
    </row>
    <row r="264" spans="1:25" ht="40.5" customHeight="1" outlineLevel="1" x14ac:dyDescent="0.2">
      <c r="A264" s="2" t="s">
        <v>41</v>
      </c>
      <c r="B264" s="29">
        <f>B137</f>
        <v>891.02116692000004</v>
      </c>
      <c r="C264" s="30">
        <f t="shared" ref="C264:Y264" si="213">C137</f>
        <v>880.44017885999995</v>
      </c>
      <c r="D264" s="30">
        <f t="shared" si="213"/>
        <v>926.87228761999995</v>
      </c>
      <c r="E264" s="30">
        <f t="shared" si="213"/>
        <v>932.30212039000003</v>
      </c>
      <c r="F264" s="30">
        <f t="shared" si="213"/>
        <v>926.63576226999999</v>
      </c>
      <c r="G264" s="30">
        <f t="shared" si="213"/>
        <v>918.29350389000001</v>
      </c>
      <c r="H264" s="30">
        <f t="shared" si="213"/>
        <v>908.16609814000003</v>
      </c>
      <c r="I264" s="30">
        <f t="shared" si="213"/>
        <v>865.04526403</v>
      </c>
      <c r="J264" s="30">
        <f t="shared" si="213"/>
        <v>819.29279642999995</v>
      </c>
      <c r="K264" s="30">
        <f t="shared" si="213"/>
        <v>837.24811352999996</v>
      </c>
      <c r="L264" s="30">
        <f t="shared" si="213"/>
        <v>813.53712816999996</v>
      </c>
      <c r="M264" s="30">
        <f t="shared" si="213"/>
        <v>813.71914042000003</v>
      </c>
      <c r="N264" s="30">
        <f t="shared" si="213"/>
        <v>821.16214950000006</v>
      </c>
      <c r="O264" s="30">
        <f t="shared" si="213"/>
        <v>822.68296062000002</v>
      </c>
      <c r="P264" s="30">
        <f t="shared" si="213"/>
        <v>866.99736114999996</v>
      </c>
      <c r="Q264" s="30">
        <f t="shared" si="213"/>
        <v>860.31588148000003</v>
      </c>
      <c r="R264" s="30">
        <f t="shared" si="213"/>
        <v>857.23846442000001</v>
      </c>
      <c r="S264" s="30">
        <f t="shared" si="213"/>
        <v>853.76958805000004</v>
      </c>
      <c r="T264" s="30">
        <f t="shared" si="213"/>
        <v>854.65203667000003</v>
      </c>
      <c r="U264" s="30">
        <f t="shared" si="213"/>
        <v>844.61682217999999</v>
      </c>
      <c r="V264" s="30">
        <f t="shared" si="213"/>
        <v>840.52741355000001</v>
      </c>
      <c r="W264" s="30">
        <f t="shared" si="213"/>
        <v>863.91041921999999</v>
      </c>
      <c r="X264" s="30">
        <f t="shared" si="213"/>
        <v>829.57844571999999</v>
      </c>
      <c r="Y264" s="42">
        <f t="shared" si="213"/>
        <v>819.73712571999999</v>
      </c>
    </row>
    <row r="265" spans="1:25" outlineLevel="1" x14ac:dyDescent="0.2">
      <c r="A265" s="2" t="s">
        <v>32</v>
      </c>
      <c r="B265" s="32">
        <f>B261</f>
        <v>258.2</v>
      </c>
      <c r="C265" s="32">
        <f t="shared" ref="C265:Y265" si="214">C261</f>
        <v>258.2</v>
      </c>
      <c r="D265" s="32">
        <f t="shared" si="214"/>
        <v>258.2</v>
      </c>
      <c r="E265" s="32">
        <f t="shared" si="214"/>
        <v>258.2</v>
      </c>
      <c r="F265" s="32">
        <f t="shared" si="214"/>
        <v>258.2</v>
      </c>
      <c r="G265" s="32">
        <f t="shared" si="214"/>
        <v>258.2</v>
      </c>
      <c r="H265" s="32">
        <f t="shared" si="214"/>
        <v>258.2</v>
      </c>
      <c r="I265" s="32">
        <f t="shared" si="214"/>
        <v>258.2</v>
      </c>
      <c r="J265" s="32">
        <f t="shared" si="214"/>
        <v>258.2</v>
      </c>
      <c r="K265" s="32">
        <f t="shared" si="214"/>
        <v>258.2</v>
      </c>
      <c r="L265" s="32">
        <f t="shared" si="214"/>
        <v>258.2</v>
      </c>
      <c r="M265" s="32">
        <f t="shared" si="214"/>
        <v>258.2</v>
      </c>
      <c r="N265" s="32">
        <f t="shared" si="214"/>
        <v>258.2</v>
      </c>
      <c r="O265" s="32">
        <f t="shared" si="214"/>
        <v>258.2</v>
      </c>
      <c r="P265" s="32">
        <f t="shared" si="214"/>
        <v>258.2</v>
      </c>
      <c r="Q265" s="32">
        <f t="shared" si="214"/>
        <v>258.2</v>
      </c>
      <c r="R265" s="32">
        <f t="shared" si="214"/>
        <v>258.2</v>
      </c>
      <c r="S265" s="32">
        <f t="shared" si="214"/>
        <v>258.2</v>
      </c>
      <c r="T265" s="32">
        <f t="shared" si="214"/>
        <v>258.2</v>
      </c>
      <c r="U265" s="32">
        <f t="shared" si="214"/>
        <v>258.2</v>
      </c>
      <c r="V265" s="32">
        <f t="shared" si="214"/>
        <v>258.2</v>
      </c>
      <c r="W265" s="32">
        <f t="shared" si="214"/>
        <v>258.2</v>
      </c>
      <c r="X265" s="32">
        <f t="shared" si="214"/>
        <v>258.2</v>
      </c>
      <c r="Y265" s="32">
        <f t="shared" si="214"/>
        <v>258.2</v>
      </c>
    </row>
    <row r="266" spans="1:25" ht="15" outlineLevel="1" thickBot="1" x14ac:dyDescent="0.25">
      <c r="A266" s="54" t="s">
        <v>34</v>
      </c>
      <c r="B266" s="44">
        <f>B262</f>
        <v>3.6440235599999999</v>
      </c>
      <c r="C266" s="44">
        <f t="shared" ref="C266:Y266" si="215">C262</f>
        <v>3.6440235599999999</v>
      </c>
      <c r="D266" s="44">
        <f t="shared" si="215"/>
        <v>3.6440235599999999</v>
      </c>
      <c r="E266" s="44">
        <f t="shared" si="215"/>
        <v>3.6440235599999999</v>
      </c>
      <c r="F266" s="44">
        <f t="shared" si="215"/>
        <v>3.6440235599999999</v>
      </c>
      <c r="G266" s="44">
        <f t="shared" si="215"/>
        <v>3.6440235599999999</v>
      </c>
      <c r="H266" s="44">
        <f t="shared" si="215"/>
        <v>3.6440235599999999</v>
      </c>
      <c r="I266" s="44">
        <f t="shared" si="215"/>
        <v>3.6440235599999999</v>
      </c>
      <c r="J266" s="44">
        <f t="shared" si="215"/>
        <v>3.6440235599999999</v>
      </c>
      <c r="K266" s="44">
        <f t="shared" si="215"/>
        <v>3.6440235599999999</v>
      </c>
      <c r="L266" s="44">
        <f t="shared" si="215"/>
        <v>3.6440235599999999</v>
      </c>
      <c r="M266" s="44">
        <f t="shared" si="215"/>
        <v>3.6440235599999999</v>
      </c>
      <c r="N266" s="44">
        <f t="shared" si="215"/>
        <v>3.6440235599999999</v>
      </c>
      <c r="O266" s="44">
        <f t="shared" si="215"/>
        <v>3.6440235599999999</v>
      </c>
      <c r="P266" s="44">
        <f t="shared" si="215"/>
        <v>3.6440235599999999</v>
      </c>
      <c r="Q266" s="44">
        <f t="shared" si="215"/>
        <v>3.6440235599999999</v>
      </c>
      <c r="R266" s="44">
        <f t="shared" si="215"/>
        <v>3.6440235599999999</v>
      </c>
      <c r="S266" s="44">
        <f t="shared" si="215"/>
        <v>3.6440235599999999</v>
      </c>
      <c r="T266" s="44">
        <f t="shared" si="215"/>
        <v>3.6440235599999999</v>
      </c>
      <c r="U266" s="44">
        <f t="shared" si="215"/>
        <v>3.6440235599999999</v>
      </c>
      <c r="V266" s="44">
        <f t="shared" si="215"/>
        <v>3.6440235599999999</v>
      </c>
      <c r="W266" s="44">
        <f t="shared" si="215"/>
        <v>3.6440235599999999</v>
      </c>
      <c r="X266" s="44">
        <f t="shared" si="215"/>
        <v>3.6440235599999999</v>
      </c>
      <c r="Y266" s="44">
        <f t="shared" si="215"/>
        <v>3.6440235599999999</v>
      </c>
    </row>
    <row r="267" spans="1:25" ht="15" thickBot="1" x14ac:dyDescent="0.25">
      <c r="A267" s="25"/>
      <c r="B267" s="47"/>
      <c r="C267" s="47"/>
      <c r="D267" s="47"/>
      <c r="E267" s="47"/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</row>
    <row r="268" spans="1:25" ht="15" thickBot="1" x14ac:dyDescent="0.25">
      <c r="A268" s="73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5"/>
      <c r="N268" s="83" t="s">
        <v>36</v>
      </c>
      <c r="O268" s="83"/>
      <c r="P268" s="83"/>
      <c r="Q268" s="83"/>
      <c r="R268" s="4"/>
      <c r="S268" s="4"/>
      <c r="T268" s="4"/>
      <c r="U268" s="4"/>
      <c r="V268" s="4"/>
      <c r="W268" s="4"/>
      <c r="X268" s="4"/>
      <c r="Y268" s="4"/>
    </row>
    <row r="269" spans="1:25" ht="15" thickBot="1" x14ac:dyDescent="0.25">
      <c r="A269" s="76" t="s">
        <v>43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8"/>
      <c r="N269" s="84">
        <v>0</v>
      </c>
      <c r="O269" s="84"/>
      <c r="P269" s="84"/>
      <c r="Q269" s="84"/>
      <c r="R269" s="4"/>
      <c r="S269" s="4"/>
      <c r="T269" s="4"/>
      <c r="U269" s="4"/>
      <c r="V269" s="4"/>
      <c r="W269" s="4"/>
      <c r="X269" s="4"/>
      <c r="Y269" s="4"/>
    </row>
    <row r="270" spans="1:25" ht="15" thickBot="1" x14ac:dyDescent="0.25">
      <c r="A270" s="76" t="s">
        <v>47</v>
      </c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8"/>
      <c r="N270" s="84">
        <v>0</v>
      </c>
      <c r="O270" s="79"/>
      <c r="P270" s="79"/>
      <c r="Q270" s="79"/>
      <c r="R270" s="4"/>
      <c r="S270" s="4"/>
      <c r="T270" s="4"/>
      <c r="U270" s="4"/>
      <c r="V270" s="4"/>
      <c r="W270" s="4"/>
      <c r="X270" s="4"/>
      <c r="Y270" s="4"/>
    </row>
    <row r="271" spans="1:25" ht="15" thickBot="1" x14ac:dyDescent="0.25">
      <c r="A271" s="80" t="s">
        <v>53</v>
      </c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2"/>
      <c r="N271" s="140">
        <f>[4]Лист1!$D$18</f>
        <v>0</v>
      </c>
      <c r="O271" s="140"/>
      <c r="P271" s="140"/>
      <c r="Q271" s="140"/>
      <c r="R271" s="4"/>
      <c r="S271" s="4"/>
      <c r="T271" s="4"/>
      <c r="U271" s="4"/>
      <c r="V271" s="4"/>
      <c r="W271" s="4"/>
      <c r="X271" s="4"/>
      <c r="Y271" s="4"/>
    </row>
    <row r="272" spans="1:25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4"/>
      <c r="P272" s="24"/>
      <c r="Q272" s="24"/>
      <c r="R272" s="4"/>
      <c r="S272" s="4"/>
      <c r="T272" s="4"/>
      <c r="U272" s="4"/>
      <c r="V272" s="4"/>
      <c r="W272" s="4"/>
      <c r="X272" s="4"/>
      <c r="Y272" s="4"/>
    </row>
    <row r="273" spans="1:25" x14ac:dyDescent="0.2">
      <c r="A273" s="25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</row>
    <row r="274" spans="1:25" x14ac:dyDescent="0.2">
      <c r="A274" s="25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</row>
    <row r="275" spans="1:25" ht="15.75" x14ac:dyDescent="0.25">
      <c r="A275" s="72" t="s">
        <v>48</v>
      </c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6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16.5" thickBot="1" x14ac:dyDescent="0.3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19"/>
      <c r="N276" s="19"/>
      <c r="O276" s="41"/>
      <c r="P276" s="6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15.75" thickBot="1" x14ac:dyDescent="0.25">
      <c r="A277" s="92"/>
      <c r="B277" s="93"/>
      <c r="C277" s="93"/>
      <c r="D277" s="93"/>
      <c r="E277" s="93"/>
      <c r="F277" s="93"/>
      <c r="G277" s="93"/>
      <c r="H277" s="93"/>
      <c r="I277" s="93"/>
      <c r="J277" s="93"/>
      <c r="K277" s="93"/>
      <c r="L277" s="94"/>
      <c r="M277" s="95" t="s">
        <v>33</v>
      </c>
      <c r="N277" s="96"/>
      <c r="O277" s="97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thickBot="1" x14ac:dyDescent="0.25">
      <c r="A278" s="98" t="s">
        <v>46</v>
      </c>
      <c r="B278" s="99"/>
      <c r="C278" s="99"/>
      <c r="D278" s="99"/>
      <c r="E278" s="99"/>
      <c r="F278" s="99"/>
      <c r="G278" s="99"/>
      <c r="H278" s="99"/>
      <c r="I278" s="99"/>
      <c r="J278" s="99"/>
      <c r="K278" s="99"/>
      <c r="L278" s="100"/>
      <c r="M278" s="127">
        <f>M279</f>
        <v>246054.0625</v>
      </c>
      <c r="N278" s="128"/>
      <c r="O278" s="129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" thickBot="1" x14ac:dyDescent="0.25">
      <c r="A279" s="86" t="s">
        <v>39</v>
      </c>
      <c r="B279" s="87"/>
      <c r="C279" s="87"/>
      <c r="D279" s="87"/>
      <c r="E279" s="87"/>
      <c r="F279" s="87"/>
      <c r="G279" s="87"/>
      <c r="H279" s="87"/>
      <c r="I279" s="87"/>
      <c r="J279" s="87"/>
      <c r="K279" s="87"/>
      <c r="L279" s="88"/>
      <c r="M279" s="137">
        <f>[4]Лист1!$D$12</f>
        <v>246054.0625</v>
      </c>
      <c r="N279" s="138"/>
      <c r="O279" s="139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3" spans="1:25" ht="15.75" x14ac:dyDescent="0.2">
      <c r="A283" s="104" t="s">
        <v>52</v>
      </c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</row>
    <row r="284" spans="1:25" ht="15" thickBot="1" x14ac:dyDescent="0.25">
      <c r="A284" s="17"/>
      <c r="B284" s="17"/>
      <c r="C284" s="17"/>
      <c r="D284" s="17"/>
      <c r="E284" s="17"/>
    </row>
    <row r="285" spans="1:25" ht="15" thickBot="1" x14ac:dyDescent="0.25">
      <c r="A285" s="109" t="s">
        <v>31</v>
      </c>
      <c r="B285" s="110"/>
      <c r="C285" s="110"/>
      <c r="D285" s="110"/>
      <c r="E285" s="111"/>
      <c r="F285" s="75" t="s">
        <v>30</v>
      </c>
      <c r="G285" s="83"/>
      <c r="H285" s="83"/>
      <c r="I285" s="83"/>
      <c r="J285" s="83"/>
      <c r="K285" s="83"/>
      <c r="L285" s="83"/>
      <c r="M285" s="83"/>
    </row>
    <row r="286" spans="1:25" ht="15" thickBot="1" x14ac:dyDescent="0.25">
      <c r="A286" s="112"/>
      <c r="B286" s="113"/>
      <c r="C286" s="113"/>
      <c r="D286" s="113"/>
      <c r="E286" s="114"/>
      <c r="F286" s="115" t="s">
        <v>0</v>
      </c>
      <c r="G286" s="105"/>
      <c r="H286" s="105" t="s">
        <v>4</v>
      </c>
      <c r="I286" s="105"/>
      <c r="J286" s="105" t="s">
        <v>14</v>
      </c>
      <c r="K286" s="105"/>
      <c r="L286" s="105" t="s">
        <v>1</v>
      </c>
      <c r="M286" s="106"/>
    </row>
    <row r="287" spans="1:25" ht="61.5" customHeight="1" thickBot="1" x14ac:dyDescent="0.25">
      <c r="A287" s="116" t="s">
        <v>50</v>
      </c>
      <c r="B287" s="116"/>
      <c r="C287" s="116"/>
      <c r="D287" s="116"/>
      <c r="E287" s="116"/>
      <c r="F287" s="107">
        <v>469637.41</v>
      </c>
      <c r="G287" s="108"/>
      <c r="H287" s="107">
        <v>0</v>
      </c>
      <c r="I287" s="108"/>
      <c r="J287" s="107">
        <v>823529.89</v>
      </c>
      <c r="K287" s="108"/>
      <c r="L287" s="107"/>
      <c r="M287" s="108"/>
    </row>
    <row r="288" spans="1:25" ht="84.75" customHeight="1" thickBot="1" x14ac:dyDescent="0.25">
      <c r="A288" s="116" t="s">
        <v>54</v>
      </c>
      <c r="B288" s="116"/>
      <c r="C288" s="116"/>
      <c r="D288" s="116"/>
      <c r="E288" s="116"/>
      <c r="F288" s="107">
        <v>0</v>
      </c>
      <c r="G288" s="108"/>
      <c r="H288" s="119"/>
      <c r="I288" s="119"/>
      <c r="J288" s="120">
        <v>0</v>
      </c>
      <c r="K288" s="120"/>
      <c r="L288" s="119"/>
      <c r="M288" s="121"/>
    </row>
    <row r="289" spans="1:25" ht="92.25" customHeight="1" thickBot="1" x14ac:dyDescent="0.25">
      <c r="A289" s="116" t="s">
        <v>55</v>
      </c>
      <c r="B289" s="116"/>
      <c r="C289" s="116"/>
      <c r="D289" s="116"/>
      <c r="E289" s="116"/>
      <c r="F289" s="107">
        <v>0</v>
      </c>
      <c r="G289" s="108"/>
      <c r="H289" s="117"/>
      <c r="I289" s="117"/>
      <c r="J289" s="117"/>
      <c r="K289" s="117"/>
      <c r="L289" s="117"/>
      <c r="M289" s="118"/>
    </row>
    <row r="290" spans="1:25" ht="70.5" customHeight="1" thickBot="1" x14ac:dyDescent="0.25">
      <c r="A290" s="116" t="s">
        <v>51</v>
      </c>
      <c r="B290" s="116"/>
      <c r="C290" s="116"/>
      <c r="D290" s="116"/>
      <c r="E290" s="116"/>
      <c r="F290" s="107">
        <v>509348.01</v>
      </c>
      <c r="G290" s="108"/>
      <c r="H290" s="122">
        <v>0</v>
      </c>
      <c r="I290" s="122"/>
      <c r="J290" s="122">
        <v>852515.41</v>
      </c>
      <c r="K290" s="122"/>
      <c r="L290" s="122">
        <v>0</v>
      </c>
      <c r="M290" s="123"/>
    </row>
    <row r="292" spans="1:25" ht="15.75" x14ac:dyDescent="0.2">
      <c r="A292" s="104" t="s">
        <v>60</v>
      </c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</row>
  </sheetData>
  <mergeCells count="57">
    <mergeCell ref="A292:Y292"/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268:M268"/>
    <mergeCell ref="N268:Q268"/>
    <mergeCell ref="A278:L278"/>
    <mergeCell ref="M278:O278"/>
    <mergeCell ref="A269:M269"/>
    <mergeCell ref="N269:Q269"/>
    <mergeCell ref="A270:M270"/>
    <mergeCell ref="N270:Q270"/>
    <mergeCell ref="A271:M271"/>
    <mergeCell ref="N271:Q271"/>
    <mergeCell ref="A275:O275"/>
    <mergeCell ref="A277:L277"/>
    <mergeCell ref="M277:O277"/>
    <mergeCell ref="L289:M289"/>
    <mergeCell ref="A279:L279"/>
    <mergeCell ref="M279:O279"/>
    <mergeCell ref="A283:Y283"/>
    <mergeCell ref="L286:M286"/>
    <mergeCell ref="A287:E287"/>
    <mergeCell ref="F287:G287"/>
    <mergeCell ref="H287:I287"/>
    <mergeCell ref="J287:K287"/>
    <mergeCell ref="L287:M287"/>
    <mergeCell ref="A285:E286"/>
    <mergeCell ref="F285:M285"/>
    <mergeCell ref="F286:G286"/>
    <mergeCell ref="H286:I286"/>
    <mergeCell ref="J286:K286"/>
    <mergeCell ref="A141:A142"/>
    <mergeCell ref="B141:Y141"/>
    <mergeCell ref="A290:E290"/>
    <mergeCell ref="F290:G290"/>
    <mergeCell ref="H290:I290"/>
    <mergeCell ref="J290:K290"/>
    <mergeCell ref="L290:M290"/>
    <mergeCell ref="A288:E288"/>
    <mergeCell ref="F288:G288"/>
    <mergeCell ref="H288:I288"/>
    <mergeCell ref="J288:K288"/>
    <mergeCell ref="L288:M288"/>
    <mergeCell ref="A289:E289"/>
    <mergeCell ref="F289:G289"/>
    <mergeCell ref="H289:I289"/>
    <mergeCell ref="J289:K28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5"/>
  <sheetViews>
    <sheetView topLeftCell="A127" zoomScale="70" zoomScaleNormal="70" workbookViewId="0">
      <selection activeCell="X148" sqref="X147:X148"/>
    </sheetView>
  </sheetViews>
  <sheetFormatPr defaultRowHeight="14.25" outlineLevelRow="2" x14ac:dyDescent="0.2"/>
  <cols>
    <col min="1" max="1" width="33.4257812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[5]Лист1!$D$7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41" t="s">
        <v>65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66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67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68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49" t="s">
        <v>5</v>
      </c>
      <c r="C15" s="13" t="s">
        <v>6</v>
      </c>
      <c r="D15" s="50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50" t="s">
        <v>22</v>
      </c>
      <c r="R15" s="13" t="s">
        <v>23</v>
      </c>
      <c r="S15" s="50" t="s">
        <v>24</v>
      </c>
      <c r="T15" s="13" t="s">
        <v>25</v>
      </c>
      <c r="U15" s="50" t="s">
        <v>26</v>
      </c>
      <c r="V15" s="13" t="s">
        <v>27</v>
      </c>
      <c r="W15" s="50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900.19534734000013</v>
      </c>
      <c r="C16" s="28">
        <f t="shared" si="0"/>
        <v>919.51675509000006</v>
      </c>
      <c r="D16" s="28">
        <f t="shared" si="0"/>
        <v>947.73848164000015</v>
      </c>
      <c r="E16" s="28">
        <f t="shared" si="0"/>
        <v>963.38553113000012</v>
      </c>
      <c r="F16" s="28">
        <f t="shared" si="0"/>
        <v>965.43072605000009</v>
      </c>
      <c r="G16" s="28">
        <f t="shared" si="0"/>
        <v>949.74828102000015</v>
      </c>
      <c r="H16" s="28">
        <f t="shared" si="0"/>
        <v>927.05666625000015</v>
      </c>
      <c r="I16" s="28">
        <f t="shared" si="0"/>
        <v>882.80231461000005</v>
      </c>
      <c r="J16" s="28">
        <f t="shared" si="0"/>
        <v>856.83555674000013</v>
      </c>
      <c r="K16" s="28">
        <f t="shared" si="0"/>
        <v>927.00430399000015</v>
      </c>
      <c r="L16" s="28">
        <f t="shared" si="0"/>
        <v>936.14852688000008</v>
      </c>
      <c r="M16" s="28">
        <f t="shared" si="0"/>
        <v>865.11878404000015</v>
      </c>
      <c r="N16" s="28">
        <f t="shared" si="0"/>
        <v>805.14630341000009</v>
      </c>
      <c r="O16" s="28">
        <f t="shared" si="0"/>
        <v>814.40327714000011</v>
      </c>
      <c r="P16" s="28">
        <f t="shared" si="0"/>
        <v>815.98349179000013</v>
      </c>
      <c r="Q16" s="28">
        <f t="shared" si="0"/>
        <v>823.45507705000011</v>
      </c>
      <c r="R16" s="28">
        <f t="shared" si="0"/>
        <v>811.21330239000008</v>
      </c>
      <c r="S16" s="28">
        <f t="shared" si="0"/>
        <v>796.56044318000011</v>
      </c>
      <c r="T16" s="28">
        <f t="shared" si="0"/>
        <v>836.8468377800001</v>
      </c>
      <c r="U16" s="28">
        <f t="shared" si="0"/>
        <v>847.09752390000006</v>
      </c>
      <c r="V16" s="28">
        <f t="shared" si="0"/>
        <v>848.35013364000008</v>
      </c>
      <c r="W16" s="28">
        <f t="shared" si="0"/>
        <v>869.00414293000006</v>
      </c>
      <c r="X16" s="28">
        <f t="shared" si="0"/>
        <v>831.11844239000015</v>
      </c>
      <c r="Y16" s="28">
        <f t="shared" si="0"/>
        <v>792.83649872000012</v>
      </c>
    </row>
    <row r="17" spans="1:25" ht="28.5" customHeight="1" outlineLevel="1" x14ac:dyDescent="0.2">
      <c r="A17" s="2" t="s">
        <v>41</v>
      </c>
      <c r="B17" s="29">
        <f t="array" ref="B17:Y17">TRANSPOSE([5]Лист1!$C$39:$C$62)</f>
        <v>843.73132378000003</v>
      </c>
      <c r="C17" s="30">
        <v>863.05273152999996</v>
      </c>
      <c r="D17" s="30">
        <v>891.27445808000004</v>
      </c>
      <c r="E17" s="30">
        <v>906.92150757000002</v>
      </c>
      <c r="F17" s="30">
        <v>908.96670248999999</v>
      </c>
      <c r="G17" s="30">
        <v>893.28425746000005</v>
      </c>
      <c r="H17" s="30">
        <v>870.59264269000005</v>
      </c>
      <c r="I17" s="30">
        <v>826.33829104999995</v>
      </c>
      <c r="J17" s="30">
        <v>800.37153318000003</v>
      </c>
      <c r="K17" s="30">
        <v>870.54028043000005</v>
      </c>
      <c r="L17" s="30">
        <v>879.68450331999998</v>
      </c>
      <c r="M17" s="30">
        <v>808.65476048000005</v>
      </c>
      <c r="N17" s="30">
        <v>748.68227984999999</v>
      </c>
      <c r="O17" s="30">
        <v>757.93925358000001</v>
      </c>
      <c r="P17" s="30">
        <v>759.51946823000003</v>
      </c>
      <c r="Q17" s="30">
        <v>766.99105349000001</v>
      </c>
      <c r="R17" s="30">
        <v>754.74927882999998</v>
      </c>
      <c r="S17" s="30">
        <v>740.09641962000001</v>
      </c>
      <c r="T17" s="30">
        <v>780.38281422</v>
      </c>
      <c r="U17" s="30">
        <v>790.63350033999996</v>
      </c>
      <c r="V17" s="30">
        <v>791.88611007999998</v>
      </c>
      <c r="W17" s="30">
        <v>812.54011936999996</v>
      </c>
      <c r="X17" s="30">
        <v>774.65441883000005</v>
      </c>
      <c r="Y17" s="42">
        <v>736.37247516000002</v>
      </c>
    </row>
    <row r="18" spans="1:25" outlineLevel="1" x14ac:dyDescent="0.2">
      <c r="A18" s="2" t="s">
        <v>32</v>
      </c>
      <c r="B18" s="32">
        <v>52.82</v>
      </c>
      <c r="C18" s="33">
        <f>$B$18</f>
        <v>52.82</v>
      </c>
      <c r="D18" s="33">
        <f t="shared" ref="D18:Y18" si="1">$B$18</f>
        <v>52.82</v>
      </c>
      <c r="E18" s="33">
        <f t="shared" si="1"/>
        <v>52.82</v>
      </c>
      <c r="F18" s="33">
        <f t="shared" si="1"/>
        <v>52.82</v>
      </c>
      <c r="G18" s="33">
        <f t="shared" si="1"/>
        <v>52.82</v>
      </c>
      <c r="H18" s="33">
        <f t="shared" si="1"/>
        <v>52.82</v>
      </c>
      <c r="I18" s="33">
        <f t="shared" si="1"/>
        <v>52.82</v>
      </c>
      <c r="J18" s="33">
        <f t="shared" si="1"/>
        <v>52.82</v>
      </c>
      <c r="K18" s="33">
        <f t="shared" si="1"/>
        <v>52.82</v>
      </c>
      <c r="L18" s="33">
        <f t="shared" si="1"/>
        <v>52.82</v>
      </c>
      <c r="M18" s="33">
        <f t="shared" si="1"/>
        <v>52.82</v>
      </c>
      <c r="N18" s="33">
        <f t="shared" si="1"/>
        <v>52.82</v>
      </c>
      <c r="O18" s="33">
        <f t="shared" si="1"/>
        <v>52.82</v>
      </c>
      <c r="P18" s="33">
        <f t="shared" si="1"/>
        <v>52.82</v>
      </c>
      <c r="Q18" s="33">
        <f t="shared" si="1"/>
        <v>52.82</v>
      </c>
      <c r="R18" s="33">
        <f t="shared" si="1"/>
        <v>52.82</v>
      </c>
      <c r="S18" s="33">
        <f t="shared" si="1"/>
        <v>52.82</v>
      </c>
      <c r="T18" s="33">
        <f t="shared" si="1"/>
        <v>52.82</v>
      </c>
      <c r="U18" s="33">
        <f t="shared" si="1"/>
        <v>52.82</v>
      </c>
      <c r="V18" s="33">
        <f t="shared" si="1"/>
        <v>52.82</v>
      </c>
      <c r="W18" s="33">
        <f t="shared" si="1"/>
        <v>52.82</v>
      </c>
      <c r="X18" s="33">
        <f t="shared" si="1"/>
        <v>52.82</v>
      </c>
      <c r="Y18" s="43">
        <f t="shared" si="1"/>
        <v>52.82</v>
      </c>
    </row>
    <row r="19" spans="1:25" ht="21" customHeight="1" outlineLevel="1" thickBot="1" x14ac:dyDescent="0.25">
      <c r="A19" s="54" t="s">
        <v>34</v>
      </c>
      <c r="B19" s="44">
        <f>[5]Лист1!$D$10</f>
        <v>3.6440235599999999</v>
      </c>
      <c r="C19" s="45">
        <f>$B$19</f>
        <v>3.6440235599999999</v>
      </c>
      <c r="D19" s="45">
        <f t="shared" ref="D19:Y19" si="2">$B$19</f>
        <v>3.6440235599999999</v>
      </c>
      <c r="E19" s="45">
        <f t="shared" si="2"/>
        <v>3.6440235599999999</v>
      </c>
      <c r="F19" s="45">
        <f t="shared" si="2"/>
        <v>3.6440235599999999</v>
      </c>
      <c r="G19" s="45">
        <f t="shared" si="2"/>
        <v>3.6440235599999999</v>
      </c>
      <c r="H19" s="45">
        <f t="shared" si="2"/>
        <v>3.6440235599999999</v>
      </c>
      <c r="I19" s="45">
        <f t="shared" si="2"/>
        <v>3.6440235599999999</v>
      </c>
      <c r="J19" s="45">
        <f t="shared" si="2"/>
        <v>3.6440235599999999</v>
      </c>
      <c r="K19" s="45">
        <f t="shared" si="2"/>
        <v>3.6440235599999999</v>
      </c>
      <c r="L19" s="45">
        <f t="shared" si="2"/>
        <v>3.6440235599999999</v>
      </c>
      <c r="M19" s="45">
        <f t="shared" si="2"/>
        <v>3.6440235599999999</v>
      </c>
      <c r="N19" s="45">
        <f t="shared" si="2"/>
        <v>3.6440235599999999</v>
      </c>
      <c r="O19" s="45">
        <f t="shared" si="2"/>
        <v>3.6440235599999999</v>
      </c>
      <c r="P19" s="45">
        <f t="shared" si="2"/>
        <v>3.6440235599999999</v>
      </c>
      <c r="Q19" s="45">
        <f t="shared" si="2"/>
        <v>3.6440235599999999</v>
      </c>
      <c r="R19" s="45">
        <f t="shared" si="2"/>
        <v>3.6440235599999999</v>
      </c>
      <c r="S19" s="45">
        <f t="shared" si="2"/>
        <v>3.6440235599999999</v>
      </c>
      <c r="T19" s="45">
        <f t="shared" si="2"/>
        <v>3.6440235599999999</v>
      </c>
      <c r="U19" s="45">
        <f t="shared" si="2"/>
        <v>3.6440235599999999</v>
      </c>
      <c r="V19" s="45">
        <f t="shared" si="2"/>
        <v>3.6440235599999999</v>
      </c>
      <c r="W19" s="45">
        <f t="shared" si="2"/>
        <v>3.6440235599999999</v>
      </c>
      <c r="X19" s="45">
        <f t="shared" si="2"/>
        <v>3.6440235599999999</v>
      </c>
      <c r="Y19" s="46">
        <f t="shared" si="2"/>
        <v>3.6440235599999999</v>
      </c>
    </row>
    <row r="20" spans="1:25" ht="20.25" customHeight="1" thickBot="1" x14ac:dyDescent="0.25">
      <c r="A20" s="10">
        <v>2</v>
      </c>
      <c r="B20" s="28">
        <f t="shared" ref="B20:Y20" si="3">SUM(B21:B23)</f>
        <v>869.38867725000011</v>
      </c>
      <c r="C20" s="28">
        <f t="shared" si="3"/>
        <v>917.1267677400001</v>
      </c>
      <c r="D20" s="28">
        <f t="shared" si="3"/>
        <v>946.75654691000011</v>
      </c>
      <c r="E20" s="28">
        <f t="shared" si="3"/>
        <v>951.02262214000007</v>
      </c>
      <c r="F20" s="28">
        <f t="shared" si="3"/>
        <v>951.48688817000016</v>
      </c>
      <c r="G20" s="28">
        <f t="shared" si="3"/>
        <v>941.85523147000015</v>
      </c>
      <c r="H20" s="28">
        <f t="shared" si="3"/>
        <v>908.80583137000008</v>
      </c>
      <c r="I20" s="28">
        <f t="shared" si="3"/>
        <v>840.89381853000009</v>
      </c>
      <c r="J20" s="28">
        <f t="shared" si="3"/>
        <v>818.17072934000009</v>
      </c>
      <c r="K20" s="28">
        <f t="shared" si="3"/>
        <v>841.41046777000008</v>
      </c>
      <c r="L20" s="28">
        <f t="shared" si="3"/>
        <v>856.59692848000009</v>
      </c>
      <c r="M20" s="28">
        <f t="shared" si="3"/>
        <v>791.87354863000007</v>
      </c>
      <c r="N20" s="28">
        <f t="shared" si="3"/>
        <v>776.02638202000014</v>
      </c>
      <c r="O20" s="28">
        <f t="shared" si="3"/>
        <v>790.16681223000012</v>
      </c>
      <c r="P20" s="28">
        <f t="shared" si="3"/>
        <v>785.46448334000013</v>
      </c>
      <c r="Q20" s="28">
        <f t="shared" si="3"/>
        <v>788.15418645000011</v>
      </c>
      <c r="R20" s="28">
        <f t="shared" si="3"/>
        <v>792.63312539000015</v>
      </c>
      <c r="S20" s="28">
        <f t="shared" si="3"/>
        <v>781.84226966000006</v>
      </c>
      <c r="T20" s="28">
        <f t="shared" si="3"/>
        <v>828.91607448000013</v>
      </c>
      <c r="U20" s="28">
        <f t="shared" si="3"/>
        <v>824.72165318000009</v>
      </c>
      <c r="V20" s="28">
        <f t="shared" si="3"/>
        <v>820.54039918000012</v>
      </c>
      <c r="W20" s="28">
        <f t="shared" si="3"/>
        <v>843.23960383000008</v>
      </c>
      <c r="X20" s="28">
        <f t="shared" si="3"/>
        <v>819.0365925100001</v>
      </c>
      <c r="Y20" s="52">
        <f t="shared" si="3"/>
        <v>784.52556897000011</v>
      </c>
    </row>
    <row r="21" spans="1:25" ht="38.25" customHeight="1" outlineLevel="1" x14ac:dyDescent="0.2">
      <c r="A21" s="2" t="s">
        <v>41</v>
      </c>
      <c r="B21" s="29">
        <f t="array" ref="B21:Y21">TRANSPOSE([5]Лист1!$C$63:$C$86)</f>
        <v>812.92465369000001</v>
      </c>
      <c r="C21" s="30">
        <v>860.66274418</v>
      </c>
      <c r="D21" s="30">
        <v>890.29252335000001</v>
      </c>
      <c r="E21" s="30">
        <v>894.55859857999997</v>
      </c>
      <c r="F21" s="30">
        <v>895.02286461000006</v>
      </c>
      <c r="G21" s="30">
        <v>885.39120791000005</v>
      </c>
      <c r="H21" s="30">
        <v>852.34180780999998</v>
      </c>
      <c r="I21" s="30">
        <v>784.42979496999999</v>
      </c>
      <c r="J21" s="30">
        <v>761.70670577999999</v>
      </c>
      <c r="K21" s="30">
        <v>784.94644420999998</v>
      </c>
      <c r="L21" s="30">
        <v>800.13290491999999</v>
      </c>
      <c r="M21" s="30">
        <v>735.40952506999997</v>
      </c>
      <c r="N21" s="30">
        <v>719.56235846000004</v>
      </c>
      <c r="O21" s="30">
        <v>733.70278867000002</v>
      </c>
      <c r="P21" s="30">
        <v>729.00045978000003</v>
      </c>
      <c r="Q21" s="30">
        <v>731.69016289000001</v>
      </c>
      <c r="R21" s="30">
        <v>736.16910183000005</v>
      </c>
      <c r="S21" s="30">
        <v>725.37824609999996</v>
      </c>
      <c r="T21" s="30">
        <v>772.45205092000003</v>
      </c>
      <c r="U21" s="30">
        <v>768.25762961999999</v>
      </c>
      <c r="V21" s="30">
        <v>764.07637562000002</v>
      </c>
      <c r="W21" s="30">
        <v>786.77558026999998</v>
      </c>
      <c r="X21" s="30">
        <v>762.57256895</v>
      </c>
      <c r="Y21" s="42">
        <v>728.06154541000001</v>
      </c>
    </row>
    <row r="22" spans="1:25" outlineLevel="1" x14ac:dyDescent="0.2">
      <c r="A22" s="2" t="s">
        <v>32</v>
      </c>
      <c r="B22" s="32">
        <f>$B$18</f>
        <v>52.82</v>
      </c>
      <c r="C22" s="33">
        <f t="shared" ref="C22:Y22" si="4">$B$18</f>
        <v>52.82</v>
      </c>
      <c r="D22" s="33">
        <f t="shared" si="4"/>
        <v>52.82</v>
      </c>
      <c r="E22" s="33">
        <f t="shared" si="4"/>
        <v>52.82</v>
      </c>
      <c r="F22" s="33">
        <f t="shared" si="4"/>
        <v>52.82</v>
      </c>
      <c r="G22" s="33">
        <f t="shared" si="4"/>
        <v>52.82</v>
      </c>
      <c r="H22" s="33">
        <f t="shared" si="4"/>
        <v>52.82</v>
      </c>
      <c r="I22" s="33">
        <f t="shared" si="4"/>
        <v>52.82</v>
      </c>
      <c r="J22" s="33">
        <f t="shared" si="4"/>
        <v>52.82</v>
      </c>
      <c r="K22" s="33">
        <f t="shared" si="4"/>
        <v>52.82</v>
      </c>
      <c r="L22" s="33">
        <f t="shared" si="4"/>
        <v>52.82</v>
      </c>
      <c r="M22" s="33">
        <f t="shared" si="4"/>
        <v>52.82</v>
      </c>
      <c r="N22" s="33">
        <f t="shared" si="4"/>
        <v>52.82</v>
      </c>
      <c r="O22" s="33">
        <f t="shared" si="4"/>
        <v>52.82</v>
      </c>
      <c r="P22" s="33">
        <f t="shared" si="4"/>
        <v>52.82</v>
      </c>
      <c r="Q22" s="33">
        <f t="shared" si="4"/>
        <v>52.82</v>
      </c>
      <c r="R22" s="33">
        <f t="shared" si="4"/>
        <v>52.82</v>
      </c>
      <c r="S22" s="33">
        <f t="shared" si="4"/>
        <v>52.82</v>
      </c>
      <c r="T22" s="33">
        <f t="shared" si="4"/>
        <v>52.82</v>
      </c>
      <c r="U22" s="33">
        <f t="shared" si="4"/>
        <v>52.82</v>
      </c>
      <c r="V22" s="33">
        <f t="shared" si="4"/>
        <v>52.82</v>
      </c>
      <c r="W22" s="33">
        <f t="shared" si="4"/>
        <v>52.82</v>
      </c>
      <c r="X22" s="33">
        <f t="shared" si="4"/>
        <v>52.82</v>
      </c>
      <c r="Y22" s="43">
        <f t="shared" si="4"/>
        <v>52.82</v>
      </c>
    </row>
    <row r="23" spans="1:25" ht="15" outlineLevel="1" thickBot="1" x14ac:dyDescent="0.25">
      <c r="A23" s="54" t="s">
        <v>34</v>
      </c>
      <c r="B23" s="44">
        <f>$B$19</f>
        <v>3.6440235599999999</v>
      </c>
      <c r="C23" s="45">
        <f t="shared" ref="C23:Y23" si="5">$B$19</f>
        <v>3.6440235599999999</v>
      </c>
      <c r="D23" s="45">
        <f t="shared" si="5"/>
        <v>3.6440235599999999</v>
      </c>
      <c r="E23" s="45">
        <f t="shared" si="5"/>
        <v>3.6440235599999999</v>
      </c>
      <c r="F23" s="45">
        <f t="shared" si="5"/>
        <v>3.6440235599999999</v>
      </c>
      <c r="G23" s="45">
        <f t="shared" si="5"/>
        <v>3.6440235599999999</v>
      </c>
      <c r="H23" s="45">
        <f t="shared" si="5"/>
        <v>3.6440235599999999</v>
      </c>
      <c r="I23" s="45">
        <f t="shared" si="5"/>
        <v>3.6440235599999999</v>
      </c>
      <c r="J23" s="45">
        <f t="shared" si="5"/>
        <v>3.6440235599999999</v>
      </c>
      <c r="K23" s="45">
        <f t="shared" si="5"/>
        <v>3.6440235599999999</v>
      </c>
      <c r="L23" s="45">
        <f t="shared" si="5"/>
        <v>3.6440235599999999</v>
      </c>
      <c r="M23" s="45">
        <f t="shared" si="5"/>
        <v>3.6440235599999999</v>
      </c>
      <c r="N23" s="45">
        <f t="shared" si="5"/>
        <v>3.6440235599999999</v>
      </c>
      <c r="O23" s="45">
        <f t="shared" si="5"/>
        <v>3.6440235599999999</v>
      </c>
      <c r="P23" s="45">
        <f t="shared" si="5"/>
        <v>3.6440235599999999</v>
      </c>
      <c r="Q23" s="45">
        <f t="shared" si="5"/>
        <v>3.6440235599999999</v>
      </c>
      <c r="R23" s="45">
        <f t="shared" si="5"/>
        <v>3.6440235599999999</v>
      </c>
      <c r="S23" s="45">
        <f t="shared" si="5"/>
        <v>3.6440235599999999</v>
      </c>
      <c r="T23" s="45">
        <f t="shared" si="5"/>
        <v>3.6440235599999999</v>
      </c>
      <c r="U23" s="45">
        <f t="shared" si="5"/>
        <v>3.6440235599999999</v>
      </c>
      <c r="V23" s="45">
        <f t="shared" si="5"/>
        <v>3.6440235599999999</v>
      </c>
      <c r="W23" s="45">
        <f t="shared" si="5"/>
        <v>3.6440235599999999</v>
      </c>
      <c r="X23" s="45">
        <f t="shared" si="5"/>
        <v>3.6440235599999999</v>
      </c>
      <c r="Y23" s="46">
        <f t="shared" si="5"/>
        <v>3.6440235599999999</v>
      </c>
    </row>
    <row r="24" spans="1:25" ht="20.25" customHeight="1" thickBot="1" x14ac:dyDescent="0.25">
      <c r="A24" s="10">
        <v>3</v>
      </c>
      <c r="B24" s="28">
        <f t="shared" ref="B24:Y24" si="6">SUM(B25:B27)</f>
        <v>831.34805767000012</v>
      </c>
      <c r="C24" s="28">
        <f t="shared" si="6"/>
        <v>890.32345867000015</v>
      </c>
      <c r="D24" s="28">
        <f t="shared" si="6"/>
        <v>924.06614502000014</v>
      </c>
      <c r="E24" s="28">
        <f t="shared" si="6"/>
        <v>938.59262201000013</v>
      </c>
      <c r="F24" s="28">
        <f t="shared" si="6"/>
        <v>941.20634787000006</v>
      </c>
      <c r="G24" s="28">
        <f t="shared" si="6"/>
        <v>930.85042805000012</v>
      </c>
      <c r="H24" s="28">
        <f t="shared" si="6"/>
        <v>910.66519596000012</v>
      </c>
      <c r="I24" s="28">
        <f t="shared" si="6"/>
        <v>866.59789483000009</v>
      </c>
      <c r="J24" s="28">
        <f t="shared" si="6"/>
        <v>813.99187059000008</v>
      </c>
      <c r="K24" s="28">
        <f t="shared" si="6"/>
        <v>807.66851840000015</v>
      </c>
      <c r="L24" s="28">
        <f t="shared" si="6"/>
        <v>786.32406189000005</v>
      </c>
      <c r="M24" s="28">
        <f t="shared" si="6"/>
        <v>731.93188497000006</v>
      </c>
      <c r="N24" s="28">
        <f t="shared" si="6"/>
        <v>753.62022394000007</v>
      </c>
      <c r="O24" s="28">
        <f t="shared" si="6"/>
        <v>778.45733825000013</v>
      </c>
      <c r="P24" s="28">
        <f t="shared" si="6"/>
        <v>766.98536317000014</v>
      </c>
      <c r="Q24" s="28">
        <f t="shared" si="6"/>
        <v>761.00779961000012</v>
      </c>
      <c r="R24" s="28">
        <f t="shared" si="6"/>
        <v>768.84824686000013</v>
      </c>
      <c r="S24" s="28">
        <f t="shared" si="6"/>
        <v>758.93812720000005</v>
      </c>
      <c r="T24" s="28">
        <f t="shared" si="6"/>
        <v>772.1063329000001</v>
      </c>
      <c r="U24" s="28">
        <f t="shared" si="6"/>
        <v>775.71734160000005</v>
      </c>
      <c r="V24" s="28">
        <f t="shared" si="6"/>
        <v>774.79908484000009</v>
      </c>
      <c r="W24" s="28">
        <f t="shared" si="6"/>
        <v>805.41299797000011</v>
      </c>
      <c r="X24" s="28">
        <f t="shared" si="6"/>
        <v>790.83528989000013</v>
      </c>
      <c r="Y24" s="52">
        <f t="shared" si="6"/>
        <v>728.78224417000013</v>
      </c>
    </row>
    <row r="25" spans="1:25" ht="39.75" customHeight="1" outlineLevel="1" x14ac:dyDescent="0.2">
      <c r="A25" s="2" t="s">
        <v>41</v>
      </c>
      <c r="B25" s="29">
        <f t="array" ref="B25:Y25">TRANSPOSE([5]Лист1!$C$87:$C$110)</f>
        <v>774.88403411000002</v>
      </c>
      <c r="C25" s="30">
        <v>833.85943511000005</v>
      </c>
      <c r="D25" s="30">
        <v>867.60212146000003</v>
      </c>
      <c r="E25" s="30">
        <v>882.12859845000003</v>
      </c>
      <c r="F25" s="30">
        <v>884.74232430999996</v>
      </c>
      <c r="G25" s="30">
        <v>874.38640449000002</v>
      </c>
      <c r="H25" s="30">
        <v>854.20117240000002</v>
      </c>
      <c r="I25" s="30">
        <v>810.13387126999999</v>
      </c>
      <c r="J25" s="30">
        <v>757.52784702999998</v>
      </c>
      <c r="K25" s="30">
        <v>751.20449484000005</v>
      </c>
      <c r="L25" s="30">
        <v>729.86003832999995</v>
      </c>
      <c r="M25" s="30">
        <v>675.46786140999995</v>
      </c>
      <c r="N25" s="30">
        <v>697.15620037999997</v>
      </c>
      <c r="O25" s="30">
        <v>721.99331469000003</v>
      </c>
      <c r="P25" s="30">
        <v>710.52133961000004</v>
      </c>
      <c r="Q25" s="30">
        <v>704.54377605000002</v>
      </c>
      <c r="R25" s="30">
        <v>712.38422330000003</v>
      </c>
      <c r="S25" s="30">
        <v>702.47410363999995</v>
      </c>
      <c r="T25" s="30">
        <v>715.64230934</v>
      </c>
      <c r="U25" s="30">
        <v>719.25331803999995</v>
      </c>
      <c r="V25" s="30">
        <v>718.33506127999999</v>
      </c>
      <c r="W25" s="30">
        <v>748.94897441000001</v>
      </c>
      <c r="X25" s="30">
        <v>734.37126633000003</v>
      </c>
      <c r="Y25" s="42">
        <v>672.31822061000003</v>
      </c>
    </row>
    <row r="26" spans="1:25" outlineLevel="1" x14ac:dyDescent="0.2">
      <c r="A26" s="2" t="s">
        <v>32</v>
      </c>
      <c r="B26" s="32">
        <f>$B$18</f>
        <v>52.82</v>
      </c>
      <c r="C26" s="33">
        <f t="shared" ref="C26:Y26" si="7">$B$18</f>
        <v>52.82</v>
      </c>
      <c r="D26" s="33">
        <f t="shared" si="7"/>
        <v>52.82</v>
      </c>
      <c r="E26" s="33">
        <f t="shared" si="7"/>
        <v>52.82</v>
      </c>
      <c r="F26" s="33">
        <f t="shared" si="7"/>
        <v>52.82</v>
      </c>
      <c r="G26" s="33">
        <f t="shared" si="7"/>
        <v>52.82</v>
      </c>
      <c r="H26" s="33">
        <f t="shared" si="7"/>
        <v>52.82</v>
      </c>
      <c r="I26" s="33">
        <f t="shared" si="7"/>
        <v>52.82</v>
      </c>
      <c r="J26" s="33">
        <f t="shared" si="7"/>
        <v>52.82</v>
      </c>
      <c r="K26" s="33">
        <f t="shared" si="7"/>
        <v>52.82</v>
      </c>
      <c r="L26" s="33">
        <f t="shared" si="7"/>
        <v>52.82</v>
      </c>
      <c r="M26" s="33">
        <f t="shared" si="7"/>
        <v>52.82</v>
      </c>
      <c r="N26" s="33">
        <f t="shared" si="7"/>
        <v>52.82</v>
      </c>
      <c r="O26" s="33">
        <f t="shared" si="7"/>
        <v>52.82</v>
      </c>
      <c r="P26" s="33">
        <f t="shared" si="7"/>
        <v>52.82</v>
      </c>
      <c r="Q26" s="33">
        <f t="shared" si="7"/>
        <v>52.82</v>
      </c>
      <c r="R26" s="33">
        <f t="shared" si="7"/>
        <v>52.82</v>
      </c>
      <c r="S26" s="33">
        <f t="shared" si="7"/>
        <v>52.82</v>
      </c>
      <c r="T26" s="33">
        <f t="shared" si="7"/>
        <v>52.82</v>
      </c>
      <c r="U26" s="33">
        <f t="shared" si="7"/>
        <v>52.82</v>
      </c>
      <c r="V26" s="33">
        <f t="shared" si="7"/>
        <v>52.82</v>
      </c>
      <c r="W26" s="33">
        <f t="shared" si="7"/>
        <v>52.82</v>
      </c>
      <c r="X26" s="33">
        <f t="shared" si="7"/>
        <v>52.82</v>
      </c>
      <c r="Y26" s="43">
        <f t="shared" si="7"/>
        <v>52.82</v>
      </c>
    </row>
    <row r="27" spans="1:25" ht="15" outlineLevel="1" thickBot="1" x14ac:dyDescent="0.25">
      <c r="A27" s="54" t="s">
        <v>34</v>
      </c>
      <c r="B27" s="44">
        <f>$B$19</f>
        <v>3.6440235599999999</v>
      </c>
      <c r="C27" s="45">
        <f t="shared" ref="C27:Y27" si="8">$B$19</f>
        <v>3.6440235599999999</v>
      </c>
      <c r="D27" s="45">
        <f t="shared" si="8"/>
        <v>3.6440235599999999</v>
      </c>
      <c r="E27" s="45">
        <f t="shared" si="8"/>
        <v>3.6440235599999999</v>
      </c>
      <c r="F27" s="45">
        <f t="shared" si="8"/>
        <v>3.6440235599999999</v>
      </c>
      <c r="G27" s="45">
        <f t="shared" si="8"/>
        <v>3.6440235599999999</v>
      </c>
      <c r="H27" s="45">
        <f t="shared" si="8"/>
        <v>3.6440235599999999</v>
      </c>
      <c r="I27" s="45">
        <f t="shared" si="8"/>
        <v>3.6440235599999999</v>
      </c>
      <c r="J27" s="45">
        <f t="shared" si="8"/>
        <v>3.6440235599999999</v>
      </c>
      <c r="K27" s="45">
        <f t="shared" si="8"/>
        <v>3.6440235599999999</v>
      </c>
      <c r="L27" s="45">
        <f t="shared" si="8"/>
        <v>3.6440235599999999</v>
      </c>
      <c r="M27" s="45">
        <f t="shared" si="8"/>
        <v>3.6440235599999999</v>
      </c>
      <c r="N27" s="45">
        <f t="shared" si="8"/>
        <v>3.6440235599999999</v>
      </c>
      <c r="O27" s="45">
        <f t="shared" si="8"/>
        <v>3.6440235599999999</v>
      </c>
      <c r="P27" s="45">
        <f t="shared" si="8"/>
        <v>3.6440235599999999</v>
      </c>
      <c r="Q27" s="45">
        <f t="shared" si="8"/>
        <v>3.6440235599999999</v>
      </c>
      <c r="R27" s="45">
        <f t="shared" si="8"/>
        <v>3.6440235599999999</v>
      </c>
      <c r="S27" s="45">
        <f t="shared" si="8"/>
        <v>3.6440235599999999</v>
      </c>
      <c r="T27" s="45">
        <f t="shared" si="8"/>
        <v>3.6440235599999999</v>
      </c>
      <c r="U27" s="45">
        <f t="shared" si="8"/>
        <v>3.6440235599999999</v>
      </c>
      <c r="V27" s="45">
        <f t="shared" si="8"/>
        <v>3.6440235599999999</v>
      </c>
      <c r="W27" s="45">
        <f t="shared" si="8"/>
        <v>3.6440235599999999</v>
      </c>
      <c r="X27" s="45">
        <f t="shared" si="8"/>
        <v>3.6440235599999999</v>
      </c>
      <c r="Y27" s="46">
        <f t="shared" si="8"/>
        <v>3.6440235599999999</v>
      </c>
    </row>
    <row r="28" spans="1:25" ht="20.25" customHeight="1" thickBot="1" x14ac:dyDescent="0.25">
      <c r="A28" s="10">
        <v>4</v>
      </c>
      <c r="B28" s="28">
        <f t="shared" ref="B28:Y28" si="9">SUM(B29:B31)</f>
        <v>825.78331449000007</v>
      </c>
      <c r="C28" s="28">
        <f t="shared" si="9"/>
        <v>876.95505521000007</v>
      </c>
      <c r="D28" s="28">
        <f t="shared" si="9"/>
        <v>900.22571958000015</v>
      </c>
      <c r="E28" s="28">
        <f t="shared" si="9"/>
        <v>937.3798268700001</v>
      </c>
      <c r="F28" s="28">
        <f t="shared" si="9"/>
        <v>946.90771081000014</v>
      </c>
      <c r="G28" s="28">
        <f t="shared" si="9"/>
        <v>941.2745225000001</v>
      </c>
      <c r="H28" s="28">
        <f t="shared" si="9"/>
        <v>918.64120545000014</v>
      </c>
      <c r="I28" s="28">
        <f t="shared" si="9"/>
        <v>876.16279237000015</v>
      </c>
      <c r="J28" s="28">
        <f t="shared" si="9"/>
        <v>796.27570337000009</v>
      </c>
      <c r="K28" s="28">
        <f t="shared" si="9"/>
        <v>764.96703828000011</v>
      </c>
      <c r="L28" s="28">
        <f t="shared" si="9"/>
        <v>736.45304703000011</v>
      </c>
      <c r="M28" s="28">
        <f t="shared" si="9"/>
        <v>749.86276911000004</v>
      </c>
      <c r="N28" s="28">
        <f t="shared" si="9"/>
        <v>775.01136999000005</v>
      </c>
      <c r="O28" s="28">
        <f t="shared" si="9"/>
        <v>786.21864467000012</v>
      </c>
      <c r="P28" s="28">
        <f t="shared" si="9"/>
        <v>793.26904543000012</v>
      </c>
      <c r="Q28" s="28">
        <f t="shared" si="9"/>
        <v>798.46230791000005</v>
      </c>
      <c r="R28" s="28">
        <f t="shared" si="9"/>
        <v>788.25936201000013</v>
      </c>
      <c r="S28" s="28">
        <f t="shared" si="9"/>
        <v>780.15439099000014</v>
      </c>
      <c r="T28" s="28">
        <f t="shared" si="9"/>
        <v>765.7929003700001</v>
      </c>
      <c r="U28" s="28">
        <f t="shared" si="9"/>
        <v>751.05012650000015</v>
      </c>
      <c r="V28" s="28">
        <f t="shared" si="9"/>
        <v>717.55261783000014</v>
      </c>
      <c r="W28" s="28">
        <f t="shared" si="9"/>
        <v>728.31247472000007</v>
      </c>
      <c r="X28" s="28">
        <f t="shared" si="9"/>
        <v>748.59655648000012</v>
      </c>
      <c r="Y28" s="52">
        <f t="shared" si="9"/>
        <v>793.82089395000014</v>
      </c>
    </row>
    <row r="29" spans="1:25" ht="52.5" customHeight="1" outlineLevel="1" x14ac:dyDescent="0.2">
      <c r="A29" s="2" t="s">
        <v>41</v>
      </c>
      <c r="B29" s="29">
        <f t="array" ref="B29:Y29">TRANSPOSE([5]Лист1!$C$111:$C$134)</f>
        <v>769.31929092999997</v>
      </c>
      <c r="C29" s="30">
        <v>820.49103164999997</v>
      </c>
      <c r="D29" s="30">
        <v>843.76169602000004</v>
      </c>
      <c r="E29" s="30">
        <v>880.91580331</v>
      </c>
      <c r="F29" s="30">
        <v>890.44368725000004</v>
      </c>
      <c r="G29" s="30">
        <v>884.81049894</v>
      </c>
      <c r="H29" s="30">
        <v>862.17718189000004</v>
      </c>
      <c r="I29" s="30">
        <v>819.69876881000005</v>
      </c>
      <c r="J29" s="30">
        <v>739.81167980999999</v>
      </c>
      <c r="K29" s="30">
        <v>708.50301472000001</v>
      </c>
      <c r="L29" s="30">
        <v>679.98902347000001</v>
      </c>
      <c r="M29" s="30">
        <v>693.39874554999994</v>
      </c>
      <c r="N29" s="30">
        <v>718.54734642999995</v>
      </c>
      <c r="O29" s="30">
        <v>729.75462111000002</v>
      </c>
      <c r="P29" s="30">
        <v>736.80502187000002</v>
      </c>
      <c r="Q29" s="30">
        <v>741.99828434999995</v>
      </c>
      <c r="R29" s="30">
        <v>731.79533845000003</v>
      </c>
      <c r="S29" s="30">
        <v>723.69036743000004</v>
      </c>
      <c r="T29" s="30">
        <v>709.32887681</v>
      </c>
      <c r="U29" s="30">
        <v>694.58610294000005</v>
      </c>
      <c r="V29" s="30">
        <v>661.08859427000004</v>
      </c>
      <c r="W29" s="30">
        <v>671.84845115999997</v>
      </c>
      <c r="X29" s="30">
        <v>692.13253292000002</v>
      </c>
      <c r="Y29" s="42">
        <v>737.35687039000004</v>
      </c>
    </row>
    <row r="30" spans="1:25" outlineLevel="1" x14ac:dyDescent="0.2">
      <c r="A30" s="2" t="s">
        <v>32</v>
      </c>
      <c r="B30" s="32">
        <f>$B$18</f>
        <v>52.82</v>
      </c>
      <c r="C30" s="33">
        <f t="shared" ref="C30:Y30" si="10">$B$18</f>
        <v>52.82</v>
      </c>
      <c r="D30" s="33">
        <f t="shared" si="10"/>
        <v>52.82</v>
      </c>
      <c r="E30" s="33">
        <f t="shared" si="10"/>
        <v>52.82</v>
      </c>
      <c r="F30" s="33">
        <f t="shared" si="10"/>
        <v>52.82</v>
      </c>
      <c r="G30" s="33">
        <f t="shared" si="10"/>
        <v>52.82</v>
      </c>
      <c r="H30" s="33">
        <f t="shared" si="10"/>
        <v>52.82</v>
      </c>
      <c r="I30" s="33">
        <f t="shared" si="10"/>
        <v>52.82</v>
      </c>
      <c r="J30" s="33">
        <f t="shared" si="10"/>
        <v>52.82</v>
      </c>
      <c r="K30" s="33">
        <f t="shared" si="10"/>
        <v>52.82</v>
      </c>
      <c r="L30" s="33">
        <f t="shared" si="10"/>
        <v>52.82</v>
      </c>
      <c r="M30" s="33">
        <f t="shared" si="10"/>
        <v>52.82</v>
      </c>
      <c r="N30" s="33">
        <f t="shared" si="10"/>
        <v>52.82</v>
      </c>
      <c r="O30" s="33">
        <f t="shared" si="10"/>
        <v>52.82</v>
      </c>
      <c r="P30" s="33">
        <f t="shared" si="10"/>
        <v>52.82</v>
      </c>
      <c r="Q30" s="33">
        <f t="shared" si="10"/>
        <v>52.82</v>
      </c>
      <c r="R30" s="33">
        <f t="shared" si="10"/>
        <v>52.82</v>
      </c>
      <c r="S30" s="33">
        <f t="shared" si="10"/>
        <v>52.82</v>
      </c>
      <c r="T30" s="33">
        <f t="shared" si="10"/>
        <v>52.82</v>
      </c>
      <c r="U30" s="33">
        <f t="shared" si="10"/>
        <v>52.82</v>
      </c>
      <c r="V30" s="33">
        <f t="shared" si="10"/>
        <v>52.82</v>
      </c>
      <c r="W30" s="33">
        <f t="shared" si="10"/>
        <v>52.82</v>
      </c>
      <c r="X30" s="33">
        <f t="shared" si="10"/>
        <v>52.82</v>
      </c>
      <c r="Y30" s="43">
        <f t="shared" si="10"/>
        <v>52.82</v>
      </c>
    </row>
    <row r="31" spans="1:25" ht="15" outlineLevel="1" thickBot="1" x14ac:dyDescent="0.25">
      <c r="A31" s="54" t="s">
        <v>34</v>
      </c>
      <c r="B31" s="44">
        <f>$B$19</f>
        <v>3.6440235599999999</v>
      </c>
      <c r="C31" s="45">
        <f t="shared" ref="C31:Y31" si="11">$B$19</f>
        <v>3.6440235599999999</v>
      </c>
      <c r="D31" s="45">
        <f t="shared" si="11"/>
        <v>3.6440235599999999</v>
      </c>
      <c r="E31" s="45">
        <f t="shared" si="11"/>
        <v>3.6440235599999999</v>
      </c>
      <c r="F31" s="45">
        <f t="shared" si="11"/>
        <v>3.6440235599999999</v>
      </c>
      <c r="G31" s="45">
        <f t="shared" si="11"/>
        <v>3.6440235599999999</v>
      </c>
      <c r="H31" s="45">
        <f t="shared" si="11"/>
        <v>3.6440235599999999</v>
      </c>
      <c r="I31" s="45">
        <f t="shared" si="11"/>
        <v>3.6440235599999999</v>
      </c>
      <c r="J31" s="45">
        <f t="shared" si="11"/>
        <v>3.6440235599999999</v>
      </c>
      <c r="K31" s="45">
        <f t="shared" si="11"/>
        <v>3.6440235599999999</v>
      </c>
      <c r="L31" s="45">
        <f t="shared" si="11"/>
        <v>3.6440235599999999</v>
      </c>
      <c r="M31" s="45">
        <f t="shared" si="11"/>
        <v>3.6440235599999999</v>
      </c>
      <c r="N31" s="45">
        <f t="shared" si="11"/>
        <v>3.6440235599999999</v>
      </c>
      <c r="O31" s="45">
        <f t="shared" si="11"/>
        <v>3.6440235599999999</v>
      </c>
      <c r="P31" s="45">
        <f t="shared" si="11"/>
        <v>3.6440235599999999</v>
      </c>
      <c r="Q31" s="45">
        <f t="shared" si="11"/>
        <v>3.6440235599999999</v>
      </c>
      <c r="R31" s="45">
        <f t="shared" si="11"/>
        <v>3.6440235599999999</v>
      </c>
      <c r="S31" s="45">
        <f t="shared" si="11"/>
        <v>3.6440235599999999</v>
      </c>
      <c r="T31" s="45">
        <f t="shared" si="11"/>
        <v>3.6440235599999999</v>
      </c>
      <c r="U31" s="45">
        <f t="shared" si="11"/>
        <v>3.6440235599999999</v>
      </c>
      <c r="V31" s="45">
        <f t="shared" si="11"/>
        <v>3.6440235599999999</v>
      </c>
      <c r="W31" s="45">
        <f t="shared" si="11"/>
        <v>3.6440235599999999</v>
      </c>
      <c r="X31" s="45">
        <f t="shared" si="11"/>
        <v>3.6440235599999999</v>
      </c>
      <c r="Y31" s="46">
        <f t="shared" si="11"/>
        <v>3.6440235599999999</v>
      </c>
    </row>
    <row r="32" spans="1:25" ht="20.25" customHeight="1" thickBot="1" x14ac:dyDescent="0.25">
      <c r="A32" s="10">
        <v>5</v>
      </c>
      <c r="B32" s="28">
        <f t="shared" ref="B32:Y32" si="12">SUM(B33:B35)</f>
        <v>857.53411288000007</v>
      </c>
      <c r="C32" s="28">
        <f t="shared" si="12"/>
        <v>923.34097177000012</v>
      </c>
      <c r="D32" s="28">
        <f t="shared" si="12"/>
        <v>969.40365530000008</v>
      </c>
      <c r="E32" s="28">
        <f t="shared" si="12"/>
        <v>977.19423945000005</v>
      </c>
      <c r="F32" s="28">
        <f t="shared" si="12"/>
        <v>979.62651949000008</v>
      </c>
      <c r="G32" s="28">
        <f t="shared" si="12"/>
        <v>964.82200212000009</v>
      </c>
      <c r="H32" s="28">
        <f t="shared" si="12"/>
        <v>937.32425844000011</v>
      </c>
      <c r="I32" s="28">
        <f t="shared" si="12"/>
        <v>851.66172594000011</v>
      </c>
      <c r="J32" s="28">
        <f t="shared" si="12"/>
        <v>818.27280962000009</v>
      </c>
      <c r="K32" s="28">
        <f t="shared" si="12"/>
        <v>773.89906208000014</v>
      </c>
      <c r="L32" s="28">
        <f t="shared" si="12"/>
        <v>764.63853706000009</v>
      </c>
      <c r="M32" s="28">
        <f t="shared" si="12"/>
        <v>778.19038412000009</v>
      </c>
      <c r="N32" s="28">
        <f t="shared" si="12"/>
        <v>806.89039537000008</v>
      </c>
      <c r="O32" s="28">
        <f t="shared" si="12"/>
        <v>822.12613543000009</v>
      </c>
      <c r="P32" s="28">
        <f t="shared" si="12"/>
        <v>821.13965817000008</v>
      </c>
      <c r="Q32" s="28">
        <f t="shared" si="12"/>
        <v>821.89310361000014</v>
      </c>
      <c r="R32" s="28">
        <f t="shared" si="12"/>
        <v>805.83419536000008</v>
      </c>
      <c r="S32" s="28">
        <f t="shared" si="12"/>
        <v>795.57119258000012</v>
      </c>
      <c r="T32" s="28">
        <f t="shared" si="12"/>
        <v>791.83569468000007</v>
      </c>
      <c r="U32" s="28">
        <f t="shared" si="12"/>
        <v>788.86838486000011</v>
      </c>
      <c r="V32" s="28">
        <f t="shared" si="12"/>
        <v>789.00239311000007</v>
      </c>
      <c r="W32" s="28">
        <f t="shared" si="12"/>
        <v>806.48767692000013</v>
      </c>
      <c r="X32" s="28">
        <f t="shared" si="12"/>
        <v>779.33660455000006</v>
      </c>
      <c r="Y32" s="52">
        <f t="shared" si="12"/>
        <v>819.7905299900001</v>
      </c>
    </row>
    <row r="33" spans="1:25" ht="54" customHeight="1" outlineLevel="1" x14ac:dyDescent="0.2">
      <c r="A33" s="2" t="s">
        <v>41</v>
      </c>
      <c r="B33" s="29">
        <f t="array" ref="B33:Y33">TRANSPOSE([5]Лист1!$C$135:$C$158)</f>
        <v>801.07008931999997</v>
      </c>
      <c r="C33" s="30">
        <v>866.87694821000002</v>
      </c>
      <c r="D33" s="30">
        <v>912.93963173999998</v>
      </c>
      <c r="E33" s="30">
        <v>920.73021588999995</v>
      </c>
      <c r="F33" s="30">
        <v>923.16249592999998</v>
      </c>
      <c r="G33" s="30">
        <v>908.35797855999999</v>
      </c>
      <c r="H33" s="30">
        <v>880.86023488000001</v>
      </c>
      <c r="I33" s="30">
        <v>795.19770238000001</v>
      </c>
      <c r="J33" s="30">
        <v>761.80878605999999</v>
      </c>
      <c r="K33" s="30">
        <v>717.43503852000003</v>
      </c>
      <c r="L33" s="30">
        <v>708.17451349999999</v>
      </c>
      <c r="M33" s="30">
        <v>721.72636055999999</v>
      </c>
      <c r="N33" s="30">
        <v>750.42637180999998</v>
      </c>
      <c r="O33" s="30">
        <v>765.66211186999999</v>
      </c>
      <c r="P33" s="30">
        <v>764.67563460999997</v>
      </c>
      <c r="Q33" s="30">
        <v>765.42908005000004</v>
      </c>
      <c r="R33" s="30">
        <v>749.37017179999998</v>
      </c>
      <c r="S33" s="30">
        <v>739.10716902000001</v>
      </c>
      <c r="T33" s="30">
        <v>735.37167111999997</v>
      </c>
      <c r="U33" s="30">
        <v>732.40436130000001</v>
      </c>
      <c r="V33" s="30">
        <v>732.53836954999997</v>
      </c>
      <c r="W33" s="30">
        <v>750.02365336000003</v>
      </c>
      <c r="X33" s="30">
        <v>722.87258098999996</v>
      </c>
      <c r="Y33" s="42">
        <v>763.32650642999999</v>
      </c>
    </row>
    <row r="34" spans="1:25" outlineLevel="1" x14ac:dyDescent="0.2">
      <c r="A34" s="2" t="s">
        <v>32</v>
      </c>
      <c r="B34" s="32">
        <f>$B$18</f>
        <v>52.82</v>
      </c>
      <c r="C34" s="33">
        <f t="shared" ref="C34:Y34" si="13">$B$18</f>
        <v>52.82</v>
      </c>
      <c r="D34" s="33">
        <f t="shared" si="13"/>
        <v>52.82</v>
      </c>
      <c r="E34" s="33">
        <f t="shared" si="13"/>
        <v>52.82</v>
      </c>
      <c r="F34" s="33">
        <f t="shared" si="13"/>
        <v>52.82</v>
      </c>
      <c r="G34" s="33">
        <f t="shared" si="13"/>
        <v>52.82</v>
      </c>
      <c r="H34" s="33">
        <f t="shared" si="13"/>
        <v>52.82</v>
      </c>
      <c r="I34" s="33">
        <f t="shared" si="13"/>
        <v>52.82</v>
      </c>
      <c r="J34" s="33">
        <f t="shared" si="13"/>
        <v>52.82</v>
      </c>
      <c r="K34" s="33">
        <f t="shared" si="13"/>
        <v>52.82</v>
      </c>
      <c r="L34" s="33">
        <f t="shared" si="13"/>
        <v>52.82</v>
      </c>
      <c r="M34" s="33">
        <f t="shared" si="13"/>
        <v>52.82</v>
      </c>
      <c r="N34" s="33">
        <f t="shared" si="13"/>
        <v>52.82</v>
      </c>
      <c r="O34" s="33">
        <f t="shared" si="13"/>
        <v>52.82</v>
      </c>
      <c r="P34" s="33">
        <f t="shared" si="13"/>
        <v>52.82</v>
      </c>
      <c r="Q34" s="33">
        <f t="shared" si="13"/>
        <v>52.82</v>
      </c>
      <c r="R34" s="33">
        <f t="shared" si="13"/>
        <v>52.82</v>
      </c>
      <c r="S34" s="33">
        <f t="shared" si="13"/>
        <v>52.82</v>
      </c>
      <c r="T34" s="33">
        <f t="shared" si="13"/>
        <v>52.82</v>
      </c>
      <c r="U34" s="33">
        <f t="shared" si="13"/>
        <v>52.82</v>
      </c>
      <c r="V34" s="33">
        <f t="shared" si="13"/>
        <v>52.82</v>
      </c>
      <c r="W34" s="33">
        <f t="shared" si="13"/>
        <v>52.82</v>
      </c>
      <c r="X34" s="33">
        <f t="shared" si="13"/>
        <v>52.82</v>
      </c>
      <c r="Y34" s="43">
        <f t="shared" si="13"/>
        <v>52.82</v>
      </c>
    </row>
    <row r="35" spans="1:25" ht="15" outlineLevel="1" thickBot="1" x14ac:dyDescent="0.25">
      <c r="A35" s="54" t="s">
        <v>34</v>
      </c>
      <c r="B35" s="44">
        <f>$B$19</f>
        <v>3.6440235599999999</v>
      </c>
      <c r="C35" s="45">
        <f t="shared" ref="C35:Y35" si="14">$B$19</f>
        <v>3.6440235599999999</v>
      </c>
      <c r="D35" s="45">
        <f t="shared" si="14"/>
        <v>3.6440235599999999</v>
      </c>
      <c r="E35" s="45">
        <f t="shared" si="14"/>
        <v>3.6440235599999999</v>
      </c>
      <c r="F35" s="45">
        <f t="shared" si="14"/>
        <v>3.6440235599999999</v>
      </c>
      <c r="G35" s="45">
        <f t="shared" si="14"/>
        <v>3.6440235599999999</v>
      </c>
      <c r="H35" s="45">
        <f t="shared" si="14"/>
        <v>3.6440235599999999</v>
      </c>
      <c r="I35" s="45">
        <f t="shared" si="14"/>
        <v>3.6440235599999999</v>
      </c>
      <c r="J35" s="45">
        <f t="shared" si="14"/>
        <v>3.6440235599999999</v>
      </c>
      <c r="K35" s="45">
        <f t="shared" si="14"/>
        <v>3.6440235599999999</v>
      </c>
      <c r="L35" s="45">
        <f t="shared" si="14"/>
        <v>3.6440235599999999</v>
      </c>
      <c r="M35" s="45">
        <f t="shared" si="14"/>
        <v>3.6440235599999999</v>
      </c>
      <c r="N35" s="45">
        <f t="shared" si="14"/>
        <v>3.6440235599999999</v>
      </c>
      <c r="O35" s="45">
        <f t="shared" si="14"/>
        <v>3.6440235599999999</v>
      </c>
      <c r="P35" s="45">
        <f t="shared" si="14"/>
        <v>3.6440235599999999</v>
      </c>
      <c r="Q35" s="45">
        <f t="shared" si="14"/>
        <v>3.6440235599999999</v>
      </c>
      <c r="R35" s="45">
        <f t="shared" si="14"/>
        <v>3.6440235599999999</v>
      </c>
      <c r="S35" s="45">
        <f t="shared" si="14"/>
        <v>3.6440235599999999</v>
      </c>
      <c r="T35" s="45">
        <f t="shared" si="14"/>
        <v>3.6440235599999999</v>
      </c>
      <c r="U35" s="45">
        <f t="shared" si="14"/>
        <v>3.6440235599999999</v>
      </c>
      <c r="V35" s="45">
        <f t="shared" si="14"/>
        <v>3.6440235599999999</v>
      </c>
      <c r="W35" s="45">
        <f t="shared" si="14"/>
        <v>3.6440235599999999</v>
      </c>
      <c r="X35" s="45">
        <f t="shared" si="14"/>
        <v>3.6440235599999999</v>
      </c>
      <c r="Y35" s="46">
        <f t="shared" si="14"/>
        <v>3.6440235599999999</v>
      </c>
    </row>
    <row r="36" spans="1:25" ht="20.25" customHeight="1" thickBot="1" x14ac:dyDescent="0.25">
      <c r="A36" s="10">
        <v>6</v>
      </c>
      <c r="B36" s="28">
        <f t="shared" ref="B36:Y36" si="15">SUM(B37:B39)</f>
        <v>864.66952857000013</v>
      </c>
      <c r="C36" s="28">
        <f t="shared" si="15"/>
        <v>938.73245880000013</v>
      </c>
      <c r="D36" s="28">
        <f t="shared" si="15"/>
        <v>990.19432622000011</v>
      </c>
      <c r="E36" s="28">
        <f t="shared" si="15"/>
        <v>1003.4929945700001</v>
      </c>
      <c r="F36" s="28">
        <f t="shared" si="15"/>
        <v>998.97639133000007</v>
      </c>
      <c r="G36" s="28">
        <f t="shared" si="15"/>
        <v>985.43636846000015</v>
      </c>
      <c r="H36" s="28">
        <f t="shared" si="15"/>
        <v>940.2438017500001</v>
      </c>
      <c r="I36" s="28">
        <f t="shared" si="15"/>
        <v>892.15606090000006</v>
      </c>
      <c r="J36" s="28">
        <f t="shared" si="15"/>
        <v>819.78803802000004</v>
      </c>
      <c r="K36" s="28">
        <f t="shared" si="15"/>
        <v>761.69759212000008</v>
      </c>
      <c r="L36" s="28">
        <f t="shared" si="15"/>
        <v>755.30367623000006</v>
      </c>
      <c r="M36" s="28">
        <f t="shared" si="15"/>
        <v>790.68199653000011</v>
      </c>
      <c r="N36" s="28">
        <f t="shared" si="15"/>
        <v>855.42213421000008</v>
      </c>
      <c r="O36" s="28">
        <f t="shared" si="15"/>
        <v>857.68270661000008</v>
      </c>
      <c r="P36" s="28">
        <f t="shared" si="15"/>
        <v>862.49928372000011</v>
      </c>
      <c r="Q36" s="28">
        <f t="shared" si="15"/>
        <v>869.95737019000012</v>
      </c>
      <c r="R36" s="28">
        <f t="shared" si="15"/>
        <v>862.17454735000013</v>
      </c>
      <c r="S36" s="28">
        <f t="shared" si="15"/>
        <v>849.18625334000012</v>
      </c>
      <c r="T36" s="28">
        <f t="shared" si="15"/>
        <v>840.90366432000008</v>
      </c>
      <c r="U36" s="28">
        <f t="shared" si="15"/>
        <v>795.76034955000011</v>
      </c>
      <c r="V36" s="28">
        <f t="shared" si="15"/>
        <v>788.19330437000008</v>
      </c>
      <c r="W36" s="28">
        <f t="shared" si="15"/>
        <v>798.96242757000005</v>
      </c>
      <c r="X36" s="28">
        <f t="shared" si="15"/>
        <v>863.73592720000011</v>
      </c>
      <c r="Y36" s="52">
        <f t="shared" si="15"/>
        <v>975.98143965000008</v>
      </c>
    </row>
    <row r="37" spans="1:25" ht="39" customHeight="1" outlineLevel="1" x14ac:dyDescent="0.2">
      <c r="A37" s="2" t="s">
        <v>41</v>
      </c>
      <c r="B37" s="29">
        <f t="array" ref="B37:Y37">TRANSPOSE([5]Лист1!$C$159:$C$182)</f>
        <v>808.20550501000002</v>
      </c>
      <c r="C37" s="30">
        <v>882.26843524000003</v>
      </c>
      <c r="D37" s="30">
        <v>933.73030266000001</v>
      </c>
      <c r="E37" s="30">
        <v>947.02897100999996</v>
      </c>
      <c r="F37" s="30">
        <v>942.51236776999997</v>
      </c>
      <c r="G37" s="30">
        <v>928.97234490000005</v>
      </c>
      <c r="H37" s="30">
        <v>883.77977819</v>
      </c>
      <c r="I37" s="30">
        <v>835.69203733999996</v>
      </c>
      <c r="J37" s="30">
        <v>763.32401445999994</v>
      </c>
      <c r="K37" s="30">
        <v>705.23356855999998</v>
      </c>
      <c r="L37" s="30">
        <v>698.83965266999996</v>
      </c>
      <c r="M37" s="30">
        <v>734.21797297000001</v>
      </c>
      <c r="N37" s="30">
        <v>798.95811064999998</v>
      </c>
      <c r="O37" s="30">
        <v>801.21868304999998</v>
      </c>
      <c r="P37" s="30">
        <v>806.03526016000001</v>
      </c>
      <c r="Q37" s="30">
        <v>813.49334663000002</v>
      </c>
      <c r="R37" s="30">
        <v>805.71052379000002</v>
      </c>
      <c r="S37" s="30">
        <v>792.72222978000002</v>
      </c>
      <c r="T37" s="30">
        <v>784.43964075999997</v>
      </c>
      <c r="U37" s="30">
        <v>739.29632599000001</v>
      </c>
      <c r="V37" s="30">
        <v>731.72928080999998</v>
      </c>
      <c r="W37" s="30">
        <v>742.49840400999994</v>
      </c>
      <c r="X37" s="30">
        <v>807.27190364</v>
      </c>
      <c r="Y37" s="42">
        <v>919.51741608999998</v>
      </c>
    </row>
    <row r="38" spans="1:25" outlineLevel="1" x14ac:dyDescent="0.2">
      <c r="A38" s="2" t="s">
        <v>32</v>
      </c>
      <c r="B38" s="32">
        <f>$B$18</f>
        <v>52.82</v>
      </c>
      <c r="C38" s="33">
        <f t="shared" ref="C38:Y38" si="16">$B$18</f>
        <v>52.82</v>
      </c>
      <c r="D38" s="33">
        <f t="shared" si="16"/>
        <v>52.82</v>
      </c>
      <c r="E38" s="33">
        <f t="shared" si="16"/>
        <v>52.82</v>
      </c>
      <c r="F38" s="33">
        <f t="shared" si="16"/>
        <v>52.82</v>
      </c>
      <c r="G38" s="33">
        <f t="shared" si="16"/>
        <v>52.82</v>
      </c>
      <c r="H38" s="33">
        <f t="shared" si="16"/>
        <v>52.82</v>
      </c>
      <c r="I38" s="33">
        <f t="shared" si="16"/>
        <v>52.82</v>
      </c>
      <c r="J38" s="33">
        <f t="shared" si="16"/>
        <v>52.82</v>
      </c>
      <c r="K38" s="33">
        <f t="shared" si="16"/>
        <v>52.82</v>
      </c>
      <c r="L38" s="33">
        <f t="shared" si="16"/>
        <v>52.82</v>
      </c>
      <c r="M38" s="33">
        <f t="shared" si="16"/>
        <v>52.82</v>
      </c>
      <c r="N38" s="33">
        <f t="shared" si="16"/>
        <v>52.82</v>
      </c>
      <c r="O38" s="33">
        <f t="shared" si="16"/>
        <v>52.82</v>
      </c>
      <c r="P38" s="33">
        <f t="shared" si="16"/>
        <v>52.82</v>
      </c>
      <c r="Q38" s="33">
        <f t="shared" si="16"/>
        <v>52.82</v>
      </c>
      <c r="R38" s="33">
        <f t="shared" si="16"/>
        <v>52.82</v>
      </c>
      <c r="S38" s="33">
        <f t="shared" si="16"/>
        <v>52.82</v>
      </c>
      <c r="T38" s="33">
        <f t="shared" si="16"/>
        <v>52.82</v>
      </c>
      <c r="U38" s="33">
        <f t="shared" si="16"/>
        <v>52.82</v>
      </c>
      <c r="V38" s="33">
        <f t="shared" si="16"/>
        <v>52.82</v>
      </c>
      <c r="W38" s="33">
        <f t="shared" si="16"/>
        <v>52.82</v>
      </c>
      <c r="X38" s="33">
        <f t="shared" si="16"/>
        <v>52.82</v>
      </c>
      <c r="Y38" s="43">
        <f t="shared" si="16"/>
        <v>52.82</v>
      </c>
    </row>
    <row r="39" spans="1:25" ht="15" outlineLevel="1" thickBot="1" x14ac:dyDescent="0.25">
      <c r="A39" s="54" t="s">
        <v>34</v>
      </c>
      <c r="B39" s="44">
        <f>$B$19</f>
        <v>3.6440235599999999</v>
      </c>
      <c r="C39" s="45">
        <f t="shared" ref="C39:Y39" si="17">$B$19</f>
        <v>3.6440235599999999</v>
      </c>
      <c r="D39" s="45">
        <f t="shared" si="17"/>
        <v>3.6440235599999999</v>
      </c>
      <c r="E39" s="45">
        <f t="shared" si="17"/>
        <v>3.6440235599999999</v>
      </c>
      <c r="F39" s="45">
        <f t="shared" si="17"/>
        <v>3.6440235599999999</v>
      </c>
      <c r="G39" s="45">
        <f t="shared" si="17"/>
        <v>3.6440235599999999</v>
      </c>
      <c r="H39" s="45">
        <f t="shared" si="17"/>
        <v>3.6440235599999999</v>
      </c>
      <c r="I39" s="45">
        <f t="shared" si="17"/>
        <v>3.6440235599999999</v>
      </c>
      <c r="J39" s="45">
        <f t="shared" si="17"/>
        <v>3.6440235599999999</v>
      </c>
      <c r="K39" s="45">
        <f t="shared" si="17"/>
        <v>3.6440235599999999</v>
      </c>
      <c r="L39" s="45">
        <f t="shared" si="17"/>
        <v>3.6440235599999999</v>
      </c>
      <c r="M39" s="45">
        <f t="shared" si="17"/>
        <v>3.6440235599999999</v>
      </c>
      <c r="N39" s="45">
        <f t="shared" si="17"/>
        <v>3.6440235599999999</v>
      </c>
      <c r="O39" s="45">
        <f t="shared" si="17"/>
        <v>3.6440235599999999</v>
      </c>
      <c r="P39" s="45">
        <f t="shared" si="17"/>
        <v>3.6440235599999999</v>
      </c>
      <c r="Q39" s="45">
        <f t="shared" si="17"/>
        <v>3.6440235599999999</v>
      </c>
      <c r="R39" s="45">
        <f t="shared" si="17"/>
        <v>3.6440235599999999</v>
      </c>
      <c r="S39" s="45">
        <f t="shared" si="17"/>
        <v>3.6440235599999999</v>
      </c>
      <c r="T39" s="45">
        <f t="shared" si="17"/>
        <v>3.6440235599999999</v>
      </c>
      <c r="U39" s="45">
        <f t="shared" si="17"/>
        <v>3.6440235599999999</v>
      </c>
      <c r="V39" s="45">
        <f t="shared" si="17"/>
        <v>3.6440235599999999</v>
      </c>
      <c r="W39" s="45">
        <f t="shared" si="17"/>
        <v>3.6440235599999999</v>
      </c>
      <c r="X39" s="45">
        <f t="shared" si="17"/>
        <v>3.6440235599999999</v>
      </c>
      <c r="Y39" s="46">
        <f t="shared" si="17"/>
        <v>3.6440235599999999</v>
      </c>
    </row>
    <row r="40" spans="1:25" ht="20.25" customHeight="1" thickBot="1" x14ac:dyDescent="0.25">
      <c r="A40" s="10">
        <v>7</v>
      </c>
      <c r="B40" s="28">
        <f t="shared" ref="B40:Y40" si="18">SUM(B41:B43)</f>
        <v>910.55506130000015</v>
      </c>
      <c r="C40" s="28">
        <f t="shared" si="18"/>
        <v>977.19504849000009</v>
      </c>
      <c r="D40" s="28">
        <f t="shared" si="18"/>
        <v>1022.1214818100001</v>
      </c>
      <c r="E40" s="28">
        <f t="shared" si="18"/>
        <v>1016.6360325000001</v>
      </c>
      <c r="F40" s="28">
        <f t="shared" si="18"/>
        <v>1029.76490251</v>
      </c>
      <c r="G40" s="28">
        <f t="shared" si="18"/>
        <v>1017.7801588100001</v>
      </c>
      <c r="H40" s="28">
        <f t="shared" si="18"/>
        <v>979.14381148000007</v>
      </c>
      <c r="I40" s="28">
        <f t="shared" si="18"/>
        <v>898.60856478000005</v>
      </c>
      <c r="J40" s="28">
        <f t="shared" si="18"/>
        <v>825.46223983000004</v>
      </c>
      <c r="K40" s="28">
        <f t="shared" si="18"/>
        <v>809.28679209000006</v>
      </c>
      <c r="L40" s="28">
        <f t="shared" si="18"/>
        <v>817.18033381000009</v>
      </c>
      <c r="M40" s="28">
        <f t="shared" si="18"/>
        <v>847.77707845000009</v>
      </c>
      <c r="N40" s="28">
        <f t="shared" si="18"/>
        <v>859.12953940000011</v>
      </c>
      <c r="O40" s="28">
        <f t="shared" si="18"/>
        <v>871.21387567000011</v>
      </c>
      <c r="P40" s="28">
        <f t="shared" si="18"/>
        <v>875.11251721000008</v>
      </c>
      <c r="Q40" s="28">
        <f t="shared" si="18"/>
        <v>887.37879071000009</v>
      </c>
      <c r="R40" s="28">
        <f t="shared" si="18"/>
        <v>881.85777867000013</v>
      </c>
      <c r="S40" s="28">
        <f t="shared" si="18"/>
        <v>854.23144034000006</v>
      </c>
      <c r="T40" s="28">
        <f t="shared" si="18"/>
        <v>813.86954856000011</v>
      </c>
      <c r="U40" s="28">
        <f t="shared" si="18"/>
        <v>805.79699628000014</v>
      </c>
      <c r="V40" s="28">
        <f t="shared" si="18"/>
        <v>803.08549476000007</v>
      </c>
      <c r="W40" s="28">
        <f t="shared" si="18"/>
        <v>794.24731364000013</v>
      </c>
      <c r="X40" s="28">
        <f t="shared" si="18"/>
        <v>793.33854885000005</v>
      </c>
      <c r="Y40" s="52">
        <f t="shared" si="18"/>
        <v>781.12095833000012</v>
      </c>
    </row>
    <row r="41" spans="1:25" ht="37.5" customHeight="1" outlineLevel="1" x14ac:dyDescent="0.2">
      <c r="A41" s="2" t="s">
        <v>41</v>
      </c>
      <c r="B41" s="29">
        <f t="array" ref="B41:Y41">TRANSPOSE([5]Лист1!$C$183:$C$206)</f>
        <v>854.09103774000005</v>
      </c>
      <c r="C41" s="30">
        <v>920.73102492999999</v>
      </c>
      <c r="D41" s="30">
        <v>965.65745824999999</v>
      </c>
      <c r="E41" s="30">
        <v>960.17200893999996</v>
      </c>
      <c r="F41" s="30">
        <v>973.30087894999997</v>
      </c>
      <c r="G41" s="30">
        <v>961.31613525</v>
      </c>
      <c r="H41" s="30">
        <v>922.67978791999997</v>
      </c>
      <c r="I41" s="30">
        <v>842.14454121999995</v>
      </c>
      <c r="J41" s="30">
        <v>768.99821626999994</v>
      </c>
      <c r="K41" s="30">
        <v>752.82276852999996</v>
      </c>
      <c r="L41" s="30">
        <v>760.71631024999999</v>
      </c>
      <c r="M41" s="30">
        <v>791.31305488999999</v>
      </c>
      <c r="N41" s="30">
        <v>802.66551584000001</v>
      </c>
      <c r="O41" s="30">
        <v>814.74985211000001</v>
      </c>
      <c r="P41" s="30">
        <v>818.64849364999998</v>
      </c>
      <c r="Q41" s="30">
        <v>830.91476714999999</v>
      </c>
      <c r="R41" s="30">
        <v>825.39375511000003</v>
      </c>
      <c r="S41" s="30">
        <v>797.76741677999996</v>
      </c>
      <c r="T41" s="30">
        <v>757.40552500000001</v>
      </c>
      <c r="U41" s="30">
        <v>749.33297272000004</v>
      </c>
      <c r="V41" s="30">
        <v>746.62147119999997</v>
      </c>
      <c r="W41" s="30">
        <v>737.78329008000003</v>
      </c>
      <c r="X41" s="30">
        <v>736.87452528999995</v>
      </c>
      <c r="Y41" s="42">
        <v>724.65693477000002</v>
      </c>
    </row>
    <row r="42" spans="1:25" outlineLevel="1" x14ac:dyDescent="0.2">
      <c r="A42" s="2" t="s">
        <v>32</v>
      </c>
      <c r="B42" s="32">
        <f>$B$18</f>
        <v>52.82</v>
      </c>
      <c r="C42" s="33">
        <f t="shared" ref="C42:Y42" si="19">$B$18</f>
        <v>52.82</v>
      </c>
      <c r="D42" s="33">
        <f t="shared" si="19"/>
        <v>52.82</v>
      </c>
      <c r="E42" s="33">
        <f t="shared" si="19"/>
        <v>52.82</v>
      </c>
      <c r="F42" s="33">
        <f t="shared" si="19"/>
        <v>52.82</v>
      </c>
      <c r="G42" s="33">
        <f t="shared" si="19"/>
        <v>52.82</v>
      </c>
      <c r="H42" s="33">
        <f t="shared" si="19"/>
        <v>52.82</v>
      </c>
      <c r="I42" s="33">
        <f t="shared" si="19"/>
        <v>52.82</v>
      </c>
      <c r="J42" s="33">
        <f t="shared" si="19"/>
        <v>52.82</v>
      </c>
      <c r="K42" s="33">
        <f t="shared" si="19"/>
        <v>52.82</v>
      </c>
      <c r="L42" s="33">
        <f t="shared" si="19"/>
        <v>52.82</v>
      </c>
      <c r="M42" s="33">
        <f t="shared" si="19"/>
        <v>52.82</v>
      </c>
      <c r="N42" s="33">
        <f t="shared" si="19"/>
        <v>52.82</v>
      </c>
      <c r="O42" s="33">
        <f t="shared" si="19"/>
        <v>52.82</v>
      </c>
      <c r="P42" s="33">
        <f t="shared" si="19"/>
        <v>52.82</v>
      </c>
      <c r="Q42" s="33">
        <f t="shared" si="19"/>
        <v>52.82</v>
      </c>
      <c r="R42" s="33">
        <f t="shared" si="19"/>
        <v>52.82</v>
      </c>
      <c r="S42" s="33">
        <f t="shared" si="19"/>
        <v>52.82</v>
      </c>
      <c r="T42" s="33">
        <f t="shared" si="19"/>
        <v>52.82</v>
      </c>
      <c r="U42" s="33">
        <f t="shared" si="19"/>
        <v>52.82</v>
      </c>
      <c r="V42" s="33">
        <f t="shared" si="19"/>
        <v>52.82</v>
      </c>
      <c r="W42" s="33">
        <f t="shared" si="19"/>
        <v>52.82</v>
      </c>
      <c r="X42" s="33">
        <f t="shared" si="19"/>
        <v>52.82</v>
      </c>
      <c r="Y42" s="43">
        <f t="shared" si="19"/>
        <v>52.82</v>
      </c>
    </row>
    <row r="43" spans="1:25" ht="15" outlineLevel="1" thickBot="1" x14ac:dyDescent="0.25">
      <c r="A43" s="54" t="s">
        <v>34</v>
      </c>
      <c r="B43" s="44">
        <f>$B$19</f>
        <v>3.6440235599999999</v>
      </c>
      <c r="C43" s="45">
        <f t="shared" ref="C43:Y43" si="20">$B$19</f>
        <v>3.6440235599999999</v>
      </c>
      <c r="D43" s="45">
        <f t="shared" si="20"/>
        <v>3.6440235599999999</v>
      </c>
      <c r="E43" s="45">
        <f t="shared" si="20"/>
        <v>3.6440235599999999</v>
      </c>
      <c r="F43" s="45">
        <f t="shared" si="20"/>
        <v>3.6440235599999999</v>
      </c>
      <c r="G43" s="45">
        <f t="shared" si="20"/>
        <v>3.6440235599999999</v>
      </c>
      <c r="H43" s="45">
        <f t="shared" si="20"/>
        <v>3.6440235599999999</v>
      </c>
      <c r="I43" s="45">
        <f t="shared" si="20"/>
        <v>3.6440235599999999</v>
      </c>
      <c r="J43" s="45">
        <f t="shared" si="20"/>
        <v>3.6440235599999999</v>
      </c>
      <c r="K43" s="45">
        <f t="shared" si="20"/>
        <v>3.6440235599999999</v>
      </c>
      <c r="L43" s="45">
        <f t="shared" si="20"/>
        <v>3.6440235599999999</v>
      </c>
      <c r="M43" s="45">
        <f t="shared" si="20"/>
        <v>3.6440235599999999</v>
      </c>
      <c r="N43" s="45">
        <f t="shared" si="20"/>
        <v>3.6440235599999999</v>
      </c>
      <c r="O43" s="45">
        <f t="shared" si="20"/>
        <v>3.6440235599999999</v>
      </c>
      <c r="P43" s="45">
        <f t="shared" si="20"/>
        <v>3.6440235599999999</v>
      </c>
      <c r="Q43" s="45">
        <f t="shared" si="20"/>
        <v>3.6440235599999999</v>
      </c>
      <c r="R43" s="45">
        <f t="shared" si="20"/>
        <v>3.6440235599999999</v>
      </c>
      <c r="S43" s="45">
        <f t="shared" si="20"/>
        <v>3.6440235599999999</v>
      </c>
      <c r="T43" s="45">
        <f t="shared" si="20"/>
        <v>3.6440235599999999</v>
      </c>
      <c r="U43" s="45">
        <f t="shared" si="20"/>
        <v>3.6440235599999999</v>
      </c>
      <c r="V43" s="45">
        <f t="shared" si="20"/>
        <v>3.6440235599999999</v>
      </c>
      <c r="W43" s="45">
        <f t="shared" si="20"/>
        <v>3.6440235599999999</v>
      </c>
      <c r="X43" s="45">
        <f t="shared" si="20"/>
        <v>3.6440235599999999</v>
      </c>
      <c r="Y43" s="46">
        <f t="shared" si="20"/>
        <v>3.6440235599999999</v>
      </c>
    </row>
    <row r="44" spans="1:25" ht="20.25" customHeight="1" thickBot="1" x14ac:dyDescent="0.25">
      <c r="A44" s="10">
        <v>8</v>
      </c>
      <c r="B44" s="28">
        <f t="shared" ref="B44:Y44" si="21">SUM(B45:B47)</f>
        <v>858.83983687000011</v>
      </c>
      <c r="C44" s="28">
        <f t="shared" si="21"/>
        <v>952.7821130100001</v>
      </c>
      <c r="D44" s="28">
        <f t="shared" si="21"/>
        <v>993.40781774000016</v>
      </c>
      <c r="E44" s="28">
        <f t="shared" si="21"/>
        <v>1017.4790214500001</v>
      </c>
      <c r="F44" s="28">
        <f t="shared" si="21"/>
        <v>1003.0128116500001</v>
      </c>
      <c r="G44" s="28">
        <f t="shared" si="21"/>
        <v>1001.5911037100001</v>
      </c>
      <c r="H44" s="28">
        <f t="shared" si="21"/>
        <v>965.78240885000014</v>
      </c>
      <c r="I44" s="28">
        <f t="shared" si="21"/>
        <v>914.9260285900001</v>
      </c>
      <c r="J44" s="28">
        <f t="shared" si="21"/>
        <v>851.83738600000015</v>
      </c>
      <c r="K44" s="28">
        <f t="shared" si="21"/>
        <v>822.67653370000005</v>
      </c>
      <c r="L44" s="28">
        <f t="shared" si="21"/>
        <v>821.89230234000013</v>
      </c>
      <c r="M44" s="28">
        <f t="shared" si="21"/>
        <v>840.32749450000006</v>
      </c>
      <c r="N44" s="28">
        <f t="shared" si="21"/>
        <v>867.45780675000015</v>
      </c>
      <c r="O44" s="28">
        <f t="shared" si="21"/>
        <v>881.77606638000009</v>
      </c>
      <c r="P44" s="28">
        <f t="shared" si="21"/>
        <v>908.55449986000008</v>
      </c>
      <c r="Q44" s="28">
        <f t="shared" si="21"/>
        <v>869.81832942000005</v>
      </c>
      <c r="R44" s="28">
        <f t="shared" si="21"/>
        <v>869.36997655000005</v>
      </c>
      <c r="S44" s="28">
        <f t="shared" si="21"/>
        <v>849.31194010000013</v>
      </c>
      <c r="T44" s="28">
        <f t="shared" si="21"/>
        <v>813.62495778000005</v>
      </c>
      <c r="U44" s="28">
        <f t="shared" si="21"/>
        <v>792.26616151000007</v>
      </c>
      <c r="V44" s="28">
        <f t="shared" si="21"/>
        <v>790.8150873300001</v>
      </c>
      <c r="W44" s="28">
        <f t="shared" si="21"/>
        <v>793.74537042000009</v>
      </c>
      <c r="X44" s="28">
        <f t="shared" si="21"/>
        <v>800.94893345000014</v>
      </c>
      <c r="Y44" s="52">
        <f t="shared" si="21"/>
        <v>853.27076164000005</v>
      </c>
    </row>
    <row r="45" spans="1:25" ht="31.5" customHeight="1" outlineLevel="1" x14ac:dyDescent="0.2">
      <c r="A45" s="2" t="s">
        <v>41</v>
      </c>
      <c r="B45" s="29">
        <f t="array" ref="B45:Y45">TRANSPOSE([5]Лист1!$C$207:$C$230)</f>
        <v>802.37581331000001</v>
      </c>
      <c r="C45" s="30">
        <v>896.31808945</v>
      </c>
      <c r="D45" s="30">
        <v>936.94379418000005</v>
      </c>
      <c r="E45" s="30">
        <v>961.01499789000002</v>
      </c>
      <c r="F45" s="30">
        <v>946.54878809000002</v>
      </c>
      <c r="G45" s="30">
        <v>945.12708014999998</v>
      </c>
      <c r="H45" s="30">
        <v>909.31838529000004</v>
      </c>
      <c r="I45" s="30">
        <v>858.46200503</v>
      </c>
      <c r="J45" s="30">
        <v>795.37336244000005</v>
      </c>
      <c r="K45" s="30">
        <v>766.21251013999995</v>
      </c>
      <c r="L45" s="30">
        <v>765.42827878000003</v>
      </c>
      <c r="M45" s="30">
        <v>783.86347093999996</v>
      </c>
      <c r="N45" s="30">
        <v>810.99378319000004</v>
      </c>
      <c r="O45" s="30">
        <v>825.31204281999999</v>
      </c>
      <c r="P45" s="30">
        <v>852.09047629999998</v>
      </c>
      <c r="Q45" s="30">
        <v>813.35430585999995</v>
      </c>
      <c r="R45" s="30">
        <v>812.90595298999995</v>
      </c>
      <c r="S45" s="30">
        <v>792.84791654000003</v>
      </c>
      <c r="T45" s="30">
        <v>757.16093421999994</v>
      </c>
      <c r="U45" s="30">
        <v>735.80213794999997</v>
      </c>
      <c r="V45" s="30">
        <v>734.35106377</v>
      </c>
      <c r="W45" s="30">
        <v>737.28134685999999</v>
      </c>
      <c r="X45" s="30">
        <v>744.48490989000004</v>
      </c>
      <c r="Y45" s="42">
        <v>796.80673807999995</v>
      </c>
    </row>
    <row r="46" spans="1:25" outlineLevel="1" x14ac:dyDescent="0.2">
      <c r="A46" s="2" t="s">
        <v>32</v>
      </c>
      <c r="B46" s="32">
        <f>$B$18</f>
        <v>52.82</v>
      </c>
      <c r="C46" s="33">
        <f t="shared" ref="C46:Y46" si="22">$B$18</f>
        <v>52.82</v>
      </c>
      <c r="D46" s="33">
        <f t="shared" si="22"/>
        <v>52.82</v>
      </c>
      <c r="E46" s="33">
        <f t="shared" si="22"/>
        <v>52.82</v>
      </c>
      <c r="F46" s="33">
        <f t="shared" si="22"/>
        <v>52.82</v>
      </c>
      <c r="G46" s="33">
        <f t="shared" si="22"/>
        <v>52.82</v>
      </c>
      <c r="H46" s="33">
        <f t="shared" si="22"/>
        <v>52.82</v>
      </c>
      <c r="I46" s="33">
        <f t="shared" si="22"/>
        <v>52.82</v>
      </c>
      <c r="J46" s="33">
        <f t="shared" si="22"/>
        <v>52.82</v>
      </c>
      <c r="K46" s="33">
        <f t="shared" si="22"/>
        <v>52.82</v>
      </c>
      <c r="L46" s="33">
        <f t="shared" si="22"/>
        <v>52.82</v>
      </c>
      <c r="M46" s="33">
        <f t="shared" si="22"/>
        <v>52.82</v>
      </c>
      <c r="N46" s="33">
        <f t="shared" si="22"/>
        <v>52.82</v>
      </c>
      <c r="O46" s="33">
        <f t="shared" si="22"/>
        <v>52.82</v>
      </c>
      <c r="P46" s="33">
        <f t="shared" si="22"/>
        <v>52.82</v>
      </c>
      <c r="Q46" s="33">
        <f t="shared" si="22"/>
        <v>52.82</v>
      </c>
      <c r="R46" s="33">
        <f t="shared" si="22"/>
        <v>52.82</v>
      </c>
      <c r="S46" s="33">
        <f t="shared" si="22"/>
        <v>52.82</v>
      </c>
      <c r="T46" s="33">
        <f t="shared" si="22"/>
        <v>52.82</v>
      </c>
      <c r="U46" s="33">
        <f t="shared" si="22"/>
        <v>52.82</v>
      </c>
      <c r="V46" s="33">
        <f t="shared" si="22"/>
        <v>52.82</v>
      </c>
      <c r="W46" s="33">
        <f t="shared" si="22"/>
        <v>52.82</v>
      </c>
      <c r="X46" s="33">
        <f t="shared" si="22"/>
        <v>52.82</v>
      </c>
      <c r="Y46" s="43">
        <f t="shared" si="22"/>
        <v>52.82</v>
      </c>
    </row>
    <row r="47" spans="1:25" ht="15" outlineLevel="1" thickBot="1" x14ac:dyDescent="0.25">
      <c r="A47" s="54" t="s">
        <v>34</v>
      </c>
      <c r="B47" s="44">
        <f>$B$19</f>
        <v>3.6440235599999999</v>
      </c>
      <c r="C47" s="45">
        <f t="shared" ref="C47:Y47" si="23">$B$19</f>
        <v>3.6440235599999999</v>
      </c>
      <c r="D47" s="45">
        <f t="shared" si="23"/>
        <v>3.6440235599999999</v>
      </c>
      <c r="E47" s="45">
        <f t="shared" si="23"/>
        <v>3.6440235599999999</v>
      </c>
      <c r="F47" s="45">
        <f t="shared" si="23"/>
        <v>3.6440235599999999</v>
      </c>
      <c r="G47" s="45">
        <f t="shared" si="23"/>
        <v>3.6440235599999999</v>
      </c>
      <c r="H47" s="45">
        <f t="shared" si="23"/>
        <v>3.6440235599999999</v>
      </c>
      <c r="I47" s="45">
        <f t="shared" si="23"/>
        <v>3.6440235599999999</v>
      </c>
      <c r="J47" s="45">
        <f t="shared" si="23"/>
        <v>3.6440235599999999</v>
      </c>
      <c r="K47" s="45">
        <f t="shared" si="23"/>
        <v>3.6440235599999999</v>
      </c>
      <c r="L47" s="45">
        <f t="shared" si="23"/>
        <v>3.6440235599999999</v>
      </c>
      <c r="M47" s="45">
        <f t="shared" si="23"/>
        <v>3.6440235599999999</v>
      </c>
      <c r="N47" s="45">
        <f t="shared" si="23"/>
        <v>3.6440235599999999</v>
      </c>
      <c r="O47" s="45">
        <f t="shared" si="23"/>
        <v>3.6440235599999999</v>
      </c>
      <c r="P47" s="45">
        <f t="shared" si="23"/>
        <v>3.6440235599999999</v>
      </c>
      <c r="Q47" s="45">
        <f t="shared" si="23"/>
        <v>3.6440235599999999</v>
      </c>
      <c r="R47" s="45">
        <f t="shared" si="23"/>
        <v>3.6440235599999999</v>
      </c>
      <c r="S47" s="45">
        <f t="shared" si="23"/>
        <v>3.6440235599999999</v>
      </c>
      <c r="T47" s="45">
        <f t="shared" si="23"/>
        <v>3.6440235599999999</v>
      </c>
      <c r="U47" s="45">
        <f t="shared" si="23"/>
        <v>3.6440235599999999</v>
      </c>
      <c r="V47" s="45">
        <f t="shared" si="23"/>
        <v>3.6440235599999999</v>
      </c>
      <c r="W47" s="45">
        <f t="shared" si="23"/>
        <v>3.6440235599999999</v>
      </c>
      <c r="X47" s="45">
        <f t="shared" si="23"/>
        <v>3.6440235599999999</v>
      </c>
      <c r="Y47" s="46">
        <f t="shared" si="23"/>
        <v>3.6440235599999999</v>
      </c>
    </row>
    <row r="48" spans="1:25" ht="20.25" customHeight="1" thickBot="1" x14ac:dyDescent="0.25">
      <c r="A48" s="10">
        <v>9</v>
      </c>
      <c r="B48" s="28">
        <f t="shared" ref="B48:Y48" si="24">SUM(B49:B51)</f>
        <v>952.30454984000005</v>
      </c>
      <c r="C48" s="28">
        <f t="shared" si="24"/>
        <v>1035.2370418800001</v>
      </c>
      <c r="D48" s="28">
        <f t="shared" si="24"/>
        <v>1071.2518176900001</v>
      </c>
      <c r="E48" s="28">
        <f t="shared" si="24"/>
        <v>1098.04344188</v>
      </c>
      <c r="F48" s="28">
        <f t="shared" si="24"/>
        <v>1091.4095411999999</v>
      </c>
      <c r="G48" s="28">
        <f t="shared" si="24"/>
        <v>1062.1263755</v>
      </c>
      <c r="H48" s="28">
        <f t="shared" si="24"/>
        <v>1016.5986568500001</v>
      </c>
      <c r="I48" s="28">
        <f t="shared" si="24"/>
        <v>924.33981821000009</v>
      </c>
      <c r="J48" s="28">
        <f t="shared" si="24"/>
        <v>848.39546019000011</v>
      </c>
      <c r="K48" s="28">
        <f t="shared" si="24"/>
        <v>821.30782287000011</v>
      </c>
      <c r="L48" s="28">
        <f t="shared" si="24"/>
        <v>804.61670549000007</v>
      </c>
      <c r="M48" s="28">
        <f t="shared" si="24"/>
        <v>818.14187259000005</v>
      </c>
      <c r="N48" s="28">
        <f t="shared" si="24"/>
        <v>834.60878947000015</v>
      </c>
      <c r="O48" s="28">
        <f t="shared" si="24"/>
        <v>839.55664313000011</v>
      </c>
      <c r="P48" s="28">
        <f t="shared" si="24"/>
        <v>844.45415035000008</v>
      </c>
      <c r="Q48" s="28">
        <f t="shared" si="24"/>
        <v>846.39879832000008</v>
      </c>
      <c r="R48" s="28">
        <f t="shared" si="24"/>
        <v>835.90016313000012</v>
      </c>
      <c r="S48" s="28">
        <f t="shared" si="24"/>
        <v>823.47139109000011</v>
      </c>
      <c r="T48" s="28">
        <f t="shared" si="24"/>
        <v>799.1316664200001</v>
      </c>
      <c r="U48" s="28">
        <f t="shared" si="24"/>
        <v>784.66488685000013</v>
      </c>
      <c r="V48" s="28">
        <f t="shared" si="24"/>
        <v>769.27787903000012</v>
      </c>
      <c r="W48" s="28">
        <f t="shared" si="24"/>
        <v>792.13666666000006</v>
      </c>
      <c r="X48" s="28">
        <f t="shared" si="24"/>
        <v>776.3185699600001</v>
      </c>
      <c r="Y48" s="52">
        <f t="shared" si="24"/>
        <v>794.97166708000009</v>
      </c>
    </row>
    <row r="49" spans="1:25" ht="35.25" customHeight="1" outlineLevel="1" x14ac:dyDescent="0.2">
      <c r="A49" s="2" t="s">
        <v>41</v>
      </c>
      <c r="B49" s="29">
        <f t="array" ref="B49:Y49">TRANSPOSE([5]Лист1!$C$231:$C$254)</f>
        <v>895.84052627999995</v>
      </c>
      <c r="C49" s="30">
        <v>978.77301832000001</v>
      </c>
      <c r="D49" s="30">
        <v>1014.78779413</v>
      </c>
      <c r="E49" s="30">
        <v>1041.5794183200001</v>
      </c>
      <c r="F49" s="30">
        <v>1034.9455176399999</v>
      </c>
      <c r="G49" s="30">
        <v>1005.66235194</v>
      </c>
      <c r="H49" s="30">
        <v>960.13463329000001</v>
      </c>
      <c r="I49" s="30">
        <v>867.87579464999999</v>
      </c>
      <c r="J49" s="30">
        <v>791.93143663000001</v>
      </c>
      <c r="K49" s="30">
        <v>764.84379931000001</v>
      </c>
      <c r="L49" s="30">
        <v>748.15268192999997</v>
      </c>
      <c r="M49" s="30">
        <v>761.67784902999995</v>
      </c>
      <c r="N49" s="30">
        <v>778.14476591000005</v>
      </c>
      <c r="O49" s="30">
        <v>783.09261957000001</v>
      </c>
      <c r="P49" s="30">
        <v>787.99012678999998</v>
      </c>
      <c r="Q49" s="30">
        <v>789.93477475999998</v>
      </c>
      <c r="R49" s="30">
        <v>779.43613957000002</v>
      </c>
      <c r="S49" s="30">
        <v>767.00736753000001</v>
      </c>
      <c r="T49" s="30">
        <v>742.66764286</v>
      </c>
      <c r="U49" s="30">
        <v>728.20086329000003</v>
      </c>
      <c r="V49" s="30">
        <v>712.81385547000002</v>
      </c>
      <c r="W49" s="30">
        <v>735.67264309999996</v>
      </c>
      <c r="X49" s="30">
        <v>719.8545464</v>
      </c>
      <c r="Y49" s="42">
        <v>738.50764351999999</v>
      </c>
    </row>
    <row r="50" spans="1:25" outlineLevel="1" x14ac:dyDescent="0.2">
      <c r="A50" s="2" t="s">
        <v>32</v>
      </c>
      <c r="B50" s="32">
        <f>$B$18</f>
        <v>52.82</v>
      </c>
      <c r="C50" s="33">
        <f t="shared" ref="C50:Y50" si="25">$B$18</f>
        <v>52.82</v>
      </c>
      <c r="D50" s="33">
        <f t="shared" si="25"/>
        <v>52.82</v>
      </c>
      <c r="E50" s="33">
        <f t="shared" si="25"/>
        <v>52.82</v>
      </c>
      <c r="F50" s="33">
        <f t="shared" si="25"/>
        <v>52.82</v>
      </c>
      <c r="G50" s="33">
        <f t="shared" si="25"/>
        <v>52.82</v>
      </c>
      <c r="H50" s="33">
        <f t="shared" si="25"/>
        <v>52.82</v>
      </c>
      <c r="I50" s="33">
        <f t="shared" si="25"/>
        <v>52.82</v>
      </c>
      <c r="J50" s="33">
        <f t="shared" si="25"/>
        <v>52.82</v>
      </c>
      <c r="K50" s="33">
        <f t="shared" si="25"/>
        <v>52.82</v>
      </c>
      <c r="L50" s="33">
        <f t="shared" si="25"/>
        <v>52.82</v>
      </c>
      <c r="M50" s="33">
        <f t="shared" si="25"/>
        <v>52.82</v>
      </c>
      <c r="N50" s="33">
        <f t="shared" si="25"/>
        <v>52.82</v>
      </c>
      <c r="O50" s="33">
        <f t="shared" si="25"/>
        <v>52.82</v>
      </c>
      <c r="P50" s="33">
        <f t="shared" si="25"/>
        <v>52.82</v>
      </c>
      <c r="Q50" s="33">
        <f t="shared" si="25"/>
        <v>52.82</v>
      </c>
      <c r="R50" s="33">
        <f t="shared" si="25"/>
        <v>52.82</v>
      </c>
      <c r="S50" s="33">
        <f t="shared" si="25"/>
        <v>52.82</v>
      </c>
      <c r="T50" s="33">
        <f t="shared" si="25"/>
        <v>52.82</v>
      </c>
      <c r="U50" s="33">
        <f t="shared" si="25"/>
        <v>52.82</v>
      </c>
      <c r="V50" s="33">
        <f t="shared" si="25"/>
        <v>52.82</v>
      </c>
      <c r="W50" s="33">
        <f t="shared" si="25"/>
        <v>52.82</v>
      </c>
      <c r="X50" s="33">
        <f t="shared" si="25"/>
        <v>52.82</v>
      </c>
      <c r="Y50" s="43">
        <f t="shared" si="25"/>
        <v>52.82</v>
      </c>
    </row>
    <row r="51" spans="1:25" ht="15" outlineLevel="1" thickBot="1" x14ac:dyDescent="0.25">
      <c r="A51" s="54" t="s">
        <v>34</v>
      </c>
      <c r="B51" s="44">
        <f>$B$19</f>
        <v>3.6440235599999999</v>
      </c>
      <c r="C51" s="45">
        <f t="shared" ref="C51:Y51" si="26">$B$19</f>
        <v>3.6440235599999999</v>
      </c>
      <c r="D51" s="45">
        <f t="shared" si="26"/>
        <v>3.6440235599999999</v>
      </c>
      <c r="E51" s="45">
        <f t="shared" si="26"/>
        <v>3.6440235599999999</v>
      </c>
      <c r="F51" s="45">
        <f t="shared" si="26"/>
        <v>3.6440235599999999</v>
      </c>
      <c r="G51" s="45">
        <f t="shared" si="26"/>
        <v>3.6440235599999999</v>
      </c>
      <c r="H51" s="45">
        <f t="shared" si="26"/>
        <v>3.6440235599999999</v>
      </c>
      <c r="I51" s="45">
        <f t="shared" si="26"/>
        <v>3.6440235599999999</v>
      </c>
      <c r="J51" s="45">
        <f t="shared" si="26"/>
        <v>3.6440235599999999</v>
      </c>
      <c r="K51" s="45">
        <f t="shared" si="26"/>
        <v>3.6440235599999999</v>
      </c>
      <c r="L51" s="45">
        <f t="shared" si="26"/>
        <v>3.6440235599999999</v>
      </c>
      <c r="M51" s="45">
        <f t="shared" si="26"/>
        <v>3.6440235599999999</v>
      </c>
      <c r="N51" s="45">
        <f t="shared" si="26"/>
        <v>3.6440235599999999</v>
      </c>
      <c r="O51" s="45">
        <f t="shared" si="26"/>
        <v>3.6440235599999999</v>
      </c>
      <c r="P51" s="45">
        <f t="shared" si="26"/>
        <v>3.6440235599999999</v>
      </c>
      <c r="Q51" s="45">
        <f t="shared" si="26"/>
        <v>3.6440235599999999</v>
      </c>
      <c r="R51" s="45">
        <f t="shared" si="26"/>
        <v>3.6440235599999999</v>
      </c>
      <c r="S51" s="45">
        <f t="shared" si="26"/>
        <v>3.6440235599999999</v>
      </c>
      <c r="T51" s="45">
        <f t="shared" si="26"/>
        <v>3.6440235599999999</v>
      </c>
      <c r="U51" s="45">
        <f t="shared" si="26"/>
        <v>3.6440235599999999</v>
      </c>
      <c r="V51" s="45">
        <f t="shared" si="26"/>
        <v>3.6440235599999999</v>
      </c>
      <c r="W51" s="45">
        <f t="shared" si="26"/>
        <v>3.6440235599999999</v>
      </c>
      <c r="X51" s="45">
        <f t="shared" si="26"/>
        <v>3.6440235599999999</v>
      </c>
      <c r="Y51" s="46">
        <f t="shared" si="26"/>
        <v>3.6440235599999999</v>
      </c>
    </row>
    <row r="52" spans="1:25" ht="20.25" customHeight="1" thickBot="1" x14ac:dyDescent="0.25">
      <c r="A52" s="10">
        <v>10</v>
      </c>
      <c r="B52" s="28">
        <f t="shared" ref="B52:Y52" si="27">SUM(B53:B55)</f>
        <v>880.09038972000008</v>
      </c>
      <c r="C52" s="28">
        <f t="shared" si="27"/>
        <v>940.48433575000013</v>
      </c>
      <c r="D52" s="28">
        <f t="shared" si="27"/>
        <v>975.1151282300001</v>
      </c>
      <c r="E52" s="28">
        <f t="shared" si="27"/>
        <v>982.69280025000012</v>
      </c>
      <c r="F52" s="28">
        <f t="shared" si="27"/>
        <v>993.5843508800001</v>
      </c>
      <c r="G52" s="28">
        <f t="shared" si="27"/>
        <v>982.66105475000006</v>
      </c>
      <c r="H52" s="28">
        <f t="shared" si="27"/>
        <v>968.46492348000015</v>
      </c>
      <c r="I52" s="28">
        <f t="shared" si="27"/>
        <v>904.19853460000013</v>
      </c>
      <c r="J52" s="28">
        <f t="shared" si="27"/>
        <v>845.43368578000013</v>
      </c>
      <c r="K52" s="28">
        <f t="shared" si="27"/>
        <v>778.00904966000007</v>
      </c>
      <c r="L52" s="28">
        <f t="shared" si="27"/>
        <v>770.19994511000004</v>
      </c>
      <c r="M52" s="28">
        <f t="shared" si="27"/>
        <v>765.42986084000006</v>
      </c>
      <c r="N52" s="28">
        <f t="shared" si="27"/>
        <v>794.09144325000011</v>
      </c>
      <c r="O52" s="28">
        <f t="shared" si="27"/>
        <v>811.97840478000012</v>
      </c>
      <c r="P52" s="28">
        <f t="shared" si="27"/>
        <v>825.70659134000005</v>
      </c>
      <c r="Q52" s="28">
        <f t="shared" si="27"/>
        <v>834.07519983000009</v>
      </c>
      <c r="R52" s="28">
        <f t="shared" si="27"/>
        <v>835.87246941000012</v>
      </c>
      <c r="S52" s="28">
        <f t="shared" si="27"/>
        <v>845.50350473000015</v>
      </c>
      <c r="T52" s="28">
        <f t="shared" si="27"/>
        <v>814.75175783000009</v>
      </c>
      <c r="U52" s="28">
        <f t="shared" si="27"/>
        <v>800.08517046000009</v>
      </c>
      <c r="V52" s="28">
        <f t="shared" si="27"/>
        <v>792.79428816000006</v>
      </c>
      <c r="W52" s="28">
        <f t="shared" si="27"/>
        <v>775.33400877000008</v>
      </c>
      <c r="X52" s="28">
        <f t="shared" si="27"/>
        <v>775.78807473000006</v>
      </c>
      <c r="Y52" s="52">
        <f t="shared" si="27"/>
        <v>837.23786395000013</v>
      </c>
    </row>
    <row r="53" spans="1:25" ht="42.75" customHeight="1" outlineLevel="1" x14ac:dyDescent="0.2">
      <c r="A53" s="2" t="s">
        <v>41</v>
      </c>
      <c r="B53" s="29">
        <f t="array" ref="B53:Y53">TRANSPOSE([5]Лист1!$C$255:$C$278)</f>
        <v>823.62636615999998</v>
      </c>
      <c r="C53" s="30">
        <v>884.02031219000003</v>
      </c>
      <c r="D53" s="30">
        <v>918.65110467</v>
      </c>
      <c r="E53" s="30">
        <v>926.22877669000002</v>
      </c>
      <c r="F53" s="30">
        <v>937.12032732</v>
      </c>
      <c r="G53" s="30">
        <v>926.19703118999996</v>
      </c>
      <c r="H53" s="30">
        <v>912.00089992000005</v>
      </c>
      <c r="I53" s="30">
        <v>847.73451104000003</v>
      </c>
      <c r="J53" s="30">
        <v>788.96966222000003</v>
      </c>
      <c r="K53" s="30">
        <v>721.54502609999997</v>
      </c>
      <c r="L53" s="30">
        <v>713.73592154999994</v>
      </c>
      <c r="M53" s="30">
        <v>708.96583727999996</v>
      </c>
      <c r="N53" s="30">
        <v>737.62741969000001</v>
      </c>
      <c r="O53" s="30">
        <v>755.51438122000002</v>
      </c>
      <c r="P53" s="30">
        <v>769.24256777999994</v>
      </c>
      <c r="Q53" s="30">
        <v>777.61117626999999</v>
      </c>
      <c r="R53" s="30">
        <v>779.40844585000002</v>
      </c>
      <c r="S53" s="30">
        <v>789.03948117000004</v>
      </c>
      <c r="T53" s="30">
        <v>758.28773426999999</v>
      </c>
      <c r="U53" s="30">
        <v>743.62114689999999</v>
      </c>
      <c r="V53" s="30">
        <v>736.33026459999996</v>
      </c>
      <c r="W53" s="30">
        <v>718.86998520999998</v>
      </c>
      <c r="X53" s="30">
        <v>719.32405116999996</v>
      </c>
      <c r="Y53" s="42">
        <v>780.77384039000003</v>
      </c>
    </row>
    <row r="54" spans="1:25" outlineLevel="1" x14ac:dyDescent="0.2">
      <c r="A54" s="2" t="s">
        <v>32</v>
      </c>
      <c r="B54" s="32">
        <f>$B$18</f>
        <v>52.82</v>
      </c>
      <c r="C54" s="33">
        <f t="shared" ref="C54:Y54" si="28">$B$18</f>
        <v>52.82</v>
      </c>
      <c r="D54" s="33">
        <f t="shared" si="28"/>
        <v>52.82</v>
      </c>
      <c r="E54" s="33">
        <f t="shared" si="28"/>
        <v>52.82</v>
      </c>
      <c r="F54" s="33">
        <f t="shared" si="28"/>
        <v>52.82</v>
      </c>
      <c r="G54" s="33">
        <f t="shared" si="28"/>
        <v>52.82</v>
      </c>
      <c r="H54" s="33">
        <f t="shared" si="28"/>
        <v>52.82</v>
      </c>
      <c r="I54" s="33">
        <f t="shared" si="28"/>
        <v>52.82</v>
      </c>
      <c r="J54" s="33">
        <f t="shared" si="28"/>
        <v>52.82</v>
      </c>
      <c r="K54" s="33">
        <f t="shared" si="28"/>
        <v>52.82</v>
      </c>
      <c r="L54" s="33">
        <f t="shared" si="28"/>
        <v>52.82</v>
      </c>
      <c r="M54" s="33">
        <f t="shared" si="28"/>
        <v>52.82</v>
      </c>
      <c r="N54" s="33">
        <f t="shared" si="28"/>
        <v>52.82</v>
      </c>
      <c r="O54" s="33">
        <f t="shared" si="28"/>
        <v>52.82</v>
      </c>
      <c r="P54" s="33">
        <f t="shared" si="28"/>
        <v>52.82</v>
      </c>
      <c r="Q54" s="33">
        <f t="shared" si="28"/>
        <v>52.82</v>
      </c>
      <c r="R54" s="33">
        <f t="shared" si="28"/>
        <v>52.82</v>
      </c>
      <c r="S54" s="33">
        <f t="shared" si="28"/>
        <v>52.82</v>
      </c>
      <c r="T54" s="33">
        <f t="shared" si="28"/>
        <v>52.82</v>
      </c>
      <c r="U54" s="33">
        <f t="shared" si="28"/>
        <v>52.82</v>
      </c>
      <c r="V54" s="33">
        <f t="shared" si="28"/>
        <v>52.82</v>
      </c>
      <c r="W54" s="33">
        <f t="shared" si="28"/>
        <v>52.82</v>
      </c>
      <c r="X54" s="33">
        <f t="shared" si="28"/>
        <v>52.82</v>
      </c>
      <c r="Y54" s="43">
        <f t="shared" si="28"/>
        <v>52.82</v>
      </c>
    </row>
    <row r="55" spans="1:25" ht="15" outlineLevel="1" thickBot="1" x14ac:dyDescent="0.25">
      <c r="A55" s="54" t="s">
        <v>34</v>
      </c>
      <c r="B55" s="44">
        <f>$B$19</f>
        <v>3.6440235599999999</v>
      </c>
      <c r="C55" s="45">
        <f t="shared" ref="C55:Y55" si="29">$B$19</f>
        <v>3.6440235599999999</v>
      </c>
      <c r="D55" s="45">
        <f t="shared" si="29"/>
        <v>3.6440235599999999</v>
      </c>
      <c r="E55" s="45">
        <f t="shared" si="29"/>
        <v>3.6440235599999999</v>
      </c>
      <c r="F55" s="45">
        <f t="shared" si="29"/>
        <v>3.6440235599999999</v>
      </c>
      <c r="G55" s="45">
        <f t="shared" si="29"/>
        <v>3.6440235599999999</v>
      </c>
      <c r="H55" s="45">
        <f t="shared" si="29"/>
        <v>3.6440235599999999</v>
      </c>
      <c r="I55" s="45">
        <f t="shared" si="29"/>
        <v>3.6440235599999999</v>
      </c>
      <c r="J55" s="45">
        <f t="shared" si="29"/>
        <v>3.6440235599999999</v>
      </c>
      <c r="K55" s="45">
        <f t="shared" si="29"/>
        <v>3.6440235599999999</v>
      </c>
      <c r="L55" s="45">
        <f t="shared" si="29"/>
        <v>3.6440235599999999</v>
      </c>
      <c r="M55" s="45">
        <f t="shared" si="29"/>
        <v>3.6440235599999999</v>
      </c>
      <c r="N55" s="45">
        <f t="shared" si="29"/>
        <v>3.6440235599999999</v>
      </c>
      <c r="O55" s="45">
        <f t="shared" si="29"/>
        <v>3.6440235599999999</v>
      </c>
      <c r="P55" s="45">
        <f t="shared" si="29"/>
        <v>3.6440235599999999</v>
      </c>
      <c r="Q55" s="45">
        <f t="shared" si="29"/>
        <v>3.6440235599999999</v>
      </c>
      <c r="R55" s="45">
        <f t="shared" si="29"/>
        <v>3.6440235599999999</v>
      </c>
      <c r="S55" s="45">
        <f t="shared" si="29"/>
        <v>3.6440235599999999</v>
      </c>
      <c r="T55" s="45">
        <f t="shared" si="29"/>
        <v>3.6440235599999999</v>
      </c>
      <c r="U55" s="45">
        <f t="shared" si="29"/>
        <v>3.6440235599999999</v>
      </c>
      <c r="V55" s="45">
        <f t="shared" si="29"/>
        <v>3.6440235599999999</v>
      </c>
      <c r="W55" s="45">
        <f t="shared" si="29"/>
        <v>3.6440235599999999</v>
      </c>
      <c r="X55" s="45">
        <f t="shared" si="29"/>
        <v>3.6440235599999999</v>
      </c>
      <c r="Y55" s="46">
        <f t="shared" si="29"/>
        <v>3.6440235599999999</v>
      </c>
    </row>
    <row r="56" spans="1:25" ht="20.25" customHeight="1" thickBot="1" x14ac:dyDescent="0.25">
      <c r="A56" s="10">
        <v>11</v>
      </c>
      <c r="B56" s="28">
        <f t="shared" ref="B56:Y56" si="30">SUM(B57:B59)</f>
        <v>865.27746900000011</v>
      </c>
      <c r="C56" s="28">
        <f t="shared" si="30"/>
        <v>934.60147983000013</v>
      </c>
      <c r="D56" s="28">
        <f t="shared" si="30"/>
        <v>985.65544034000015</v>
      </c>
      <c r="E56" s="28">
        <f t="shared" si="30"/>
        <v>995.46645634000015</v>
      </c>
      <c r="F56" s="28">
        <f t="shared" si="30"/>
        <v>992.13077890000011</v>
      </c>
      <c r="G56" s="28">
        <f t="shared" si="30"/>
        <v>991.89080521000005</v>
      </c>
      <c r="H56" s="28">
        <f t="shared" si="30"/>
        <v>979.04768478000005</v>
      </c>
      <c r="I56" s="28">
        <f t="shared" si="30"/>
        <v>928.96687952000013</v>
      </c>
      <c r="J56" s="28">
        <f t="shared" si="30"/>
        <v>859.28055687000005</v>
      </c>
      <c r="K56" s="28">
        <f t="shared" si="30"/>
        <v>817.51443152000013</v>
      </c>
      <c r="L56" s="28">
        <f t="shared" si="30"/>
        <v>775.03774719000012</v>
      </c>
      <c r="M56" s="28">
        <f t="shared" si="30"/>
        <v>776.19012864000013</v>
      </c>
      <c r="N56" s="28">
        <f t="shared" si="30"/>
        <v>787.16634815000009</v>
      </c>
      <c r="O56" s="28">
        <f t="shared" si="30"/>
        <v>802.6645828500001</v>
      </c>
      <c r="P56" s="28">
        <f t="shared" si="30"/>
        <v>803.61574682000014</v>
      </c>
      <c r="Q56" s="28">
        <f t="shared" si="30"/>
        <v>804.21456576000014</v>
      </c>
      <c r="R56" s="28">
        <f t="shared" si="30"/>
        <v>797.45726595000008</v>
      </c>
      <c r="S56" s="28">
        <f t="shared" si="30"/>
        <v>808.71775887000013</v>
      </c>
      <c r="T56" s="28">
        <f t="shared" si="30"/>
        <v>766.23458567000011</v>
      </c>
      <c r="U56" s="28">
        <f t="shared" si="30"/>
        <v>765.71767684000008</v>
      </c>
      <c r="V56" s="28">
        <f t="shared" si="30"/>
        <v>732.83119653000006</v>
      </c>
      <c r="W56" s="28">
        <f t="shared" si="30"/>
        <v>727.37078908000012</v>
      </c>
      <c r="X56" s="28">
        <f t="shared" si="30"/>
        <v>755.4406494000001</v>
      </c>
      <c r="Y56" s="52">
        <f t="shared" si="30"/>
        <v>728.41677926000011</v>
      </c>
    </row>
    <row r="57" spans="1:25" ht="51" outlineLevel="1" x14ac:dyDescent="0.2">
      <c r="A57" s="2" t="s">
        <v>41</v>
      </c>
      <c r="B57" s="29">
        <f t="array" ref="B57:Y57">TRANSPOSE([5]Лист1!$C$279:$C$302)</f>
        <v>808.81344544000001</v>
      </c>
      <c r="C57" s="30">
        <v>878.13745627000003</v>
      </c>
      <c r="D57" s="30">
        <v>929.19141678000005</v>
      </c>
      <c r="E57" s="30">
        <v>939.00243278000005</v>
      </c>
      <c r="F57" s="30">
        <v>935.66675534000001</v>
      </c>
      <c r="G57" s="30">
        <v>935.42678164999995</v>
      </c>
      <c r="H57" s="30">
        <v>922.58366121999995</v>
      </c>
      <c r="I57" s="30">
        <v>872.50285596000003</v>
      </c>
      <c r="J57" s="30">
        <v>802.81653330999995</v>
      </c>
      <c r="K57" s="30">
        <v>761.05040796000003</v>
      </c>
      <c r="L57" s="30">
        <v>718.57372363000002</v>
      </c>
      <c r="M57" s="30">
        <v>719.72610508000002</v>
      </c>
      <c r="N57" s="30">
        <v>730.70232458999999</v>
      </c>
      <c r="O57" s="30">
        <v>746.20055929</v>
      </c>
      <c r="P57" s="30">
        <v>747.15172326000004</v>
      </c>
      <c r="Q57" s="30">
        <v>747.75054220000004</v>
      </c>
      <c r="R57" s="30">
        <v>740.99324238999998</v>
      </c>
      <c r="S57" s="30">
        <v>752.25373531000002</v>
      </c>
      <c r="T57" s="30">
        <v>709.77056211000001</v>
      </c>
      <c r="U57" s="30">
        <v>709.25365327999998</v>
      </c>
      <c r="V57" s="30">
        <v>676.36717296999996</v>
      </c>
      <c r="W57" s="30">
        <v>670.90676552000002</v>
      </c>
      <c r="X57" s="30">
        <v>698.97662584</v>
      </c>
      <c r="Y57" s="42">
        <v>671.95275570000001</v>
      </c>
    </row>
    <row r="58" spans="1:25" outlineLevel="1" x14ac:dyDescent="0.2">
      <c r="A58" s="2" t="s">
        <v>32</v>
      </c>
      <c r="B58" s="32">
        <f>$B$18</f>
        <v>52.82</v>
      </c>
      <c r="C58" s="33">
        <f t="shared" ref="C58:Y58" si="31">$B$18</f>
        <v>52.82</v>
      </c>
      <c r="D58" s="33">
        <f t="shared" si="31"/>
        <v>52.82</v>
      </c>
      <c r="E58" s="33">
        <f t="shared" si="31"/>
        <v>52.82</v>
      </c>
      <c r="F58" s="33">
        <f t="shared" si="31"/>
        <v>52.82</v>
      </c>
      <c r="G58" s="33">
        <f t="shared" si="31"/>
        <v>52.82</v>
      </c>
      <c r="H58" s="33">
        <f t="shared" si="31"/>
        <v>52.82</v>
      </c>
      <c r="I58" s="33">
        <f t="shared" si="31"/>
        <v>52.82</v>
      </c>
      <c r="J58" s="33">
        <f t="shared" si="31"/>
        <v>52.82</v>
      </c>
      <c r="K58" s="33">
        <f t="shared" si="31"/>
        <v>52.82</v>
      </c>
      <c r="L58" s="33">
        <f t="shared" si="31"/>
        <v>52.82</v>
      </c>
      <c r="M58" s="33">
        <f t="shared" si="31"/>
        <v>52.82</v>
      </c>
      <c r="N58" s="33">
        <f t="shared" si="31"/>
        <v>52.82</v>
      </c>
      <c r="O58" s="33">
        <f t="shared" si="31"/>
        <v>52.82</v>
      </c>
      <c r="P58" s="33">
        <f t="shared" si="31"/>
        <v>52.82</v>
      </c>
      <c r="Q58" s="33">
        <f t="shared" si="31"/>
        <v>52.82</v>
      </c>
      <c r="R58" s="33">
        <f t="shared" si="31"/>
        <v>52.82</v>
      </c>
      <c r="S58" s="33">
        <f t="shared" si="31"/>
        <v>52.82</v>
      </c>
      <c r="T58" s="33">
        <f t="shared" si="31"/>
        <v>52.82</v>
      </c>
      <c r="U58" s="33">
        <f t="shared" si="31"/>
        <v>52.82</v>
      </c>
      <c r="V58" s="33">
        <f t="shared" si="31"/>
        <v>52.82</v>
      </c>
      <c r="W58" s="33">
        <f t="shared" si="31"/>
        <v>52.82</v>
      </c>
      <c r="X58" s="33">
        <f t="shared" si="31"/>
        <v>52.82</v>
      </c>
      <c r="Y58" s="43">
        <f t="shared" si="31"/>
        <v>52.82</v>
      </c>
    </row>
    <row r="59" spans="1:25" ht="15" outlineLevel="1" thickBot="1" x14ac:dyDescent="0.25">
      <c r="A59" s="54" t="s">
        <v>34</v>
      </c>
      <c r="B59" s="44">
        <f>$B$19</f>
        <v>3.6440235599999999</v>
      </c>
      <c r="C59" s="45">
        <f t="shared" ref="C59:Y59" si="32">$B$19</f>
        <v>3.6440235599999999</v>
      </c>
      <c r="D59" s="45">
        <f t="shared" si="32"/>
        <v>3.6440235599999999</v>
      </c>
      <c r="E59" s="45">
        <f t="shared" si="32"/>
        <v>3.6440235599999999</v>
      </c>
      <c r="F59" s="45">
        <f t="shared" si="32"/>
        <v>3.6440235599999999</v>
      </c>
      <c r="G59" s="45">
        <f t="shared" si="32"/>
        <v>3.6440235599999999</v>
      </c>
      <c r="H59" s="45">
        <f t="shared" si="32"/>
        <v>3.6440235599999999</v>
      </c>
      <c r="I59" s="45">
        <f t="shared" si="32"/>
        <v>3.6440235599999999</v>
      </c>
      <c r="J59" s="45">
        <f t="shared" si="32"/>
        <v>3.6440235599999999</v>
      </c>
      <c r="K59" s="45">
        <f t="shared" si="32"/>
        <v>3.6440235599999999</v>
      </c>
      <c r="L59" s="45">
        <f t="shared" si="32"/>
        <v>3.6440235599999999</v>
      </c>
      <c r="M59" s="45">
        <f t="shared" si="32"/>
        <v>3.6440235599999999</v>
      </c>
      <c r="N59" s="45">
        <f t="shared" si="32"/>
        <v>3.6440235599999999</v>
      </c>
      <c r="O59" s="45">
        <f t="shared" si="32"/>
        <v>3.6440235599999999</v>
      </c>
      <c r="P59" s="45">
        <f t="shared" si="32"/>
        <v>3.6440235599999999</v>
      </c>
      <c r="Q59" s="45">
        <f t="shared" si="32"/>
        <v>3.6440235599999999</v>
      </c>
      <c r="R59" s="45">
        <f t="shared" si="32"/>
        <v>3.6440235599999999</v>
      </c>
      <c r="S59" s="45">
        <f t="shared" si="32"/>
        <v>3.6440235599999999</v>
      </c>
      <c r="T59" s="45">
        <f t="shared" si="32"/>
        <v>3.6440235599999999</v>
      </c>
      <c r="U59" s="45">
        <f t="shared" si="32"/>
        <v>3.6440235599999999</v>
      </c>
      <c r="V59" s="45">
        <f t="shared" si="32"/>
        <v>3.6440235599999999</v>
      </c>
      <c r="W59" s="45">
        <f t="shared" si="32"/>
        <v>3.6440235599999999</v>
      </c>
      <c r="X59" s="45">
        <f t="shared" si="32"/>
        <v>3.6440235599999999</v>
      </c>
      <c r="Y59" s="46">
        <f t="shared" si="32"/>
        <v>3.6440235599999999</v>
      </c>
    </row>
    <row r="60" spans="1:25" ht="20.25" customHeight="1" thickBot="1" x14ac:dyDescent="0.25">
      <c r="A60" s="10">
        <v>12</v>
      </c>
      <c r="B60" s="28">
        <f t="shared" ref="B60:Y60" si="33">SUM(B61:B63)</f>
        <v>819.91795577000005</v>
      </c>
      <c r="C60" s="28">
        <f t="shared" si="33"/>
        <v>900.31058111000016</v>
      </c>
      <c r="D60" s="28">
        <f t="shared" si="33"/>
        <v>961.04672481000011</v>
      </c>
      <c r="E60" s="28">
        <f t="shared" si="33"/>
        <v>987.70340131000012</v>
      </c>
      <c r="F60" s="28">
        <f t="shared" si="33"/>
        <v>1006.5665125700001</v>
      </c>
      <c r="G60" s="28">
        <f t="shared" si="33"/>
        <v>986.25275901000009</v>
      </c>
      <c r="H60" s="28">
        <f t="shared" si="33"/>
        <v>935.11971388000006</v>
      </c>
      <c r="I60" s="28">
        <f t="shared" si="33"/>
        <v>842.17455447000009</v>
      </c>
      <c r="J60" s="28">
        <f t="shared" si="33"/>
        <v>786.02483270000005</v>
      </c>
      <c r="K60" s="28">
        <f t="shared" si="33"/>
        <v>814.97147496000014</v>
      </c>
      <c r="L60" s="28">
        <f t="shared" si="33"/>
        <v>827.59901317000015</v>
      </c>
      <c r="M60" s="28">
        <f t="shared" si="33"/>
        <v>829.9673515500001</v>
      </c>
      <c r="N60" s="28">
        <f t="shared" si="33"/>
        <v>834.13786330000005</v>
      </c>
      <c r="O60" s="28">
        <f t="shared" si="33"/>
        <v>848.45570278000014</v>
      </c>
      <c r="P60" s="28">
        <f t="shared" si="33"/>
        <v>817.10485355000014</v>
      </c>
      <c r="Q60" s="28">
        <f t="shared" si="33"/>
        <v>829.6529684300001</v>
      </c>
      <c r="R60" s="28">
        <f t="shared" si="33"/>
        <v>816.83021832000009</v>
      </c>
      <c r="S60" s="28">
        <f t="shared" si="33"/>
        <v>805.77351841000007</v>
      </c>
      <c r="T60" s="28">
        <f t="shared" si="33"/>
        <v>850.47074335000013</v>
      </c>
      <c r="U60" s="28">
        <f t="shared" si="33"/>
        <v>869.95978307000007</v>
      </c>
      <c r="V60" s="28">
        <f t="shared" si="33"/>
        <v>887.73544745000015</v>
      </c>
      <c r="W60" s="28">
        <f t="shared" si="33"/>
        <v>886.97960781000006</v>
      </c>
      <c r="X60" s="28">
        <f t="shared" si="33"/>
        <v>838.17539273000011</v>
      </c>
      <c r="Y60" s="52">
        <f t="shared" si="33"/>
        <v>797.97230045000015</v>
      </c>
    </row>
    <row r="61" spans="1:25" ht="37.5" customHeight="1" outlineLevel="1" x14ac:dyDescent="0.2">
      <c r="A61" s="2" t="s">
        <v>41</v>
      </c>
      <c r="B61" s="29">
        <f t="array" ref="B61:Y61">TRANSPOSE([5]Лист1!$C$303:$C$326)</f>
        <v>763.45393220999995</v>
      </c>
      <c r="C61" s="30">
        <v>843.84655755000006</v>
      </c>
      <c r="D61" s="30">
        <v>904.58270125000001</v>
      </c>
      <c r="E61" s="30">
        <v>931.23937775000002</v>
      </c>
      <c r="F61" s="30">
        <v>950.10248901</v>
      </c>
      <c r="G61" s="30">
        <v>929.78873544999999</v>
      </c>
      <c r="H61" s="30">
        <v>878.65569031999996</v>
      </c>
      <c r="I61" s="30">
        <v>785.71053090999999</v>
      </c>
      <c r="J61" s="30">
        <v>729.56080913999995</v>
      </c>
      <c r="K61" s="30">
        <v>758.50745140000004</v>
      </c>
      <c r="L61" s="30">
        <v>771.13498961000005</v>
      </c>
      <c r="M61" s="30">
        <v>773.50332799</v>
      </c>
      <c r="N61" s="30">
        <v>777.67383973999995</v>
      </c>
      <c r="O61" s="30">
        <v>791.99167922000004</v>
      </c>
      <c r="P61" s="30">
        <v>760.64082999000004</v>
      </c>
      <c r="Q61" s="30">
        <v>773.18894487</v>
      </c>
      <c r="R61" s="30">
        <v>760.36619475999998</v>
      </c>
      <c r="S61" s="30">
        <v>749.30949484999996</v>
      </c>
      <c r="T61" s="30">
        <v>794.00671979000003</v>
      </c>
      <c r="U61" s="30">
        <v>813.49575950999997</v>
      </c>
      <c r="V61" s="30">
        <v>831.27142389000005</v>
      </c>
      <c r="W61" s="30">
        <v>830.51558424999996</v>
      </c>
      <c r="X61" s="30">
        <v>781.71136917000001</v>
      </c>
      <c r="Y61" s="42">
        <v>741.50827689000005</v>
      </c>
    </row>
    <row r="62" spans="1:25" outlineLevel="1" x14ac:dyDescent="0.2">
      <c r="A62" s="2" t="s">
        <v>32</v>
      </c>
      <c r="B62" s="32">
        <f>$B$18</f>
        <v>52.82</v>
      </c>
      <c r="C62" s="33">
        <f t="shared" ref="C62:Y62" si="34">$B$18</f>
        <v>52.82</v>
      </c>
      <c r="D62" s="33">
        <f t="shared" si="34"/>
        <v>52.82</v>
      </c>
      <c r="E62" s="33">
        <f t="shared" si="34"/>
        <v>52.82</v>
      </c>
      <c r="F62" s="33">
        <f t="shared" si="34"/>
        <v>52.82</v>
      </c>
      <c r="G62" s="33">
        <f t="shared" si="34"/>
        <v>52.82</v>
      </c>
      <c r="H62" s="33">
        <f t="shared" si="34"/>
        <v>52.82</v>
      </c>
      <c r="I62" s="33">
        <f t="shared" si="34"/>
        <v>52.82</v>
      </c>
      <c r="J62" s="33">
        <f t="shared" si="34"/>
        <v>52.82</v>
      </c>
      <c r="K62" s="33">
        <f t="shared" si="34"/>
        <v>52.82</v>
      </c>
      <c r="L62" s="33">
        <f t="shared" si="34"/>
        <v>52.82</v>
      </c>
      <c r="M62" s="33">
        <f t="shared" si="34"/>
        <v>52.82</v>
      </c>
      <c r="N62" s="33">
        <f t="shared" si="34"/>
        <v>52.82</v>
      </c>
      <c r="O62" s="33">
        <f t="shared" si="34"/>
        <v>52.82</v>
      </c>
      <c r="P62" s="33">
        <f t="shared" si="34"/>
        <v>52.82</v>
      </c>
      <c r="Q62" s="33">
        <f t="shared" si="34"/>
        <v>52.82</v>
      </c>
      <c r="R62" s="33">
        <f t="shared" si="34"/>
        <v>52.82</v>
      </c>
      <c r="S62" s="33">
        <f t="shared" si="34"/>
        <v>52.82</v>
      </c>
      <c r="T62" s="33">
        <f t="shared" si="34"/>
        <v>52.82</v>
      </c>
      <c r="U62" s="33">
        <f t="shared" si="34"/>
        <v>52.82</v>
      </c>
      <c r="V62" s="33">
        <f t="shared" si="34"/>
        <v>52.82</v>
      </c>
      <c r="W62" s="33">
        <f t="shared" si="34"/>
        <v>52.82</v>
      </c>
      <c r="X62" s="33">
        <f t="shared" si="34"/>
        <v>52.82</v>
      </c>
      <c r="Y62" s="43">
        <f t="shared" si="34"/>
        <v>52.82</v>
      </c>
    </row>
    <row r="63" spans="1:25" ht="15" outlineLevel="1" thickBot="1" x14ac:dyDescent="0.25">
      <c r="A63" s="54" t="s">
        <v>34</v>
      </c>
      <c r="B63" s="44">
        <f>$B$19</f>
        <v>3.6440235599999999</v>
      </c>
      <c r="C63" s="45">
        <f t="shared" ref="C63:Y63" si="35">$B$19</f>
        <v>3.6440235599999999</v>
      </c>
      <c r="D63" s="45">
        <f t="shared" si="35"/>
        <v>3.6440235599999999</v>
      </c>
      <c r="E63" s="45">
        <f t="shared" si="35"/>
        <v>3.6440235599999999</v>
      </c>
      <c r="F63" s="45">
        <f t="shared" si="35"/>
        <v>3.6440235599999999</v>
      </c>
      <c r="G63" s="45">
        <f t="shared" si="35"/>
        <v>3.6440235599999999</v>
      </c>
      <c r="H63" s="45">
        <f t="shared" si="35"/>
        <v>3.6440235599999999</v>
      </c>
      <c r="I63" s="45">
        <f t="shared" si="35"/>
        <v>3.6440235599999999</v>
      </c>
      <c r="J63" s="45">
        <f t="shared" si="35"/>
        <v>3.6440235599999999</v>
      </c>
      <c r="K63" s="45">
        <f t="shared" si="35"/>
        <v>3.6440235599999999</v>
      </c>
      <c r="L63" s="45">
        <f t="shared" si="35"/>
        <v>3.6440235599999999</v>
      </c>
      <c r="M63" s="45">
        <f t="shared" si="35"/>
        <v>3.6440235599999999</v>
      </c>
      <c r="N63" s="45">
        <f t="shared" si="35"/>
        <v>3.6440235599999999</v>
      </c>
      <c r="O63" s="45">
        <f t="shared" si="35"/>
        <v>3.6440235599999999</v>
      </c>
      <c r="P63" s="45">
        <f t="shared" si="35"/>
        <v>3.6440235599999999</v>
      </c>
      <c r="Q63" s="45">
        <f t="shared" si="35"/>
        <v>3.6440235599999999</v>
      </c>
      <c r="R63" s="45">
        <f t="shared" si="35"/>
        <v>3.6440235599999999</v>
      </c>
      <c r="S63" s="45">
        <f t="shared" si="35"/>
        <v>3.6440235599999999</v>
      </c>
      <c r="T63" s="45">
        <f t="shared" si="35"/>
        <v>3.6440235599999999</v>
      </c>
      <c r="U63" s="45">
        <f t="shared" si="35"/>
        <v>3.6440235599999999</v>
      </c>
      <c r="V63" s="45">
        <f t="shared" si="35"/>
        <v>3.6440235599999999</v>
      </c>
      <c r="W63" s="45">
        <f t="shared" si="35"/>
        <v>3.6440235599999999</v>
      </c>
      <c r="X63" s="45">
        <f t="shared" si="35"/>
        <v>3.6440235599999999</v>
      </c>
      <c r="Y63" s="46">
        <f t="shared" si="35"/>
        <v>3.6440235599999999</v>
      </c>
    </row>
    <row r="64" spans="1:25" ht="20.25" customHeight="1" thickBot="1" x14ac:dyDescent="0.25">
      <c r="A64" s="10">
        <v>13</v>
      </c>
      <c r="B64" s="28">
        <f t="shared" ref="B64:Y64" si="36">SUM(B65:B67)</f>
        <v>868.14537287000007</v>
      </c>
      <c r="C64" s="28">
        <f t="shared" si="36"/>
        <v>942.18810488000008</v>
      </c>
      <c r="D64" s="28">
        <f t="shared" si="36"/>
        <v>995.09050304000004</v>
      </c>
      <c r="E64" s="28">
        <f t="shared" si="36"/>
        <v>992.36875772000008</v>
      </c>
      <c r="F64" s="28">
        <f t="shared" si="36"/>
        <v>998.60438277000014</v>
      </c>
      <c r="G64" s="28">
        <f t="shared" si="36"/>
        <v>994.49886012000013</v>
      </c>
      <c r="H64" s="28">
        <f t="shared" si="36"/>
        <v>952.5400496100001</v>
      </c>
      <c r="I64" s="28">
        <f t="shared" si="36"/>
        <v>870.2052610400001</v>
      </c>
      <c r="J64" s="28">
        <f t="shared" si="36"/>
        <v>811.66510339000013</v>
      </c>
      <c r="K64" s="28">
        <f t="shared" si="36"/>
        <v>808.75451212000007</v>
      </c>
      <c r="L64" s="28">
        <f t="shared" si="36"/>
        <v>868.66358306000006</v>
      </c>
      <c r="M64" s="28">
        <f t="shared" si="36"/>
        <v>941.07079520000013</v>
      </c>
      <c r="N64" s="28">
        <f t="shared" si="36"/>
        <v>836.4523188500001</v>
      </c>
      <c r="O64" s="28">
        <f t="shared" si="36"/>
        <v>833.70225948000007</v>
      </c>
      <c r="P64" s="28">
        <f t="shared" si="36"/>
        <v>811.68992846000015</v>
      </c>
      <c r="Q64" s="28">
        <f t="shared" si="36"/>
        <v>805.41905043000008</v>
      </c>
      <c r="R64" s="28">
        <f t="shared" si="36"/>
        <v>803.9037989200001</v>
      </c>
      <c r="S64" s="28">
        <f t="shared" si="36"/>
        <v>798.85897246000013</v>
      </c>
      <c r="T64" s="28">
        <f t="shared" si="36"/>
        <v>857.00852170000007</v>
      </c>
      <c r="U64" s="28">
        <f t="shared" si="36"/>
        <v>869.70494687000007</v>
      </c>
      <c r="V64" s="28">
        <f t="shared" si="36"/>
        <v>874.26735405000011</v>
      </c>
      <c r="W64" s="28">
        <f t="shared" si="36"/>
        <v>881.99181898000006</v>
      </c>
      <c r="X64" s="28">
        <f t="shared" si="36"/>
        <v>859.74236557000006</v>
      </c>
      <c r="Y64" s="52">
        <f t="shared" si="36"/>
        <v>809.43734036000012</v>
      </c>
    </row>
    <row r="65" spans="1:25" ht="37.5" customHeight="1" outlineLevel="1" x14ac:dyDescent="0.2">
      <c r="A65" s="2" t="s">
        <v>41</v>
      </c>
      <c r="B65" s="29">
        <f t="array" ref="B65:Y65">TRANSPOSE([5]Лист1!$C$327:$C$350)</f>
        <v>811.68134930999997</v>
      </c>
      <c r="C65" s="30">
        <v>885.72408131999998</v>
      </c>
      <c r="D65" s="30">
        <v>938.62647947999994</v>
      </c>
      <c r="E65" s="30">
        <v>935.90473415999998</v>
      </c>
      <c r="F65" s="30">
        <v>942.14035921000004</v>
      </c>
      <c r="G65" s="30">
        <v>938.03483656000003</v>
      </c>
      <c r="H65" s="30">
        <v>896.07602605</v>
      </c>
      <c r="I65" s="30">
        <v>813.74123748</v>
      </c>
      <c r="J65" s="30">
        <v>755.20107983000003</v>
      </c>
      <c r="K65" s="30">
        <v>752.29048855999997</v>
      </c>
      <c r="L65" s="30">
        <v>812.19955949999996</v>
      </c>
      <c r="M65" s="30">
        <v>884.60677164000003</v>
      </c>
      <c r="N65" s="30">
        <v>779.98829529</v>
      </c>
      <c r="O65" s="30">
        <v>777.23823591999997</v>
      </c>
      <c r="P65" s="30">
        <v>755.22590490000005</v>
      </c>
      <c r="Q65" s="30">
        <v>748.95502686999998</v>
      </c>
      <c r="R65" s="30">
        <v>747.43977536</v>
      </c>
      <c r="S65" s="30">
        <v>742.39494890000003</v>
      </c>
      <c r="T65" s="30">
        <v>800.54449813999997</v>
      </c>
      <c r="U65" s="30">
        <v>813.24092330999997</v>
      </c>
      <c r="V65" s="30">
        <v>817.80333049000001</v>
      </c>
      <c r="W65" s="30">
        <v>825.52779541999996</v>
      </c>
      <c r="X65" s="30">
        <v>803.27834200999996</v>
      </c>
      <c r="Y65" s="42">
        <v>752.97331680000002</v>
      </c>
    </row>
    <row r="66" spans="1:25" outlineLevel="1" x14ac:dyDescent="0.2">
      <c r="A66" s="2" t="s">
        <v>32</v>
      </c>
      <c r="B66" s="32">
        <f>$B$18</f>
        <v>52.82</v>
      </c>
      <c r="C66" s="33">
        <f t="shared" ref="C66:Y66" si="37">$B$18</f>
        <v>52.82</v>
      </c>
      <c r="D66" s="33">
        <f t="shared" si="37"/>
        <v>52.82</v>
      </c>
      <c r="E66" s="33">
        <f t="shared" si="37"/>
        <v>52.82</v>
      </c>
      <c r="F66" s="33">
        <f t="shared" si="37"/>
        <v>52.82</v>
      </c>
      <c r="G66" s="33">
        <f t="shared" si="37"/>
        <v>52.82</v>
      </c>
      <c r="H66" s="33">
        <f t="shared" si="37"/>
        <v>52.82</v>
      </c>
      <c r="I66" s="33">
        <f t="shared" si="37"/>
        <v>52.82</v>
      </c>
      <c r="J66" s="33">
        <f t="shared" si="37"/>
        <v>52.82</v>
      </c>
      <c r="K66" s="33">
        <f t="shared" si="37"/>
        <v>52.82</v>
      </c>
      <c r="L66" s="33">
        <f t="shared" si="37"/>
        <v>52.82</v>
      </c>
      <c r="M66" s="33">
        <f t="shared" si="37"/>
        <v>52.82</v>
      </c>
      <c r="N66" s="33">
        <f t="shared" si="37"/>
        <v>52.82</v>
      </c>
      <c r="O66" s="33">
        <f t="shared" si="37"/>
        <v>52.82</v>
      </c>
      <c r="P66" s="33">
        <f t="shared" si="37"/>
        <v>52.82</v>
      </c>
      <c r="Q66" s="33">
        <f t="shared" si="37"/>
        <v>52.82</v>
      </c>
      <c r="R66" s="33">
        <f t="shared" si="37"/>
        <v>52.82</v>
      </c>
      <c r="S66" s="33">
        <f t="shared" si="37"/>
        <v>52.82</v>
      </c>
      <c r="T66" s="33">
        <f t="shared" si="37"/>
        <v>52.82</v>
      </c>
      <c r="U66" s="33">
        <f t="shared" si="37"/>
        <v>52.82</v>
      </c>
      <c r="V66" s="33">
        <f t="shared" si="37"/>
        <v>52.82</v>
      </c>
      <c r="W66" s="33">
        <f t="shared" si="37"/>
        <v>52.82</v>
      </c>
      <c r="X66" s="33">
        <f t="shared" si="37"/>
        <v>52.82</v>
      </c>
      <c r="Y66" s="43">
        <f t="shared" si="37"/>
        <v>52.82</v>
      </c>
    </row>
    <row r="67" spans="1:25" ht="15" outlineLevel="1" thickBot="1" x14ac:dyDescent="0.25">
      <c r="A67" s="54" t="s">
        <v>34</v>
      </c>
      <c r="B67" s="44">
        <f>$B$19</f>
        <v>3.6440235599999999</v>
      </c>
      <c r="C67" s="45">
        <f t="shared" ref="C67:Y67" si="38">$B$19</f>
        <v>3.6440235599999999</v>
      </c>
      <c r="D67" s="45">
        <f t="shared" si="38"/>
        <v>3.6440235599999999</v>
      </c>
      <c r="E67" s="45">
        <f t="shared" si="38"/>
        <v>3.6440235599999999</v>
      </c>
      <c r="F67" s="45">
        <f t="shared" si="38"/>
        <v>3.6440235599999999</v>
      </c>
      <c r="G67" s="45">
        <f t="shared" si="38"/>
        <v>3.6440235599999999</v>
      </c>
      <c r="H67" s="45">
        <f t="shared" si="38"/>
        <v>3.6440235599999999</v>
      </c>
      <c r="I67" s="45">
        <f t="shared" si="38"/>
        <v>3.6440235599999999</v>
      </c>
      <c r="J67" s="45">
        <f t="shared" si="38"/>
        <v>3.6440235599999999</v>
      </c>
      <c r="K67" s="45">
        <f t="shared" si="38"/>
        <v>3.6440235599999999</v>
      </c>
      <c r="L67" s="45">
        <f t="shared" si="38"/>
        <v>3.6440235599999999</v>
      </c>
      <c r="M67" s="45">
        <f t="shared" si="38"/>
        <v>3.6440235599999999</v>
      </c>
      <c r="N67" s="45">
        <f t="shared" si="38"/>
        <v>3.6440235599999999</v>
      </c>
      <c r="O67" s="45">
        <f t="shared" si="38"/>
        <v>3.6440235599999999</v>
      </c>
      <c r="P67" s="45">
        <f t="shared" si="38"/>
        <v>3.6440235599999999</v>
      </c>
      <c r="Q67" s="45">
        <f t="shared" si="38"/>
        <v>3.6440235599999999</v>
      </c>
      <c r="R67" s="45">
        <f t="shared" si="38"/>
        <v>3.6440235599999999</v>
      </c>
      <c r="S67" s="45">
        <f t="shared" si="38"/>
        <v>3.6440235599999999</v>
      </c>
      <c r="T67" s="45">
        <f t="shared" si="38"/>
        <v>3.6440235599999999</v>
      </c>
      <c r="U67" s="45">
        <f t="shared" si="38"/>
        <v>3.6440235599999999</v>
      </c>
      <c r="V67" s="45">
        <f t="shared" si="38"/>
        <v>3.6440235599999999</v>
      </c>
      <c r="W67" s="45">
        <f t="shared" si="38"/>
        <v>3.6440235599999999</v>
      </c>
      <c r="X67" s="45">
        <f t="shared" si="38"/>
        <v>3.6440235599999999</v>
      </c>
      <c r="Y67" s="46">
        <f t="shared" si="38"/>
        <v>3.6440235599999999</v>
      </c>
    </row>
    <row r="68" spans="1:25" ht="20.25" customHeight="1" thickBot="1" x14ac:dyDescent="0.25">
      <c r="A68" s="10">
        <v>14</v>
      </c>
      <c r="B68" s="28">
        <f t="shared" ref="B68:Y68" si="39">SUM(B69:B71)</f>
        <v>869.35245142000008</v>
      </c>
      <c r="C68" s="28">
        <f t="shared" si="39"/>
        <v>949.6983895300001</v>
      </c>
      <c r="D68" s="28">
        <f t="shared" si="39"/>
        <v>995.61054995000006</v>
      </c>
      <c r="E68" s="28">
        <f t="shared" si="39"/>
        <v>981.35426065000013</v>
      </c>
      <c r="F68" s="28">
        <f t="shared" si="39"/>
        <v>990.96080551000011</v>
      </c>
      <c r="G68" s="28">
        <f t="shared" si="39"/>
        <v>992.26539201000014</v>
      </c>
      <c r="H68" s="28">
        <f t="shared" si="39"/>
        <v>960.89425384000015</v>
      </c>
      <c r="I68" s="28">
        <f t="shared" si="39"/>
        <v>939.52788553000005</v>
      </c>
      <c r="J68" s="28">
        <f t="shared" si="39"/>
        <v>952.09912887000007</v>
      </c>
      <c r="K68" s="28">
        <f t="shared" si="39"/>
        <v>976.37517231000015</v>
      </c>
      <c r="L68" s="28">
        <f t="shared" si="39"/>
        <v>973.95660322000015</v>
      </c>
      <c r="M68" s="28">
        <f t="shared" si="39"/>
        <v>993.68260544000009</v>
      </c>
      <c r="N68" s="28">
        <f t="shared" si="39"/>
        <v>1005.6771445200001</v>
      </c>
      <c r="O68" s="28">
        <f t="shared" si="39"/>
        <v>1006.2165571200001</v>
      </c>
      <c r="P68" s="28">
        <f t="shared" si="39"/>
        <v>1008.8622607500001</v>
      </c>
      <c r="Q68" s="28">
        <f t="shared" si="39"/>
        <v>1012.6128980300001</v>
      </c>
      <c r="R68" s="28">
        <f t="shared" si="39"/>
        <v>1004.8133029900001</v>
      </c>
      <c r="S68" s="28">
        <f t="shared" si="39"/>
        <v>990.81525430000011</v>
      </c>
      <c r="T68" s="28">
        <f t="shared" si="39"/>
        <v>970.13264712000012</v>
      </c>
      <c r="U68" s="28">
        <f t="shared" si="39"/>
        <v>959.32237105000013</v>
      </c>
      <c r="V68" s="28">
        <f t="shared" si="39"/>
        <v>951.52561265000008</v>
      </c>
      <c r="W68" s="28">
        <f t="shared" si="39"/>
        <v>962.45036498000013</v>
      </c>
      <c r="X68" s="28">
        <f t="shared" si="39"/>
        <v>935.34360456000013</v>
      </c>
      <c r="Y68" s="52">
        <f t="shared" si="39"/>
        <v>908.60335614000007</v>
      </c>
    </row>
    <row r="69" spans="1:25" ht="47.25" customHeight="1" outlineLevel="1" x14ac:dyDescent="0.2">
      <c r="A69" s="2" t="s">
        <v>41</v>
      </c>
      <c r="B69" s="29">
        <f t="array" ref="B69:Y69">TRANSPOSE([5]Лист1!$C$351:$C$374)</f>
        <v>812.88842785999998</v>
      </c>
      <c r="C69" s="30">
        <v>893.23436597</v>
      </c>
      <c r="D69" s="30">
        <v>939.14652638999996</v>
      </c>
      <c r="E69" s="30">
        <v>924.89023709000003</v>
      </c>
      <c r="F69" s="30">
        <v>934.49678195000001</v>
      </c>
      <c r="G69" s="30">
        <v>935.80136845000004</v>
      </c>
      <c r="H69" s="30">
        <v>904.43023028000005</v>
      </c>
      <c r="I69" s="30">
        <v>883.06386196999995</v>
      </c>
      <c r="J69" s="30">
        <v>895.63510530999997</v>
      </c>
      <c r="K69" s="30">
        <v>919.91114875000005</v>
      </c>
      <c r="L69" s="30">
        <v>917.49257966000005</v>
      </c>
      <c r="M69" s="30">
        <v>937.21858187999999</v>
      </c>
      <c r="N69" s="30">
        <v>949.21312095999997</v>
      </c>
      <c r="O69" s="30">
        <v>949.75253355999996</v>
      </c>
      <c r="P69" s="30">
        <v>952.39823719000003</v>
      </c>
      <c r="Q69" s="30">
        <v>956.14887447000001</v>
      </c>
      <c r="R69" s="30">
        <v>948.34927943000002</v>
      </c>
      <c r="S69" s="30">
        <v>934.35123074000001</v>
      </c>
      <c r="T69" s="30">
        <v>913.66862356000001</v>
      </c>
      <c r="U69" s="30">
        <v>902.85834749000003</v>
      </c>
      <c r="V69" s="30">
        <v>895.06158908999998</v>
      </c>
      <c r="W69" s="30">
        <v>905.98634142000003</v>
      </c>
      <c r="X69" s="30">
        <v>878.87958100000003</v>
      </c>
      <c r="Y69" s="42">
        <v>852.13933257999997</v>
      </c>
    </row>
    <row r="70" spans="1:25" outlineLevel="1" x14ac:dyDescent="0.2">
      <c r="A70" s="2" t="s">
        <v>32</v>
      </c>
      <c r="B70" s="32">
        <f>$B$18</f>
        <v>52.82</v>
      </c>
      <c r="C70" s="33">
        <f t="shared" ref="C70:Y70" si="40">$B$18</f>
        <v>52.82</v>
      </c>
      <c r="D70" s="33">
        <f t="shared" si="40"/>
        <v>52.82</v>
      </c>
      <c r="E70" s="33">
        <f t="shared" si="40"/>
        <v>52.82</v>
      </c>
      <c r="F70" s="33">
        <f t="shared" si="40"/>
        <v>52.82</v>
      </c>
      <c r="G70" s="33">
        <f t="shared" si="40"/>
        <v>52.82</v>
      </c>
      <c r="H70" s="33">
        <f t="shared" si="40"/>
        <v>52.82</v>
      </c>
      <c r="I70" s="33">
        <f t="shared" si="40"/>
        <v>52.82</v>
      </c>
      <c r="J70" s="33">
        <f t="shared" si="40"/>
        <v>52.82</v>
      </c>
      <c r="K70" s="33">
        <f t="shared" si="40"/>
        <v>52.82</v>
      </c>
      <c r="L70" s="33">
        <f t="shared" si="40"/>
        <v>52.82</v>
      </c>
      <c r="M70" s="33">
        <f t="shared" si="40"/>
        <v>52.82</v>
      </c>
      <c r="N70" s="33">
        <f t="shared" si="40"/>
        <v>52.82</v>
      </c>
      <c r="O70" s="33">
        <f t="shared" si="40"/>
        <v>52.82</v>
      </c>
      <c r="P70" s="33">
        <f t="shared" si="40"/>
        <v>52.82</v>
      </c>
      <c r="Q70" s="33">
        <f t="shared" si="40"/>
        <v>52.82</v>
      </c>
      <c r="R70" s="33">
        <f t="shared" si="40"/>
        <v>52.82</v>
      </c>
      <c r="S70" s="33">
        <f t="shared" si="40"/>
        <v>52.82</v>
      </c>
      <c r="T70" s="33">
        <f t="shared" si="40"/>
        <v>52.82</v>
      </c>
      <c r="U70" s="33">
        <f t="shared" si="40"/>
        <v>52.82</v>
      </c>
      <c r="V70" s="33">
        <f t="shared" si="40"/>
        <v>52.82</v>
      </c>
      <c r="W70" s="33">
        <f t="shared" si="40"/>
        <v>52.82</v>
      </c>
      <c r="X70" s="33">
        <f t="shared" si="40"/>
        <v>52.82</v>
      </c>
      <c r="Y70" s="43">
        <f t="shared" si="40"/>
        <v>52.82</v>
      </c>
    </row>
    <row r="71" spans="1:25" ht="15" outlineLevel="1" thickBot="1" x14ac:dyDescent="0.25">
      <c r="A71" s="54" t="s">
        <v>34</v>
      </c>
      <c r="B71" s="44">
        <f>$B$19</f>
        <v>3.6440235599999999</v>
      </c>
      <c r="C71" s="45">
        <f t="shared" ref="C71:Y71" si="41">$B$19</f>
        <v>3.6440235599999999</v>
      </c>
      <c r="D71" s="45">
        <f t="shared" si="41"/>
        <v>3.6440235599999999</v>
      </c>
      <c r="E71" s="45">
        <f t="shared" si="41"/>
        <v>3.6440235599999999</v>
      </c>
      <c r="F71" s="45">
        <f t="shared" si="41"/>
        <v>3.6440235599999999</v>
      </c>
      <c r="G71" s="45">
        <f t="shared" si="41"/>
        <v>3.6440235599999999</v>
      </c>
      <c r="H71" s="45">
        <f t="shared" si="41"/>
        <v>3.6440235599999999</v>
      </c>
      <c r="I71" s="45">
        <f t="shared" si="41"/>
        <v>3.6440235599999999</v>
      </c>
      <c r="J71" s="45">
        <f t="shared" si="41"/>
        <v>3.6440235599999999</v>
      </c>
      <c r="K71" s="45">
        <f t="shared" si="41"/>
        <v>3.6440235599999999</v>
      </c>
      <c r="L71" s="45">
        <f t="shared" si="41"/>
        <v>3.6440235599999999</v>
      </c>
      <c r="M71" s="45">
        <f t="shared" si="41"/>
        <v>3.6440235599999999</v>
      </c>
      <c r="N71" s="45">
        <f t="shared" si="41"/>
        <v>3.6440235599999999</v>
      </c>
      <c r="O71" s="45">
        <f t="shared" si="41"/>
        <v>3.6440235599999999</v>
      </c>
      <c r="P71" s="45">
        <f t="shared" si="41"/>
        <v>3.6440235599999999</v>
      </c>
      <c r="Q71" s="45">
        <f t="shared" si="41"/>
        <v>3.6440235599999999</v>
      </c>
      <c r="R71" s="45">
        <f t="shared" si="41"/>
        <v>3.6440235599999999</v>
      </c>
      <c r="S71" s="45">
        <f t="shared" si="41"/>
        <v>3.6440235599999999</v>
      </c>
      <c r="T71" s="45">
        <f t="shared" si="41"/>
        <v>3.6440235599999999</v>
      </c>
      <c r="U71" s="45">
        <f t="shared" si="41"/>
        <v>3.6440235599999999</v>
      </c>
      <c r="V71" s="45">
        <f t="shared" si="41"/>
        <v>3.6440235599999999</v>
      </c>
      <c r="W71" s="45">
        <f t="shared" si="41"/>
        <v>3.6440235599999999</v>
      </c>
      <c r="X71" s="45">
        <f t="shared" si="41"/>
        <v>3.6440235599999999</v>
      </c>
      <c r="Y71" s="46">
        <f t="shared" si="41"/>
        <v>3.6440235599999999</v>
      </c>
    </row>
    <row r="72" spans="1:25" ht="20.25" customHeight="1" thickBot="1" x14ac:dyDescent="0.25">
      <c r="A72" s="10">
        <v>15</v>
      </c>
      <c r="B72" s="28">
        <f t="shared" ref="B72:Y72" si="42">SUM(B73:B75)</f>
        <v>948.39941840000006</v>
      </c>
      <c r="C72" s="28">
        <f t="shared" si="42"/>
        <v>1028.95791751</v>
      </c>
      <c r="D72" s="28">
        <f t="shared" si="42"/>
        <v>1078.7778902</v>
      </c>
      <c r="E72" s="28">
        <f t="shared" si="42"/>
        <v>1095.6225223500001</v>
      </c>
      <c r="F72" s="28">
        <f t="shared" si="42"/>
        <v>1085.35495083</v>
      </c>
      <c r="G72" s="28">
        <f t="shared" si="42"/>
        <v>1064.24530157</v>
      </c>
      <c r="H72" s="28">
        <f t="shared" si="42"/>
        <v>1017.5535717800001</v>
      </c>
      <c r="I72" s="28">
        <f t="shared" si="42"/>
        <v>928.73775498000009</v>
      </c>
      <c r="J72" s="28">
        <f t="shared" si="42"/>
        <v>847.4292556900001</v>
      </c>
      <c r="K72" s="28">
        <f t="shared" si="42"/>
        <v>859.65343016000008</v>
      </c>
      <c r="L72" s="28">
        <f t="shared" si="42"/>
        <v>887.79423281000015</v>
      </c>
      <c r="M72" s="28">
        <f t="shared" si="42"/>
        <v>852.06817524000007</v>
      </c>
      <c r="N72" s="28">
        <f t="shared" si="42"/>
        <v>888.30746094000006</v>
      </c>
      <c r="O72" s="28">
        <f t="shared" si="42"/>
        <v>882.73318264000011</v>
      </c>
      <c r="P72" s="28">
        <f t="shared" si="42"/>
        <v>887.96789305000016</v>
      </c>
      <c r="Q72" s="28">
        <f t="shared" si="42"/>
        <v>911.53302337000014</v>
      </c>
      <c r="R72" s="28">
        <f t="shared" si="42"/>
        <v>907.44541408000009</v>
      </c>
      <c r="S72" s="28">
        <f t="shared" si="42"/>
        <v>885.03340873000013</v>
      </c>
      <c r="T72" s="28">
        <f t="shared" si="42"/>
        <v>881.76307814000006</v>
      </c>
      <c r="U72" s="28">
        <f t="shared" si="42"/>
        <v>910.88992342000006</v>
      </c>
      <c r="V72" s="28">
        <f t="shared" si="42"/>
        <v>905.83798516000013</v>
      </c>
      <c r="W72" s="28">
        <f t="shared" si="42"/>
        <v>930.37318147000008</v>
      </c>
      <c r="X72" s="28">
        <f t="shared" si="42"/>
        <v>885.51337466000007</v>
      </c>
      <c r="Y72" s="52">
        <f t="shared" si="42"/>
        <v>860.68636588000015</v>
      </c>
    </row>
    <row r="73" spans="1:25" ht="34.5" customHeight="1" outlineLevel="1" x14ac:dyDescent="0.2">
      <c r="A73" s="2" t="s">
        <v>41</v>
      </c>
      <c r="B73" s="29">
        <f t="array" ref="B73:Y73">TRANSPOSE([5]Лист1!$C$375:$C$398)</f>
        <v>891.93539483999996</v>
      </c>
      <c r="C73" s="30">
        <v>972.49389395000003</v>
      </c>
      <c r="D73" s="30">
        <v>1022.31386664</v>
      </c>
      <c r="E73" s="30">
        <v>1039.1584987900001</v>
      </c>
      <c r="F73" s="30">
        <v>1028.89092727</v>
      </c>
      <c r="G73" s="30">
        <v>1007.7812780100001</v>
      </c>
      <c r="H73" s="30">
        <v>961.08954821999998</v>
      </c>
      <c r="I73" s="30">
        <v>872.27373141999999</v>
      </c>
      <c r="J73" s="30">
        <v>790.96523213</v>
      </c>
      <c r="K73" s="30">
        <v>803.18940659999998</v>
      </c>
      <c r="L73" s="30">
        <v>831.33020925000005</v>
      </c>
      <c r="M73" s="30">
        <v>795.60415167999997</v>
      </c>
      <c r="N73" s="30">
        <v>831.84343737999995</v>
      </c>
      <c r="O73" s="30">
        <v>826.26915908000001</v>
      </c>
      <c r="P73" s="30">
        <v>831.50386949000006</v>
      </c>
      <c r="Q73" s="30">
        <v>855.06899981000004</v>
      </c>
      <c r="R73" s="30">
        <v>850.98139051999999</v>
      </c>
      <c r="S73" s="30">
        <v>828.56938517000003</v>
      </c>
      <c r="T73" s="30">
        <v>825.29905457999996</v>
      </c>
      <c r="U73" s="30">
        <v>854.42589985999996</v>
      </c>
      <c r="V73" s="30">
        <v>849.37396160000003</v>
      </c>
      <c r="W73" s="30">
        <v>873.90915790999998</v>
      </c>
      <c r="X73" s="30">
        <v>829.04935109999997</v>
      </c>
      <c r="Y73" s="42">
        <v>804.22234232000005</v>
      </c>
    </row>
    <row r="74" spans="1:25" outlineLevel="1" x14ac:dyDescent="0.2">
      <c r="A74" s="2" t="s">
        <v>32</v>
      </c>
      <c r="B74" s="32">
        <f>$B$18</f>
        <v>52.82</v>
      </c>
      <c r="C74" s="33">
        <f t="shared" ref="C74:Y74" si="43">$B$18</f>
        <v>52.82</v>
      </c>
      <c r="D74" s="33">
        <f t="shared" si="43"/>
        <v>52.82</v>
      </c>
      <c r="E74" s="33">
        <f t="shared" si="43"/>
        <v>52.82</v>
      </c>
      <c r="F74" s="33">
        <f t="shared" si="43"/>
        <v>52.82</v>
      </c>
      <c r="G74" s="33">
        <f t="shared" si="43"/>
        <v>52.82</v>
      </c>
      <c r="H74" s="33">
        <f t="shared" si="43"/>
        <v>52.82</v>
      </c>
      <c r="I74" s="33">
        <f t="shared" si="43"/>
        <v>52.82</v>
      </c>
      <c r="J74" s="33">
        <f t="shared" si="43"/>
        <v>52.82</v>
      </c>
      <c r="K74" s="33">
        <f t="shared" si="43"/>
        <v>52.82</v>
      </c>
      <c r="L74" s="33">
        <f t="shared" si="43"/>
        <v>52.82</v>
      </c>
      <c r="M74" s="33">
        <f t="shared" si="43"/>
        <v>52.82</v>
      </c>
      <c r="N74" s="33">
        <f t="shared" si="43"/>
        <v>52.82</v>
      </c>
      <c r="O74" s="33">
        <f t="shared" si="43"/>
        <v>52.82</v>
      </c>
      <c r="P74" s="33">
        <f t="shared" si="43"/>
        <v>52.82</v>
      </c>
      <c r="Q74" s="33">
        <f t="shared" si="43"/>
        <v>52.82</v>
      </c>
      <c r="R74" s="33">
        <f t="shared" si="43"/>
        <v>52.82</v>
      </c>
      <c r="S74" s="33">
        <f t="shared" si="43"/>
        <v>52.82</v>
      </c>
      <c r="T74" s="33">
        <f t="shared" si="43"/>
        <v>52.82</v>
      </c>
      <c r="U74" s="33">
        <f t="shared" si="43"/>
        <v>52.82</v>
      </c>
      <c r="V74" s="33">
        <f t="shared" si="43"/>
        <v>52.82</v>
      </c>
      <c r="W74" s="33">
        <f t="shared" si="43"/>
        <v>52.82</v>
      </c>
      <c r="X74" s="33">
        <f t="shared" si="43"/>
        <v>52.82</v>
      </c>
      <c r="Y74" s="43">
        <f t="shared" si="43"/>
        <v>52.82</v>
      </c>
    </row>
    <row r="75" spans="1:25" ht="15" outlineLevel="1" thickBot="1" x14ac:dyDescent="0.25">
      <c r="A75" s="54" t="s">
        <v>34</v>
      </c>
      <c r="B75" s="44">
        <f>$B$19</f>
        <v>3.6440235599999999</v>
      </c>
      <c r="C75" s="45">
        <f t="shared" ref="C75:Y75" si="44">$B$19</f>
        <v>3.6440235599999999</v>
      </c>
      <c r="D75" s="45">
        <f t="shared" si="44"/>
        <v>3.6440235599999999</v>
      </c>
      <c r="E75" s="45">
        <f t="shared" si="44"/>
        <v>3.6440235599999999</v>
      </c>
      <c r="F75" s="45">
        <f t="shared" si="44"/>
        <v>3.6440235599999999</v>
      </c>
      <c r="G75" s="45">
        <f t="shared" si="44"/>
        <v>3.6440235599999999</v>
      </c>
      <c r="H75" s="45">
        <f t="shared" si="44"/>
        <v>3.6440235599999999</v>
      </c>
      <c r="I75" s="45">
        <f t="shared" si="44"/>
        <v>3.6440235599999999</v>
      </c>
      <c r="J75" s="45">
        <f t="shared" si="44"/>
        <v>3.6440235599999999</v>
      </c>
      <c r="K75" s="45">
        <f t="shared" si="44"/>
        <v>3.6440235599999999</v>
      </c>
      <c r="L75" s="45">
        <f t="shared" si="44"/>
        <v>3.6440235599999999</v>
      </c>
      <c r="M75" s="45">
        <f t="shared" si="44"/>
        <v>3.6440235599999999</v>
      </c>
      <c r="N75" s="45">
        <f t="shared" si="44"/>
        <v>3.6440235599999999</v>
      </c>
      <c r="O75" s="45">
        <f t="shared" si="44"/>
        <v>3.6440235599999999</v>
      </c>
      <c r="P75" s="45">
        <f t="shared" si="44"/>
        <v>3.6440235599999999</v>
      </c>
      <c r="Q75" s="45">
        <f t="shared" si="44"/>
        <v>3.6440235599999999</v>
      </c>
      <c r="R75" s="45">
        <f t="shared" si="44"/>
        <v>3.6440235599999999</v>
      </c>
      <c r="S75" s="45">
        <f t="shared" si="44"/>
        <v>3.6440235599999999</v>
      </c>
      <c r="T75" s="45">
        <f t="shared" si="44"/>
        <v>3.6440235599999999</v>
      </c>
      <c r="U75" s="45">
        <f t="shared" si="44"/>
        <v>3.6440235599999999</v>
      </c>
      <c r="V75" s="45">
        <f t="shared" si="44"/>
        <v>3.6440235599999999</v>
      </c>
      <c r="W75" s="45">
        <f t="shared" si="44"/>
        <v>3.6440235599999999</v>
      </c>
      <c r="X75" s="45">
        <f t="shared" si="44"/>
        <v>3.6440235599999999</v>
      </c>
      <c r="Y75" s="46">
        <f t="shared" si="44"/>
        <v>3.6440235599999999</v>
      </c>
    </row>
    <row r="76" spans="1:25" ht="20.25" customHeight="1" thickBot="1" x14ac:dyDescent="0.25">
      <c r="A76" s="10">
        <v>16</v>
      </c>
      <c r="B76" s="28">
        <f t="shared" ref="B76:Y76" si="45">SUM(B77:B79)</f>
        <v>865.91016624000008</v>
      </c>
      <c r="C76" s="28">
        <f t="shared" si="45"/>
        <v>938.55127618000006</v>
      </c>
      <c r="D76" s="28">
        <f t="shared" si="45"/>
        <v>992.79971482000008</v>
      </c>
      <c r="E76" s="28">
        <f t="shared" si="45"/>
        <v>1006.1453865400001</v>
      </c>
      <c r="F76" s="28">
        <f t="shared" si="45"/>
        <v>1010.3435738500001</v>
      </c>
      <c r="G76" s="28">
        <f t="shared" si="45"/>
        <v>992.71348850000015</v>
      </c>
      <c r="H76" s="28">
        <f t="shared" si="45"/>
        <v>957.40019467000013</v>
      </c>
      <c r="I76" s="28">
        <f t="shared" si="45"/>
        <v>898.3525378600001</v>
      </c>
      <c r="J76" s="28">
        <f t="shared" si="45"/>
        <v>838.99692372000015</v>
      </c>
      <c r="K76" s="28">
        <f t="shared" si="45"/>
        <v>887.50452468000015</v>
      </c>
      <c r="L76" s="28">
        <f t="shared" si="45"/>
        <v>906.34055042000011</v>
      </c>
      <c r="M76" s="28">
        <f t="shared" si="45"/>
        <v>837.37563479000005</v>
      </c>
      <c r="N76" s="28">
        <f t="shared" si="45"/>
        <v>782.65690714000004</v>
      </c>
      <c r="O76" s="28">
        <f t="shared" si="45"/>
        <v>796.82376543000009</v>
      </c>
      <c r="P76" s="28">
        <f t="shared" si="45"/>
        <v>803.43169238000007</v>
      </c>
      <c r="Q76" s="28">
        <f t="shared" si="45"/>
        <v>802.00369027000011</v>
      </c>
      <c r="R76" s="28">
        <f t="shared" si="45"/>
        <v>786.95428101000005</v>
      </c>
      <c r="S76" s="28">
        <f t="shared" si="45"/>
        <v>854.48476871000014</v>
      </c>
      <c r="T76" s="28">
        <f t="shared" si="45"/>
        <v>859.61345222000011</v>
      </c>
      <c r="U76" s="28">
        <f t="shared" si="45"/>
        <v>868.99249695000015</v>
      </c>
      <c r="V76" s="28">
        <f t="shared" si="45"/>
        <v>864.46551281000006</v>
      </c>
      <c r="W76" s="28">
        <f t="shared" si="45"/>
        <v>892.77948132000006</v>
      </c>
      <c r="X76" s="28">
        <f t="shared" si="45"/>
        <v>874.15386410000008</v>
      </c>
      <c r="Y76" s="52">
        <f t="shared" si="45"/>
        <v>802.61942610000006</v>
      </c>
    </row>
    <row r="77" spans="1:25" ht="40.5" customHeight="1" outlineLevel="1" x14ac:dyDescent="0.2">
      <c r="A77" s="2" t="s">
        <v>41</v>
      </c>
      <c r="B77" s="29">
        <f t="array" ref="B77:Y77">TRANSPOSE([5]Лист1!$C$399:$C$422)</f>
        <v>809.44614267999998</v>
      </c>
      <c r="C77" s="30">
        <v>882.08725261999996</v>
      </c>
      <c r="D77" s="30">
        <v>936.33569125999998</v>
      </c>
      <c r="E77" s="30">
        <v>949.68136298000002</v>
      </c>
      <c r="F77" s="30">
        <v>953.87955029</v>
      </c>
      <c r="G77" s="30">
        <v>936.24946494000005</v>
      </c>
      <c r="H77" s="30">
        <v>900.93617111000003</v>
      </c>
      <c r="I77" s="30">
        <v>841.8885143</v>
      </c>
      <c r="J77" s="30">
        <v>782.53290016000005</v>
      </c>
      <c r="K77" s="30">
        <v>831.04050112000004</v>
      </c>
      <c r="L77" s="30">
        <v>849.87652686000001</v>
      </c>
      <c r="M77" s="30">
        <v>780.91161122999995</v>
      </c>
      <c r="N77" s="30">
        <v>726.19288357999994</v>
      </c>
      <c r="O77" s="30">
        <v>740.35974186999999</v>
      </c>
      <c r="P77" s="30">
        <v>746.96766881999997</v>
      </c>
      <c r="Q77" s="30">
        <v>745.53966671000001</v>
      </c>
      <c r="R77" s="30">
        <v>730.49025744999994</v>
      </c>
      <c r="S77" s="30">
        <v>798.02074515000004</v>
      </c>
      <c r="T77" s="30">
        <v>803.14942866000001</v>
      </c>
      <c r="U77" s="30">
        <v>812.52847339000004</v>
      </c>
      <c r="V77" s="30">
        <v>808.00148924999996</v>
      </c>
      <c r="W77" s="30">
        <v>836.31545775999996</v>
      </c>
      <c r="X77" s="30">
        <v>817.68984053999998</v>
      </c>
      <c r="Y77" s="42">
        <v>746.15540253999995</v>
      </c>
    </row>
    <row r="78" spans="1:25" outlineLevel="1" x14ac:dyDescent="0.2">
      <c r="A78" s="2" t="s">
        <v>32</v>
      </c>
      <c r="B78" s="32">
        <f>$B$18</f>
        <v>52.82</v>
      </c>
      <c r="C78" s="33">
        <f t="shared" ref="C78:Y78" si="46">$B$18</f>
        <v>52.82</v>
      </c>
      <c r="D78" s="33">
        <f t="shared" si="46"/>
        <v>52.82</v>
      </c>
      <c r="E78" s="33">
        <f t="shared" si="46"/>
        <v>52.82</v>
      </c>
      <c r="F78" s="33">
        <f t="shared" si="46"/>
        <v>52.82</v>
      </c>
      <c r="G78" s="33">
        <f t="shared" si="46"/>
        <v>52.82</v>
      </c>
      <c r="H78" s="33">
        <f t="shared" si="46"/>
        <v>52.82</v>
      </c>
      <c r="I78" s="33">
        <f t="shared" si="46"/>
        <v>52.82</v>
      </c>
      <c r="J78" s="33">
        <f t="shared" si="46"/>
        <v>52.82</v>
      </c>
      <c r="K78" s="33">
        <f t="shared" si="46"/>
        <v>52.82</v>
      </c>
      <c r="L78" s="33">
        <f t="shared" si="46"/>
        <v>52.82</v>
      </c>
      <c r="M78" s="33">
        <f t="shared" si="46"/>
        <v>52.82</v>
      </c>
      <c r="N78" s="33">
        <f t="shared" si="46"/>
        <v>52.82</v>
      </c>
      <c r="O78" s="33">
        <f t="shared" si="46"/>
        <v>52.82</v>
      </c>
      <c r="P78" s="33">
        <f t="shared" si="46"/>
        <v>52.82</v>
      </c>
      <c r="Q78" s="33">
        <f t="shared" si="46"/>
        <v>52.82</v>
      </c>
      <c r="R78" s="33">
        <f t="shared" si="46"/>
        <v>52.82</v>
      </c>
      <c r="S78" s="33">
        <f t="shared" si="46"/>
        <v>52.82</v>
      </c>
      <c r="T78" s="33">
        <f t="shared" si="46"/>
        <v>52.82</v>
      </c>
      <c r="U78" s="33">
        <f t="shared" si="46"/>
        <v>52.82</v>
      </c>
      <c r="V78" s="33">
        <f t="shared" si="46"/>
        <v>52.82</v>
      </c>
      <c r="W78" s="33">
        <f t="shared" si="46"/>
        <v>52.82</v>
      </c>
      <c r="X78" s="33">
        <f t="shared" si="46"/>
        <v>52.82</v>
      </c>
      <c r="Y78" s="43">
        <f t="shared" si="46"/>
        <v>52.82</v>
      </c>
    </row>
    <row r="79" spans="1:25" ht="15" outlineLevel="1" thickBot="1" x14ac:dyDescent="0.25">
      <c r="A79" s="54" t="s">
        <v>34</v>
      </c>
      <c r="B79" s="44">
        <f>$B$19</f>
        <v>3.6440235599999999</v>
      </c>
      <c r="C79" s="45">
        <f t="shared" ref="C79:Y79" si="47">$B$19</f>
        <v>3.6440235599999999</v>
      </c>
      <c r="D79" s="45">
        <f t="shared" si="47"/>
        <v>3.6440235599999999</v>
      </c>
      <c r="E79" s="45">
        <f t="shared" si="47"/>
        <v>3.6440235599999999</v>
      </c>
      <c r="F79" s="45">
        <f t="shared" si="47"/>
        <v>3.6440235599999999</v>
      </c>
      <c r="G79" s="45">
        <f t="shared" si="47"/>
        <v>3.6440235599999999</v>
      </c>
      <c r="H79" s="45">
        <f t="shared" si="47"/>
        <v>3.6440235599999999</v>
      </c>
      <c r="I79" s="45">
        <f t="shared" si="47"/>
        <v>3.6440235599999999</v>
      </c>
      <c r="J79" s="45">
        <f t="shared" si="47"/>
        <v>3.6440235599999999</v>
      </c>
      <c r="K79" s="45">
        <f t="shared" si="47"/>
        <v>3.6440235599999999</v>
      </c>
      <c r="L79" s="45">
        <f t="shared" si="47"/>
        <v>3.6440235599999999</v>
      </c>
      <c r="M79" s="45">
        <f t="shared" si="47"/>
        <v>3.6440235599999999</v>
      </c>
      <c r="N79" s="45">
        <f t="shared" si="47"/>
        <v>3.6440235599999999</v>
      </c>
      <c r="O79" s="45">
        <f t="shared" si="47"/>
        <v>3.6440235599999999</v>
      </c>
      <c r="P79" s="45">
        <f t="shared" si="47"/>
        <v>3.6440235599999999</v>
      </c>
      <c r="Q79" s="45">
        <f t="shared" si="47"/>
        <v>3.6440235599999999</v>
      </c>
      <c r="R79" s="45">
        <f t="shared" si="47"/>
        <v>3.6440235599999999</v>
      </c>
      <c r="S79" s="45">
        <f t="shared" si="47"/>
        <v>3.6440235599999999</v>
      </c>
      <c r="T79" s="45">
        <f t="shared" si="47"/>
        <v>3.6440235599999999</v>
      </c>
      <c r="U79" s="45">
        <f t="shared" si="47"/>
        <v>3.6440235599999999</v>
      </c>
      <c r="V79" s="45">
        <f t="shared" si="47"/>
        <v>3.6440235599999999</v>
      </c>
      <c r="W79" s="45">
        <f t="shared" si="47"/>
        <v>3.6440235599999999</v>
      </c>
      <c r="X79" s="45">
        <f t="shared" si="47"/>
        <v>3.6440235599999999</v>
      </c>
      <c r="Y79" s="46">
        <f t="shared" si="47"/>
        <v>3.6440235599999999</v>
      </c>
    </row>
    <row r="80" spans="1:25" ht="20.25" customHeight="1" thickBot="1" x14ac:dyDescent="0.25">
      <c r="A80" s="10">
        <v>17</v>
      </c>
      <c r="B80" s="28">
        <f t="shared" ref="B80:Y80" si="48">SUM(B81:B83)</f>
        <v>841.30161665000014</v>
      </c>
      <c r="C80" s="28">
        <f t="shared" si="48"/>
        <v>919.5568732800001</v>
      </c>
      <c r="D80" s="28">
        <f t="shared" si="48"/>
        <v>960.58785623000006</v>
      </c>
      <c r="E80" s="28">
        <f t="shared" si="48"/>
        <v>973.52610143000015</v>
      </c>
      <c r="F80" s="28">
        <f t="shared" si="48"/>
        <v>977.19668709000007</v>
      </c>
      <c r="G80" s="28">
        <f t="shared" si="48"/>
        <v>971.34518724000009</v>
      </c>
      <c r="H80" s="28">
        <f t="shared" si="48"/>
        <v>965.77101990000006</v>
      </c>
      <c r="I80" s="28">
        <f t="shared" si="48"/>
        <v>912.26875877000009</v>
      </c>
      <c r="J80" s="28">
        <f t="shared" si="48"/>
        <v>867.90988328000014</v>
      </c>
      <c r="K80" s="28">
        <f t="shared" si="48"/>
        <v>830.43685539000012</v>
      </c>
      <c r="L80" s="28">
        <f t="shared" si="48"/>
        <v>860.81339155000012</v>
      </c>
      <c r="M80" s="28">
        <f t="shared" si="48"/>
        <v>812.01292877000014</v>
      </c>
      <c r="N80" s="28">
        <f t="shared" si="48"/>
        <v>826.35364521000008</v>
      </c>
      <c r="O80" s="28">
        <f t="shared" si="48"/>
        <v>841.09373072000005</v>
      </c>
      <c r="P80" s="28">
        <f t="shared" si="48"/>
        <v>874.26779144000011</v>
      </c>
      <c r="Q80" s="28">
        <f t="shared" si="48"/>
        <v>894.1308430900001</v>
      </c>
      <c r="R80" s="28">
        <f t="shared" si="48"/>
        <v>877.20175143000006</v>
      </c>
      <c r="S80" s="28">
        <f t="shared" si="48"/>
        <v>853.01672844000007</v>
      </c>
      <c r="T80" s="28">
        <f t="shared" si="48"/>
        <v>880.94104074000006</v>
      </c>
      <c r="U80" s="28">
        <f t="shared" si="48"/>
        <v>886.8541732000001</v>
      </c>
      <c r="V80" s="28">
        <f t="shared" si="48"/>
        <v>880.99164194000014</v>
      </c>
      <c r="W80" s="28">
        <f t="shared" si="48"/>
        <v>891.58594907000008</v>
      </c>
      <c r="X80" s="28">
        <f t="shared" si="48"/>
        <v>866.86906026000008</v>
      </c>
      <c r="Y80" s="52">
        <f t="shared" si="48"/>
        <v>826.75270975000012</v>
      </c>
    </row>
    <row r="81" spans="1:25" ht="32.25" customHeight="1" outlineLevel="1" x14ac:dyDescent="0.2">
      <c r="A81" s="2" t="s">
        <v>41</v>
      </c>
      <c r="B81" s="29">
        <f t="array" ref="B81:Y81">TRANSPOSE([5]Лист1!$C$423:$C$446)</f>
        <v>784.83759309000004</v>
      </c>
      <c r="C81" s="30">
        <v>863.09284972</v>
      </c>
      <c r="D81" s="30">
        <v>904.12383266999996</v>
      </c>
      <c r="E81" s="30">
        <v>917.06207787000005</v>
      </c>
      <c r="F81" s="30">
        <v>920.73266352999997</v>
      </c>
      <c r="G81" s="30">
        <v>914.88116367999999</v>
      </c>
      <c r="H81" s="30">
        <v>909.30699633999996</v>
      </c>
      <c r="I81" s="30">
        <v>855.80473520999999</v>
      </c>
      <c r="J81" s="30">
        <v>811.44585972000004</v>
      </c>
      <c r="K81" s="30">
        <v>773.97283183000002</v>
      </c>
      <c r="L81" s="30">
        <v>804.34936799000002</v>
      </c>
      <c r="M81" s="30">
        <v>755.54890521000004</v>
      </c>
      <c r="N81" s="30">
        <v>769.88962164999998</v>
      </c>
      <c r="O81" s="30">
        <v>784.62970715999995</v>
      </c>
      <c r="P81" s="30">
        <v>817.80376788000001</v>
      </c>
      <c r="Q81" s="30">
        <v>837.66681953</v>
      </c>
      <c r="R81" s="30">
        <v>820.73772786999996</v>
      </c>
      <c r="S81" s="30">
        <v>796.55270487999996</v>
      </c>
      <c r="T81" s="30">
        <v>824.47701717999996</v>
      </c>
      <c r="U81" s="30">
        <v>830.39014964</v>
      </c>
      <c r="V81" s="30">
        <v>824.52761838000004</v>
      </c>
      <c r="W81" s="30">
        <v>835.12192550999998</v>
      </c>
      <c r="X81" s="30">
        <v>810.40503669999998</v>
      </c>
      <c r="Y81" s="42">
        <v>770.28868619000002</v>
      </c>
    </row>
    <row r="82" spans="1:25" outlineLevel="1" x14ac:dyDescent="0.2">
      <c r="A82" s="2" t="s">
        <v>32</v>
      </c>
      <c r="B82" s="32">
        <f>$B$18</f>
        <v>52.82</v>
      </c>
      <c r="C82" s="33">
        <f t="shared" ref="C82:Y82" si="49">$B$18</f>
        <v>52.82</v>
      </c>
      <c r="D82" s="33">
        <f t="shared" si="49"/>
        <v>52.82</v>
      </c>
      <c r="E82" s="33">
        <f t="shared" si="49"/>
        <v>52.82</v>
      </c>
      <c r="F82" s="33">
        <f t="shared" si="49"/>
        <v>52.82</v>
      </c>
      <c r="G82" s="33">
        <f t="shared" si="49"/>
        <v>52.82</v>
      </c>
      <c r="H82" s="33">
        <f t="shared" si="49"/>
        <v>52.82</v>
      </c>
      <c r="I82" s="33">
        <f t="shared" si="49"/>
        <v>52.82</v>
      </c>
      <c r="J82" s="33">
        <f t="shared" si="49"/>
        <v>52.82</v>
      </c>
      <c r="K82" s="33">
        <f t="shared" si="49"/>
        <v>52.82</v>
      </c>
      <c r="L82" s="33">
        <f t="shared" si="49"/>
        <v>52.82</v>
      </c>
      <c r="M82" s="33">
        <f t="shared" si="49"/>
        <v>52.82</v>
      </c>
      <c r="N82" s="33">
        <f t="shared" si="49"/>
        <v>52.82</v>
      </c>
      <c r="O82" s="33">
        <f t="shared" si="49"/>
        <v>52.82</v>
      </c>
      <c r="P82" s="33">
        <f t="shared" si="49"/>
        <v>52.82</v>
      </c>
      <c r="Q82" s="33">
        <f t="shared" si="49"/>
        <v>52.82</v>
      </c>
      <c r="R82" s="33">
        <f t="shared" si="49"/>
        <v>52.82</v>
      </c>
      <c r="S82" s="33">
        <f t="shared" si="49"/>
        <v>52.82</v>
      </c>
      <c r="T82" s="33">
        <f t="shared" si="49"/>
        <v>52.82</v>
      </c>
      <c r="U82" s="33">
        <f t="shared" si="49"/>
        <v>52.82</v>
      </c>
      <c r="V82" s="33">
        <f t="shared" si="49"/>
        <v>52.82</v>
      </c>
      <c r="W82" s="33">
        <f t="shared" si="49"/>
        <v>52.82</v>
      </c>
      <c r="X82" s="33">
        <f t="shared" si="49"/>
        <v>52.82</v>
      </c>
      <c r="Y82" s="43">
        <f t="shared" si="49"/>
        <v>52.82</v>
      </c>
    </row>
    <row r="83" spans="1:25" ht="15" outlineLevel="1" thickBot="1" x14ac:dyDescent="0.25">
      <c r="A83" s="54" t="s">
        <v>34</v>
      </c>
      <c r="B83" s="44">
        <f>$B$19</f>
        <v>3.6440235599999999</v>
      </c>
      <c r="C83" s="45">
        <f t="shared" ref="C83:Y83" si="50">$B$19</f>
        <v>3.6440235599999999</v>
      </c>
      <c r="D83" s="45">
        <f t="shared" si="50"/>
        <v>3.6440235599999999</v>
      </c>
      <c r="E83" s="45">
        <f t="shared" si="50"/>
        <v>3.6440235599999999</v>
      </c>
      <c r="F83" s="45">
        <f t="shared" si="50"/>
        <v>3.6440235599999999</v>
      </c>
      <c r="G83" s="45">
        <f t="shared" si="50"/>
        <v>3.6440235599999999</v>
      </c>
      <c r="H83" s="45">
        <f t="shared" si="50"/>
        <v>3.6440235599999999</v>
      </c>
      <c r="I83" s="45">
        <f t="shared" si="50"/>
        <v>3.6440235599999999</v>
      </c>
      <c r="J83" s="45">
        <f t="shared" si="50"/>
        <v>3.6440235599999999</v>
      </c>
      <c r="K83" s="45">
        <f t="shared" si="50"/>
        <v>3.6440235599999999</v>
      </c>
      <c r="L83" s="45">
        <f t="shared" si="50"/>
        <v>3.6440235599999999</v>
      </c>
      <c r="M83" s="45">
        <f t="shared" si="50"/>
        <v>3.6440235599999999</v>
      </c>
      <c r="N83" s="45">
        <f t="shared" si="50"/>
        <v>3.6440235599999999</v>
      </c>
      <c r="O83" s="45">
        <f t="shared" si="50"/>
        <v>3.6440235599999999</v>
      </c>
      <c r="P83" s="45">
        <f t="shared" si="50"/>
        <v>3.6440235599999999</v>
      </c>
      <c r="Q83" s="45">
        <f t="shared" si="50"/>
        <v>3.6440235599999999</v>
      </c>
      <c r="R83" s="45">
        <f t="shared" si="50"/>
        <v>3.6440235599999999</v>
      </c>
      <c r="S83" s="45">
        <f t="shared" si="50"/>
        <v>3.6440235599999999</v>
      </c>
      <c r="T83" s="45">
        <f t="shared" si="50"/>
        <v>3.6440235599999999</v>
      </c>
      <c r="U83" s="45">
        <f t="shared" si="50"/>
        <v>3.6440235599999999</v>
      </c>
      <c r="V83" s="45">
        <f t="shared" si="50"/>
        <v>3.6440235599999999</v>
      </c>
      <c r="W83" s="45">
        <f t="shared" si="50"/>
        <v>3.6440235599999999</v>
      </c>
      <c r="X83" s="45">
        <f t="shared" si="50"/>
        <v>3.6440235599999999</v>
      </c>
      <c r="Y83" s="46">
        <f t="shared" si="50"/>
        <v>3.6440235599999999</v>
      </c>
    </row>
    <row r="84" spans="1:25" ht="20.25" customHeight="1" thickBot="1" x14ac:dyDescent="0.25">
      <c r="A84" s="10">
        <v>18</v>
      </c>
      <c r="B84" s="28">
        <f t="shared" ref="B84:Y84" si="51">SUM(B85:B87)</f>
        <v>849.75272633000009</v>
      </c>
      <c r="C84" s="28">
        <f t="shared" si="51"/>
        <v>904.94608101000006</v>
      </c>
      <c r="D84" s="28">
        <f t="shared" si="51"/>
        <v>948.97300234000011</v>
      </c>
      <c r="E84" s="28">
        <f t="shared" si="51"/>
        <v>960.46996346000014</v>
      </c>
      <c r="F84" s="28">
        <f t="shared" si="51"/>
        <v>974.82344278000005</v>
      </c>
      <c r="G84" s="28">
        <f t="shared" si="51"/>
        <v>975.14729940000007</v>
      </c>
      <c r="H84" s="28">
        <f t="shared" si="51"/>
        <v>960.97239287000014</v>
      </c>
      <c r="I84" s="28">
        <f t="shared" si="51"/>
        <v>906.70091962000015</v>
      </c>
      <c r="J84" s="28">
        <f t="shared" si="51"/>
        <v>833.69847847000005</v>
      </c>
      <c r="K84" s="28">
        <f t="shared" si="51"/>
        <v>812.49440520000007</v>
      </c>
      <c r="L84" s="28">
        <f t="shared" si="51"/>
        <v>807.46403432000011</v>
      </c>
      <c r="M84" s="28">
        <f t="shared" si="51"/>
        <v>821.4857198200001</v>
      </c>
      <c r="N84" s="28">
        <f t="shared" si="51"/>
        <v>835.01225403000012</v>
      </c>
      <c r="O84" s="28">
        <f t="shared" si="51"/>
        <v>840.14778352000008</v>
      </c>
      <c r="P84" s="28">
        <f t="shared" si="51"/>
        <v>848.66261081000005</v>
      </c>
      <c r="Q84" s="28">
        <f t="shared" si="51"/>
        <v>855.50394666000011</v>
      </c>
      <c r="R84" s="28">
        <f t="shared" si="51"/>
        <v>845.54571184000008</v>
      </c>
      <c r="S84" s="28">
        <f t="shared" si="51"/>
        <v>854.00043067000013</v>
      </c>
      <c r="T84" s="28">
        <f t="shared" si="51"/>
        <v>855.54109196000013</v>
      </c>
      <c r="U84" s="28">
        <f t="shared" si="51"/>
        <v>824.10430895000013</v>
      </c>
      <c r="V84" s="28">
        <f t="shared" si="51"/>
        <v>819.91155026000013</v>
      </c>
      <c r="W84" s="28">
        <f t="shared" si="51"/>
        <v>789.83258688000012</v>
      </c>
      <c r="X84" s="28">
        <f t="shared" si="51"/>
        <v>806.02044876000014</v>
      </c>
      <c r="Y84" s="52">
        <f t="shared" si="51"/>
        <v>863.37518839000006</v>
      </c>
    </row>
    <row r="85" spans="1:25" ht="39.75" customHeight="1" outlineLevel="1" x14ac:dyDescent="0.2">
      <c r="A85" s="2" t="s">
        <v>41</v>
      </c>
      <c r="B85" s="29">
        <f t="array" ref="B85:Y85">TRANSPOSE([5]Лист1!$C$447:$C$470)</f>
        <v>793.28870276999999</v>
      </c>
      <c r="C85" s="30">
        <v>848.48205744999996</v>
      </c>
      <c r="D85" s="30">
        <v>892.50897878000001</v>
      </c>
      <c r="E85" s="30">
        <v>904.00593990000004</v>
      </c>
      <c r="F85" s="30">
        <v>918.35941921999995</v>
      </c>
      <c r="G85" s="30">
        <v>918.68327583999996</v>
      </c>
      <c r="H85" s="30">
        <v>904.50836931000003</v>
      </c>
      <c r="I85" s="30">
        <v>850.23689606000005</v>
      </c>
      <c r="J85" s="30">
        <v>777.23445490999995</v>
      </c>
      <c r="K85" s="30">
        <v>756.03038163999997</v>
      </c>
      <c r="L85" s="30">
        <v>751.00001076000001</v>
      </c>
      <c r="M85" s="30">
        <v>765.02169626</v>
      </c>
      <c r="N85" s="30">
        <v>778.54823047000002</v>
      </c>
      <c r="O85" s="30">
        <v>783.68375995999997</v>
      </c>
      <c r="P85" s="30">
        <v>792.19858724999995</v>
      </c>
      <c r="Q85" s="30">
        <v>799.03992310000001</v>
      </c>
      <c r="R85" s="30">
        <v>789.08168827999998</v>
      </c>
      <c r="S85" s="30">
        <v>797.53640711000003</v>
      </c>
      <c r="T85" s="30">
        <v>799.07706840000003</v>
      </c>
      <c r="U85" s="30">
        <v>767.64028539000003</v>
      </c>
      <c r="V85" s="30">
        <v>763.44752670000003</v>
      </c>
      <c r="W85" s="30">
        <v>733.36856332000002</v>
      </c>
      <c r="X85" s="30">
        <v>749.55642520000004</v>
      </c>
      <c r="Y85" s="42">
        <v>806.91116482999996</v>
      </c>
    </row>
    <row r="86" spans="1:25" outlineLevel="1" x14ac:dyDescent="0.2">
      <c r="A86" s="2" t="s">
        <v>32</v>
      </c>
      <c r="B86" s="32">
        <f>$B$18</f>
        <v>52.82</v>
      </c>
      <c r="C86" s="33">
        <f t="shared" ref="C86:Y86" si="52">$B$18</f>
        <v>52.82</v>
      </c>
      <c r="D86" s="33">
        <f t="shared" si="52"/>
        <v>52.82</v>
      </c>
      <c r="E86" s="33">
        <f t="shared" si="52"/>
        <v>52.82</v>
      </c>
      <c r="F86" s="33">
        <f t="shared" si="52"/>
        <v>52.82</v>
      </c>
      <c r="G86" s="33">
        <f t="shared" si="52"/>
        <v>52.82</v>
      </c>
      <c r="H86" s="33">
        <f t="shared" si="52"/>
        <v>52.82</v>
      </c>
      <c r="I86" s="33">
        <f t="shared" si="52"/>
        <v>52.82</v>
      </c>
      <c r="J86" s="33">
        <f t="shared" si="52"/>
        <v>52.82</v>
      </c>
      <c r="K86" s="33">
        <f t="shared" si="52"/>
        <v>52.82</v>
      </c>
      <c r="L86" s="33">
        <f t="shared" si="52"/>
        <v>52.82</v>
      </c>
      <c r="M86" s="33">
        <f t="shared" si="52"/>
        <v>52.82</v>
      </c>
      <c r="N86" s="33">
        <f t="shared" si="52"/>
        <v>52.82</v>
      </c>
      <c r="O86" s="33">
        <f t="shared" si="52"/>
        <v>52.82</v>
      </c>
      <c r="P86" s="33">
        <f t="shared" si="52"/>
        <v>52.82</v>
      </c>
      <c r="Q86" s="33">
        <f t="shared" si="52"/>
        <v>52.82</v>
      </c>
      <c r="R86" s="33">
        <f t="shared" si="52"/>
        <v>52.82</v>
      </c>
      <c r="S86" s="33">
        <f t="shared" si="52"/>
        <v>52.82</v>
      </c>
      <c r="T86" s="33">
        <f t="shared" si="52"/>
        <v>52.82</v>
      </c>
      <c r="U86" s="33">
        <f t="shared" si="52"/>
        <v>52.82</v>
      </c>
      <c r="V86" s="33">
        <f t="shared" si="52"/>
        <v>52.82</v>
      </c>
      <c r="W86" s="33">
        <f t="shared" si="52"/>
        <v>52.82</v>
      </c>
      <c r="X86" s="33">
        <f t="shared" si="52"/>
        <v>52.82</v>
      </c>
      <c r="Y86" s="43">
        <f t="shared" si="52"/>
        <v>52.82</v>
      </c>
    </row>
    <row r="87" spans="1:25" ht="15" outlineLevel="1" thickBot="1" x14ac:dyDescent="0.25">
      <c r="A87" s="54" t="s">
        <v>34</v>
      </c>
      <c r="B87" s="44">
        <f>$B$19</f>
        <v>3.6440235599999999</v>
      </c>
      <c r="C87" s="45">
        <f t="shared" ref="C87:Y87" si="53">$B$19</f>
        <v>3.6440235599999999</v>
      </c>
      <c r="D87" s="45">
        <f t="shared" si="53"/>
        <v>3.6440235599999999</v>
      </c>
      <c r="E87" s="45">
        <f t="shared" si="53"/>
        <v>3.6440235599999999</v>
      </c>
      <c r="F87" s="45">
        <f t="shared" si="53"/>
        <v>3.6440235599999999</v>
      </c>
      <c r="G87" s="45">
        <f t="shared" si="53"/>
        <v>3.6440235599999999</v>
      </c>
      <c r="H87" s="45">
        <f t="shared" si="53"/>
        <v>3.6440235599999999</v>
      </c>
      <c r="I87" s="45">
        <f t="shared" si="53"/>
        <v>3.6440235599999999</v>
      </c>
      <c r="J87" s="45">
        <f t="shared" si="53"/>
        <v>3.6440235599999999</v>
      </c>
      <c r="K87" s="45">
        <f t="shared" si="53"/>
        <v>3.6440235599999999</v>
      </c>
      <c r="L87" s="45">
        <f t="shared" si="53"/>
        <v>3.6440235599999999</v>
      </c>
      <c r="M87" s="45">
        <f t="shared" si="53"/>
        <v>3.6440235599999999</v>
      </c>
      <c r="N87" s="45">
        <f t="shared" si="53"/>
        <v>3.6440235599999999</v>
      </c>
      <c r="O87" s="45">
        <f t="shared" si="53"/>
        <v>3.6440235599999999</v>
      </c>
      <c r="P87" s="45">
        <f t="shared" si="53"/>
        <v>3.6440235599999999</v>
      </c>
      <c r="Q87" s="45">
        <f t="shared" si="53"/>
        <v>3.6440235599999999</v>
      </c>
      <c r="R87" s="45">
        <f t="shared" si="53"/>
        <v>3.6440235599999999</v>
      </c>
      <c r="S87" s="45">
        <f t="shared" si="53"/>
        <v>3.6440235599999999</v>
      </c>
      <c r="T87" s="45">
        <f t="shared" si="53"/>
        <v>3.6440235599999999</v>
      </c>
      <c r="U87" s="45">
        <f t="shared" si="53"/>
        <v>3.6440235599999999</v>
      </c>
      <c r="V87" s="45">
        <f t="shared" si="53"/>
        <v>3.6440235599999999</v>
      </c>
      <c r="W87" s="45">
        <f t="shared" si="53"/>
        <v>3.6440235599999999</v>
      </c>
      <c r="X87" s="45">
        <f t="shared" si="53"/>
        <v>3.6440235599999999</v>
      </c>
      <c r="Y87" s="46">
        <f t="shared" si="53"/>
        <v>3.6440235599999999</v>
      </c>
    </row>
    <row r="88" spans="1:25" ht="20.25" customHeight="1" thickBot="1" x14ac:dyDescent="0.25">
      <c r="A88" s="10">
        <v>19</v>
      </c>
      <c r="B88" s="28">
        <f t="shared" ref="B88:Y88" si="54">SUM(B89:B91)</f>
        <v>948.86573455000007</v>
      </c>
      <c r="C88" s="28">
        <f t="shared" si="54"/>
        <v>1011.0170598300001</v>
      </c>
      <c r="D88" s="28">
        <f t="shared" si="54"/>
        <v>1037.44796677</v>
      </c>
      <c r="E88" s="28">
        <f t="shared" si="54"/>
        <v>1024.6217049100001</v>
      </c>
      <c r="F88" s="28">
        <f t="shared" si="54"/>
        <v>1033.1663544800001</v>
      </c>
      <c r="G88" s="28">
        <f t="shared" si="54"/>
        <v>1019.3122872100001</v>
      </c>
      <c r="H88" s="28">
        <f t="shared" si="54"/>
        <v>1043.0679871</v>
      </c>
      <c r="I88" s="28">
        <f t="shared" si="54"/>
        <v>969.64385175000007</v>
      </c>
      <c r="J88" s="28">
        <f t="shared" si="54"/>
        <v>900.04608440000015</v>
      </c>
      <c r="K88" s="28">
        <f t="shared" si="54"/>
        <v>855.55252401000007</v>
      </c>
      <c r="L88" s="28">
        <f t="shared" si="54"/>
        <v>825.77663560000008</v>
      </c>
      <c r="M88" s="28">
        <f t="shared" si="54"/>
        <v>852.29892888000006</v>
      </c>
      <c r="N88" s="28">
        <f t="shared" si="54"/>
        <v>863.20834438000009</v>
      </c>
      <c r="O88" s="28">
        <f t="shared" si="54"/>
        <v>874.51433473000009</v>
      </c>
      <c r="P88" s="28">
        <f t="shared" si="54"/>
        <v>857.00784667000005</v>
      </c>
      <c r="Q88" s="28">
        <f t="shared" si="54"/>
        <v>848.46229824000011</v>
      </c>
      <c r="R88" s="28">
        <f t="shared" si="54"/>
        <v>838.1577706600001</v>
      </c>
      <c r="S88" s="28">
        <f t="shared" si="54"/>
        <v>825.28395644000011</v>
      </c>
      <c r="T88" s="28">
        <f t="shared" si="54"/>
        <v>818.63043130000005</v>
      </c>
      <c r="U88" s="28">
        <f t="shared" si="54"/>
        <v>830.20682164000004</v>
      </c>
      <c r="V88" s="28">
        <f t="shared" si="54"/>
        <v>826.18752511000014</v>
      </c>
      <c r="W88" s="28">
        <f t="shared" si="54"/>
        <v>833.86630512000011</v>
      </c>
      <c r="X88" s="28">
        <f t="shared" si="54"/>
        <v>827.89592436000009</v>
      </c>
      <c r="Y88" s="52">
        <f t="shared" si="54"/>
        <v>863.85945288000005</v>
      </c>
    </row>
    <row r="89" spans="1:25" ht="42" customHeight="1" outlineLevel="1" x14ac:dyDescent="0.2">
      <c r="A89" s="2" t="s">
        <v>41</v>
      </c>
      <c r="B89" s="29">
        <f t="array" ref="B89:Y89">TRANSPOSE([5]Лист1!$C$471:$C$494)</f>
        <v>892.40171098999997</v>
      </c>
      <c r="C89" s="30">
        <v>954.55303627000001</v>
      </c>
      <c r="D89" s="30">
        <v>980.98394321000001</v>
      </c>
      <c r="E89" s="30">
        <v>968.15768134999996</v>
      </c>
      <c r="F89" s="30">
        <v>976.70233092000001</v>
      </c>
      <c r="G89" s="30">
        <v>962.84826365000004</v>
      </c>
      <c r="H89" s="30">
        <v>986.60396354</v>
      </c>
      <c r="I89" s="30">
        <v>913.17982818999997</v>
      </c>
      <c r="J89" s="30">
        <v>843.58206084000005</v>
      </c>
      <c r="K89" s="30">
        <v>799.08850044999997</v>
      </c>
      <c r="L89" s="30">
        <v>769.31261203999998</v>
      </c>
      <c r="M89" s="30">
        <v>795.83490531999996</v>
      </c>
      <c r="N89" s="30">
        <v>806.74432081999998</v>
      </c>
      <c r="O89" s="30">
        <v>818.05031116999999</v>
      </c>
      <c r="P89" s="30">
        <v>800.54382310999995</v>
      </c>
      <c r="Q89" s="30">
        <v>791.99827468000001</v>
      </c>
      <c r="R89" s="30">
        <v>781.6937471</v>
      </c>
      <c r="S89" s="30">
        <v>768.81993288000001</v>
      </c>
      <c r="T89" s="30">
        <v>762.16640773999995</v>
      </c>
      <c r="U89" s="30">
        <v>773.74279807999994</v>
      </c>
      <c r="V89" s="30">
        <v>769.72350155000004</v>
      </c>
      <c r="W89" s="30">
        <v>777.40228156000001</v>
      </c>
      <c r="X89" s="30">
        <v>771.43190079999999</v>
      </c>
      <c r="Y89" s="42">
        <v>807.39542931999995</v>
      </c>
    </row>
    <row r="90" spans="1:25" outlineLevel="1" x14ac:dyDescent="0.2">
      <c r="A90" s="2" t="s">
        <v>32</v>
      </c>
      <c r="B90" s="32">
        <f>$B$18</f>
        <v>52.82</v>
      </c>
      <c r="C90" s="33">
        <f t="shared" ref="C90:Y90" si="55">$B$18</f>
        <v>52.82</v>
      </c>
      <c r="D90" s="33">
        <f t="shared" si="55"/>
        <v>52.82</v>
      </c>
      <c r="E90" s="33">
        <f t="shared" si="55"/>
        <v>52.82</v>
      </c>
      <c r="F90" s="33">
        <f t="shared" si="55"/>
        <v>52.82</v>
      </c>
      <c r="G90" s="33">
        <f t="shared" si="55"/>
        <v>52.82</v>
      </c>
      <c r="H90" s="33">
        <f t="shared" si="55"/>
        <v>52.82</v>
      </c>
      <c r="I90" s="33">
        <f t="shared" si="55"/>
        <v>52.82</v>
      </c>
      <c r="J90" s="33">
        <f t="shared" si="55"/>
        <v>52.82</v>
      </c>
      <c r="K90" s="33">
        <f t="shared" si="55"/>
        <v>52.82</v>
      </c>
      <c r="L90" s="33">
        <f t="shared" si="55"/>
        <v>52.82</v>
      </c>
      <c r="M90" s="33">
        <f t="shared" si="55"/>
        <v>52.82</v>
      </c>
      <c r="N90" s="33">
        <f t="shared" si="55"/>
        <v>52.82</v>
      </c>
      <c r="O90" s="33">
        <f t="shared" si="55"/>
        <v>52.82</v>
      </c>
      <c r="P90" s="33">
        <f t="shared" si="55"/>
        <v>52.82</v>
      </c>
      <c r="Q90" s="33">
        <f t="shared" si="55"/>
        <v>52.82</v>
      </c>
      <c r="R90" s="33">
        <f t="shared" si="55"/>
        <v>52.82</v>
      </c>
      <c r="S90" s="33">
        <f t="shared" si="55"/>
        <v>52.82</v>
      </c>
      <c r="T90" s="33">
        <f t="shared" si="55"/>
        <v>52.82</v>
      </c>
      <c r="U90" s="33">
        <f t="shared" si="55"/>
        <v>52.82</v>
      </c>
      <c r="V90" s="33">
        <f t="shared" si="55"/>
        <v>52.82</v>
      </c>
      <c r="W90" s="33">
        <f t="shared" si="55"/>
        <v>52.82</v>
      </c>
      <c r="X90" s="33">
        <f t="shared" si="55"/>
        <v>52.82</v>
      </c>
      <c r="Y90" s="43">
        <f t="shared" si="55"/>
        <v>52.82</v>
      </c>
    </row>
    <row r="91" spans="1:25" ht="15" outlineLevel="1" thickBot="1" x14ac:dyDescent="0.25">
      <c r="A91" s="54" t="s">
        <v>34</v>
      </c>
      <c r="B91" s="44">
        <f>$B$19</f>
        <v>3.6440235599999999</v>
      </c>
      <c r="C91" s="45">
        <f t="shared" ref="C91:Y91" si="56">$B$19</f>
        <v>3.6440235599999999</v>
      </c>
      <c r="D91" s="45">
        <f t="shared" si="56"/>
        <v>3.6440235599999999</v>
      </c>
      <c r="E91" s="45">
        <f t="shared" si="56"/>
        <v>3.6440235599999999</v>
      </c>
      <c r="F91" s="45">
        <f t="shared" si="56"/>
        <v>3.6440235599999999</v>
      </c>
      <c r="G91" s="45">
        <f t="shared" si="56"/>
        <v>3.6440235599999999</v>
      </c>
      <c r="H91" s="45">
        <f t="shared" si="56"/>
        <v>3.6440235599999999</v>
      </c>
      <c r="I91" s="45">
        <f t="shared" si="56"/>
        <v>3.6440235599999999</v>
      </c>
      <c r="J91" s="45">
        <f t="shared" si="56"/>
        <v>3.6440235599999999</v>
      </c>
      <c r="K91" s="45">
        <f t="shared" si="56"/>
        <v>3.6440235599999999</v>
      </c>
      <c r="L91" s="45">
        <f t="shared" si="56"/>
        <v>3.6440235599999999</v>
      </c>
      <c r="M91" s="45">
        <f t="shared" si="56"/>
        <v>3.6440235599999999</v>
      </c>
      <c r="N91" s="45">
        <f t="shared" si="56"/>
        <v>3.6440235599999999</v>
      </c>
      <c r="O91" s="45">
        <f t="shared" si="56"/>
        <v>3.6440235599999999</v>
      </c>
      <c r="P91" s="45">
        <f t="shared" si="56"/>
        <v>3.6440235599999999</v>
      </c>
      <c r="Q91" s="45">
        <f t="shared" si="56"/>
        <v>3.6440235599999999</v>
      </c>
      <c r="R91" s="45">
        <f t="shared" si="56"/>
        <v>3.6440235599999999</v>
      </c>
      <c r="S91" s="45">
        <f t="shared" si="56"/>
        <v>3.6440235599999999</v>
      </c>
      <c r="T91" s="45">
        <f t="shared" si="56"/>
        <v>3.6440235599999999</v>
      </c>
      <c r="U91" s="45">
        <f t="shared" si="56"/>
        <v>3.6440235599999999</v>
      </c>
      <c r="V91" s="45">
        <f t="shared" si="56"/>
        <v>3.6440235599999999</v>
      </c>
      <c r="W91" s="45">
        <f t="shared" si="56"/>
        <v>3.6440235599999999</v>
      </c>
      <c r="X91" s="45">
        <f t="shared" si="56"/>
        <v>3.6440235599999999</v>
      </c>
      <c r="Y91" s="46">
        <f t="shared" si="56"/>
        <v>3.6440235599999999</v>
      </c>
    </row>
    <row r="92" spans="1:25" ht="20.25" customHeight="1" thickBot="1" x14ac:dyDescent="0.25">
      <c r="A92" s="10">
        <v>20</v>
      </c>
      <c r="B92" s="28">
        <f t="shared" ref="B92:Y92" si="57">SUM(B93:B95)</f>
        <v>918.59762982000007</v>
      </c>
      <c r="C92" s="28">
        <f t="shared" si="57"/>
        <v>1003.4530934500001</v>
      </c>
      <c r="D92" s="28">
        <f t="shared" si="57"/>
        <v>1051.6764052800002</v>
      </c>
      <c r="E92" s="28">
        <f t="shared" si="57"/>
        <v>1065.25288417</v>
      </c>
      <c r="F92" s="28">
        <f t="shared" si="57"/>
        <v>1071.2030693900001</v>
      </c>
      <c r="G92" s="28">
        <f t="shared" si="57"/>
        <v>1037.2870708800001</v>
      </c>
      <c r="H92" s="28">
        <f t="shared" si="57"/>
        <v>989.6038067500001</v>
      </c>
      <c r="I92" s="28">
        <f t="shared" si="57"/>
        <v>906.72311676000015</v>
      </c>
      <c r="J92" s="28">
        <f t="shared" si="57"/>
        <v>836.68392282000013</v>
      </c>
      <c r="K92" s="28">
        <f t="shared" si="57"/>
        <v>822.19562394000013</v>
      </c>
      <c r="L92" s="28">
        <f t="shared" si="57"/>
        <v>814.06923485000016</v>
      </c>
      <c r="M92" s="28">
        <f t="shared" si="57"/>
        <v>800.50744679000013</v>
      </c>
      <c r="N92" s="28">
        <f t="shared" si="57"/>
        <v>831.1755907700001</v>
      </c>
      <c r="O92" s="28">
        <f t="shared" si="57"/>
        <v>813.67979427000012</v>
      </c>
      <c r="P92" s="28">
        <f t="shared" si="57"/>
        <v>832.78334515000006</v>
      </c>
      <c r="Q92" s="28">
        <f t="shared" si="57"/>
        <v>818.34525342000006</v>
      </c>
      <c r="R92" s="28">
        <f t="shared" si="57"/>
        <v>825.47692732000007</v>
      </c>
      <c r="S92" s="28">
        <f t="shared" si="57"/>
        <v>799.27413838000007</v>
      </c>
      <c r="T92" s="28">
        <f t="shared" si="57"/>
        <v>844.29001327000014</v>
      </c>
      <c r="U92" s="28">
        <f t="shared" si="57"/>
        <v>855.09532618000014</v>
      </c>
      <c r="V92" s="28">
        <f t="shared" si="57"/>
        <v>852.1040154100001</v>
      </c>
      <c r="W92" s="28">
        <f t="shared" si="57"/>
        <v>880.73075642000015</v>
      </c>
      <c r="X92" s="28">
        <f t="shared" si="57"/>
        <v>860.04641532000005</v>
      </c>
      <c r="Y92" s="52">
        <f t="shared" si="57"/>
        <v>861.27208402000008</v>
      </c>
    </row>
    <row r="93" spans="1:25" ht="39.75" customHeight="1" outlineLevel="1" x14ac:dyDescent="0.2">
      <c r="A93" s="2" t="s">
        <v>41</v>
      </c>
      <c r="B93" s="29">
        <f t="array" ref="B93:Y93">TRANSPOSE([5]Лист1!$C$495:$C$518)</f>
        <v>862.13360625999997</v>
      </c>
      <c r="C93" s="30">
        <v>946.98906989</v>
      </c>
      <c r="D93" s="30">
        <v>995.21238172000005</v>
      </c>
      <c r="E93" s="30">
        <v>1008.78886061</v>
      </c>
      <c r="F93" s="30">
        <v>1014.73904583</v>
      </c>
      <c r="G93" s="30">
        <v>980.82304732</v>
      </c>
      <c r="H93" s="30">
        <v>933.13978319</v>
      </c>
      <c r="I93" s="30">
        <v>850.25909320000005</v>
      </c>
      <c r="J93" s="30">
        <v>780.21989926000003</v>
      </c>
      <c r="K93" s="30">
        <v>765.73160038000003</v>
      </c>
      <c r="L93" s="30">
        <v>757.60521129000006</v>
      </c>
      <c r="M93" s="30">
        <v>744.04342323000003</v>
      </c>
      <c r="N93" s="30">
        <v>774.71156721</v>
      </c>
      <c r="O93" s="30">
        <v>757.21577071000002</v>
      </c>
      <c r="P93" s="30">
        <v>776.31932158999996</v>
      </c>
      <c r="Q93" s="30">
        <v>761.88122985999996</v>
      </c>
      <c r="R93" s="30">
        <v>769.01290375999997</v>
      </c>
      <c r="S93" s="30">
        <v>742.81011481999997</v>
      </c>
      <c r="T93" s="30">
        <v>787.82598971000004</v>
      </c>
      <c r="U93" s="30">
        <v>798.63130262000004</v>
      </c>
      <c r="V93" s="30">
        <v>795.63999185</v>
      </c>
      <c r="W93" s="30">
        <v>824.26673286000005</v>
      </c>
      <c r="X93" s="30">
        <v>803.58239175999995</v>
      </c>
      <c r="Y93" s="42">
        <v>804.80806045999998</v>
      </c>
    </row>
    <row r="94" spans="1:25" outlineLevel="1" x14ac:dyDescent="0.2">
      <c r="A94" s="2" t="s">
        <v>32</v>
      </c>
      <c r="B94" s="32">
        <f>$B$18</f>
        <v>52.82</v>
      </c>
      <c r="C94" s="33">
        <f t="shared" ref="C94:Y94" si="58">$B$18</f>
        <v>52.82</v>
      </c>
      <c r="D94" s="33">
        <f t="shared" si="58"/>
        <v>52.82</v>
      </c>
      <c r="E94" s="33">
        <f t="shared" si="58"/>
        <v>52.82</v>
      </c>
      <c r="F94" s="33">
        <f t="shared" si="58"/>
        <v>52.82</v>
      </c>
      <c r="G94" s="33">
        <f t="shared" si="58"/>
        <v>52.82</v>
      </c>
      <c r="H94" s="33">
        <f t="shared" si="58"/>
        <v>52.82</v>
      </c>
      <c r="I94" s="33">
        <f t="shared" si="58"/>
        <v>52.82</v>
      </c>
      <c r="J94" s="33">
        <f t="shared" si="58"/>
        <v>52.82</v>
      </c>
      <c r="K94" s="33">
        <f t="shared" si="58"/>
        <v>52.82</v>
      </c>
      <c r="L94" s="33">
        <f t="shared" si="58"/>
        <v>52.82</v>
      </c>
      <c r="M94" s="33">
        <f t="shared" si="58"/>
        <v>52.82</v>
      </c>
      <c r="N94" s="33">
        <f t="shared" si="58"/>
        <v>52.82</v>
      </c>
      <c r="O94" s="33">
        <f t="shared" si="58"/>
        <v>52.82</v>
      </c>
      <c r="P94" s="33">
        <f t="shared" si="58"/>
        <v>52.82</v>
      </c>
      <c r="Q94" s="33">
        <f t="shared" si="58"/>
        <v>52.82</v>
      </c>
      <c r="R94" s="33">
        <f t="shared" si="58"/>
        <v>52.82</v>
      </c>
      <c r="S94" s="33">
        <f t="shared" si="58"/>
        <v>52.82</v>
      </c>
      <c r="T94" s="33">
        <f t="shared" si="58"/>
        <v>52.82</v>
      </c>
      <c r="U94" s="33">
        <f t="shared" si="58"/>
        <v>52.82</v>
      </c>
      <c r="V94" s="33">
        <f t="shared" si="58"/>
        <v>52.82</v>
      </c>
      <c r="W94" s="33">
        <f t="shared" si="58"/>
        <v>52.82</v>
      </c>
      <c r="X94" s="33">
        <f t="shared" si="58"/>
        <v>52.82</v>
      </c>
      <c r="Y94" s="43">
        <f t="shared" si="58"/>
        <v>52.82</v>
      </c>
    </row>
    <row r="95" spans="1:25" ht="15" outlineLevel="1" thickBot="1" x14ac:dyDescent="0.25">
      <c r="A95" s="54" t="s">
        <v>34</v>
      </c>
      <c r="B95" s="44">
        <f>$B$19</f>
        <v>3.6440235599999999</v>
      </c>
      <c r="C95" s="45">
        <f t="shared" ref="C95:Y95" si="59">$B$19</f>
        <v>3.6440235599999999</v>
      </c>
      <c r="D95" s="45">
        <f t="shared" si="59"/>
        <v>3.6440235599999999</v>
      </c>
      <c r="E95" s="45">
        <f t="shared" si="59"/>
        <v>3.6440235599999999</v>
      </c>
      <c r="F95" s="45">
        <f t="shared" si="59"/>
        <v>3.6440235599999999</v>
      </c>
      <c r="G95" s="45">
        <f t="shared" si="59"/>
        <v>3.6440235599999999</v>
      </c>
      <c r="H95" s="45">
        <f t="shared" si="59"/>
        <v>3.6440235599999999</v>
      </c>
      <c r="I95" s="45">
        <f t="shared" si="59"/>
        <v>3.6440235599999999</v>
      </c>
      <c r="J95" s="45">
        <f t="shared" si="59"/>
        <v>3.6440235599999999</v>
      </c>
      <c r="K95" s="45">
        <f t="shared" si="59"/>
        <v>3.6440235599999999</v>
      </c>
      <c r="L95" s="45">
        <f t="shared" si="59"/>
        <v>3.6440235599999999</v>
      </c>
      <c r="M95" s="45">
        <f t="shared" si="59"/>
        <v>3.6440235599999999</v>
      </c>
      <c r="N95" s="45">
        <f t="shared" si="59"/>
        <v>3.6440235599999999</v>
      </c>
      <c r="O95" s="45">
        <f t="shared" si="59"/>
        <v>3.6440235599999999</v>
      </c>
      <c r="P95" s="45">
        <f t="shared" si="59"/>
        <v>3.6440235599999999</v>
      </c>
      <c r="Q95" s="45">
        <f t="shared" si="59"/>
        <v>3.6440235599999999</v>
      </c>
      <c r="R95" s="45">
        <f t="shared" si="59"/>
        <v>3.6440235599999999</v>
      </c>
      <c r="S95" s="45">
        <f t="shared" si="59"/>
        <v>3.6440235599999999</v>
      </c>
      <c r="T95" s="45">
        <f t="shared" si="59"/>
        <v>3.6440235599999999</v>
      </c>
      <c r="U95" s="45">
        <f t="shared" si="59"/>
        <v>3.6440235599999999</v>
      </c>
      <c r="V95" s="45">
        <f t="shared" si="59"/>
        <v>3.6440235599999999</v>
      </c>
      <c r="W95" s="45">
        <f t="shared" si="59"/>
        <v>3.6440235599999999</v>
      </c>
      <c r="X95" s="45">
        <f t="shared" si="59"/>
        <v>3.6440235599999999</v>
      </c>
      <c r="Y95" s="46">
        <f t="shared" si="59"/>
        <v>3.6440235599999999</v>
      </c>
    </row>
    <row r="96" spans="1:25" ht="20.25" customHeight="1" thickBot="1" x14ac:dyDescent="0.25">
      <c r="A96" s="10">
        <v>21</v>
      </c>
      <c r="B96" s="28">
        <f t="shared" ref="B96:Y96" si="60">SUM(B97:B99)</f>
        <v>1031.1122911300001</v>
      </c>
      <c r="C96" s="28">
        <f t="shared" si="60"/>
        <v>1113.9250448999999</v>
      </c>
      <c r="D96" s="28">
        <f t="shared" si="60"/>
        <v>1187.00648342</v>
      </c>
      <c r="E96" s="28">
        <f t="shared" si="60"/>
        <v>1200.90101987</v>
      </c>
      <c r="F96" s="28">
        <f t="shared" si="60"/>
        <v>1198.70935196</v>
      </c>
      <c r="G96" s="28">
        <f t="shared" si="60"/>
        <v>1180.08249237</v>
      </c>
      <c r="H96" s="28">
        <f t="shared" si="60"/>
        <v>1152.33068327</v>
      </c>
      <c r="I96" s="28">
        <f t="shared" si="60"/>
        <v>1065.08931444</v>
      </c>
      <c r="J96" s="28">
        <f t="shared" si="60"/>
        <v>998.76111425000011</v>
      </c>
      <c r="K96" s="28">
        <f t="shared" si="60"/>
        <v>940.64768122000009</v>
      </c>
      <c r="L96" s="28">
        <f t="shared" si="60"/>
        <v>889.07187407000015</v>
      </c>
      <c r="M96" s="28">
        <f t="shared" si="60"/>
        <v>896.09869578000007</v>
      </c>
      <c r="N96" s="28">
        <f t="shared" si="60"/>
        <v>932.94489628000008</v>
      </c>
      <c r="O96" s="28">
        <f t="shared" si="60"/>
        <v>933.11084269000014</v>
      </c>
      <c r="P96" s="28">
        <f t="shared" si="60"/>
        <v>942.85385835000011</v>
      </c>
      <c r="Q96" s="28">
        <f t="shared" si="60"/>
        <v>925.24461859000007</v>
      </c>
      <c r="R96" s="28">
        <f t="shared" si="60"/>
        <v>931.80439265000007</v>
      </c>
      <c r="S96" s="28">
        <f t="shared" si="60"/>
        <v>919.84056992000012</v>
      </c>
      <c r="T96" s="28">
        <f t="shared" si="60"/>
        <v>905.35678982000013</v>
      </c>
      <c r="U96" s="28">
        <f t="shared" si="60"/>
        <v>928.42301286000009</v>
      </c>
      <c r="V96" s="28">
        <f t="shared" si="60"/>
        <v>930.69657854000013</v>
      </c>
      <c r="W96" s="28">
        <f t="shared" si="60"/>
        <v>909.02133073000005</v>
      </c>
      <c r="X96" s="28">
        <f t="shared" si="60"/>
        <v>945.63391760000013</v>
      </c>
      <c r="Y96" s="52">
        <f t="shared" si="60"/>
        <v>997.39084946000014</v>
      </c>
    </row>
    <row r="97" spans="1:25" ht="44.25" customHeight="1" outlineLevel="1" x14ac:dyDescent="0.2">
      <c r="A97" s="2" t="s">
        <v>41</v>
      </c>
      <c r="B97" s="29">
        <f t="array" ref="B97:Y97">TRANSPOSE([5]Лист1!$C$519:$C$542)</f>
        <v>974.64826757000003</v>
      </c>
      <c r="C97" s="30">
        <v>1057.4610213399999</v>
      </c>
      <c r="D97" s="30">
        <v>1130.54245986</v>
      </c>
      <c r="E97" s="30">
        <v>1144.43699631</v>
      </c>
      <c r="F97" s="30">
        <v>1142.2453284000001</v>
      </c>
      <c r="G97" s="30">
        <v>1123.61846881</v>
      </c>
      <c r="H97" s="30">
        <v>1095.86665971</v>
      </c>
      <c r="I97" s="30">
        <v>1008.62529088</v>
      </c>
      <c r="J97" s="30">
        <v>942.29709069</v>
      </c>
      <c r="K97" s="30">
        <v>884.18365765999999</v>
      </c>
      <c r="L97" s="30">
        <v>832.60785051000005</v>
      </c>
      <c r="M97" s="30">
        <v>839.63467221999997</v>
      </c>
      <c r="N97" s="30">
        <v>876.48087271999998</v>
      </c>
      <c r="O97" s="30">
        <v>876.64681913000004</v>
      </c>
      <c r="P97" s="30">
        <v>886.38983479000001</v>
      </c>
      <c r="Q97" s="30">
        <v>868.78059502999997</v>
      </c>
      <c r="R97" s="30">
        <v>875.34036908999997</v>
      </c>
      <c r="S97" s="30">
        <v>863.37654636000002</v>
      </c>
      <c r="T97" s="30">
        <v>848.89276626000003</v>
      </c>
      <c r="U97" s="30">
        <v>871.95898929999998</v>
      </c>
      <c r="V97" s="30">
        <v>874.23255498000003</v>
      </c>
      <c r="W97" s="30">
        <v>852.55730716999994</v>
      </c>
      <c r="X97" s="30">
        <v>889.16989404000003</v>
      </c>
      <c r="Y97" s="42">
        <v>940.92682590000004</v>
      </c>
    </row>
    <row r="98" spans="1:25" outlineLevel="1" x14ac:dyDescent="0.2">
      <c r="A98" s="2" t="s">
        <v>32</v>
      </c>
      <c r="B98" s="32">
        <f>$B$18</f>
        <v>52.82</v>
      </c>
      <c r="C98" s="33">
        <f t="shared" ref="C98:Y98" si="61">$B$18</f>
        <v>52.82</v>
      </c>
      <c r="D98" s="33">
        <f t="shared" si="61"/>
        <v>52.82</v>
      </c>
      <c r="E98" s="33">
        <f t="shared" si="61"/>
        <v>52.82</v>
      </c>
      <c r="F98" s="33">
        <f t="shared" si="61"/>
        <v>52.82</v>
      </c>
      <c r="G98" s="33">
        <f t="shared" si="61"/>
        <v>52.82</v>
      </c>
      <c r="H98" s="33">
        <f t="shared" si="61"/>
        <v>52.82</v>
      </c>
      <c r="I98" s="33">
        <f t="shared" si="61"/>
        <v>52.82</v>
      </c>
      <c r="J98" s="33">
        <f t="shared" si="61"/>
        <v>52.82</v>
      </c>
      <c r="K98" s="33">
        <f t="shared" si="61"/>
        <v>52.82</v>
      </c>
      <c r="L98" s="33">
        <f t="shared" si="61"/>
        <v>52.82</v>
      </c>
      <c r="M98" s="33">
        <f t="shared" si="61"/>
        <v>52.82</v>
      </c>
      <c r="N98" s="33">
        <f t="shared" si="61"/>
        <v>52.82</v>
      </c>
      <c r="O98" s="33">
        <f t="shared" si="61"/>
        <v>52.82</v>
      </c>
      <c r="P98" s="33">
        <f t="shared" si="61"/>
        <v>52.82</v>
      </c>
      <c r="Q98" s="33">
        <f t="shared" si="61"/>
        <v>52.82</v>
      </c>
      <c r="R98" s="33">
        <f t="shared" si="61"/>
        <v>52.82</v>
      </c>
      <c r="S98" s="33">
        <f t="shared" si="61"/>
        <v>52.82</v>
      </c>
      <c r="T98" s="33">
        <f t="shared" si="61"/>
        <v>52.82</v>
      </c>
      <c r="U98" s="33">
        <f t="shared" si="61"/>
        <v>52.82</v>
      </c>
      <c r="V98" s="33">
        <f t="shared" si="61"/>
        <v>52.82</v>
      </c>
      <c r="W98" s="33">
        <f t="shared" si="61"/>
        <v>52.82</v>
      </c>
      <c r="X98" s="33">
        <f t="shared" si="61"/>
        <v>52.82</v>
      </c>
      <c r="Y98" s="43">
        <f t="shared" si="61"/>
        <v>52.82</v>
      </c>
    </row>
    <row r="99" spans="1:25" ht="15" outlineLevel="1" thickBot="1" x14ac:dyDescent="0.25">
      <c r="A99" s="54" t="s">
        <v>34</v>
      </c>
      <c r="B99" s="44">
        <f>$B$19</f>
        <v>3.6440235599999999</v>
      </c>
      <c r="C99" s="45">
        <f t="shared" ref="C99:Y99" si="62">$B$19</f>
        <v>3.6440235599999999</v>
      </c>
      <c r="D99" s="45">
        <f t="shared" si="62"/>
        <v>3.6440235599999999</v>
      </c>
      <c r="E99" s="45">
        <f t="shared" si="62"/>
        <v>3.6440235599999999</v>
      </c>
      <c r="F99" s="45">
        <f t="shared" si="62"/>
        <v>3.6440235599999999</v>
      </c>
      <c r="G99" s="45">
        <f t="shared" si="62"/>
        <v>3.6440235599999999</v>
      </c>
      <c r="H99" s="45">
        <f t="shared" si="62"/>
        <v>3.6440235599999999</v>
      </c>
      <c r="I99" s="45">
        <f t="shared" si="62"/>
        <v>3.6440235599999999</v>
      </c>
      <c r="J99" s="45">
        <f t="shared" si="62"/>
        <v>3.6440235599999999</v>
      </c>
      <c r="K99" s="45">
        <f t="shared" si="62"/>
        <v>3.6440235599999999</v>
      </c>
      <c r="L99" s="45">
        <f t="shared" si="62"/>
        <v>3.6440235599999999</v>
      </c>
      <c r="M99" s="45">
        <f t="shared" si="62"/>
        <v>3.6440235599999999</v>
      </c>
      <c r="N99" s="45">
        <f t="shared" si="62"/>
        <v>3.6440235599999999</v>
      </c>
      <c r="O99" s="45">
        <f t="shared" si="62"/>
        <v>3.6440235599999999</v>
      </c>
      <c r="P99" s="45">
        <f t="shared" si="62"/>
        <v>3.6440235599999999</v>
      </c>
      <c r="Q99" s="45">
        <f t="shared" si="62"/>
        <v>3.6440235599999999</v>
      </c>
      <c r="R99" s="45">
        <f t="shared" si="62"/>
        <v>3.6440235599999999</v>
      </c>
      <c r="S99" s="45">
        <f t="shared" si="62"/>
        <v>3.6440235599999999</v>
      </c>
      <c r="T99" s="45">
        <f t="shared" si="62"/>
        <v>3.6440235599999999</v>
      </c>
      <c r="U99" s="45">
        <f t="shared" si="62"/>
        <v>3.6440235599999999</v>
      </c>
      <c r="V99" s="45">
        <f t="shared" si="62"/>
        <v>3.6440235599999999</v>
      </c>
      <c r="W99" s="45">
        <f t="shared" si="62"/>
        <v>3.6440235599999999</v>
      </c>
      <c r="X99" s="45">
        <f t="shared" si="62"/>
        <v>3.6440235599999999</v>
      </c>
      <c r="Y99" s="46">
        <f t="shared" si="62"/>
        <v>3.6440235599999999</v>
      </c>
    </row>
    <row r="100" spans="1:25" ht="20.25" customHeight="1" thickBot="1" x14ac:dyDescent="0.25">
      <c r="A100" s="10">
        <v>22</v>
      </c>
      <c r="B100" s="28">
        <f t="shared" ref="B100:Y100" si="63">SUM(B101:B103)</f>
        <v>926.65050192000012</v>
      </c>
      <c r="C100" s="28">
        <f t="shared" si="63"/>
        <v>995.24266220000015</v>
      </c>
      <c r="D100" s="28">
        <f t="shared" si="63"/>
        <v>982.80698313000005</v>
      </c>
      <c r="E100" s="28">
        <f t="shared" si="63"/>
        <v>1015.6739529300002</v>
      </c>
      <c r="F100" s="28">
        <f t="shared" si="63"/>
        <v>1012.7868901200001</v>
      </c>
      <c r="G100" s="28">
        <f t="shared" si="63"/>
        <v>995.30608096000014</v>
      </c>
      <c r="H100" s="28">
        <f t="shared" si="63"/>
        <v>946.53576537000015</v>
      </c>
      <c r="I100" s="28">
        <f t="shared" si="63"/>
        <v>891.69724321000012</v>
      </c>
      <c r="J100" s="28">
        <f t="shared" si="63"/>
        <v>819.86564075000013</v>
      </c>
      <c r="K100" s="28">
        <f t="shared" si="63"/>
        <v>794.51573915000006</v>
      </c>
      <c r="L100" s="28">
        <f t="shared" si="63"/>
        <v>817.49250791000009</v>
      </c>
      <c r="M100" s="28">
        <f t="shared" si="63"/>
        <v>772.32029902000011</v>
      </c>
      <c r="N100" s="28">
        <f t="shared" si="63"/>
        <v>782.5148442200001</v>
      </c>
      <c r="O100" s="28">
        <f t="shared" si="63"/>
        <v>778.35001031000013</v>
      </c>
      <c r="P100" s="28">
        <f t="shared" si="63"/>
        <v>777.74164636000012</v>
      </c>
      <c r="Q100" s="28">
        <f t="shared" si="63"/>
        <v>776.93492076000007</v>
      </c>
      <c r="R100" s="28">
        <f t="shared" si="63"/>
        <v>800.3430718300001</v>
      </c>
      <c r="S100" s="28">
        <f t="shared" si="63"/>
        <v>773.5325882300001</v>
      </c>
      <c r="T100" s="28">
        <f t="shared" si="63"/>
        <v>850.37021473000016</v>
      </c>
      <c r="U100" s="28">
        <f t="shared" si="63"/>
        <v>861.85993641000005</v>
      </c>
      <c r="V100" s="28">
        <f t="shared" si="63"/>
        <v>851.38960749000012</v>
      </c>
      <c r="W100" s="28">
        <f t="shared" si="63"/>
        <v>874.43081550000011</v>
      </c>
      <c r="X100" s="28">
        <f t="shared" si="63"/>
        <v>841.32962626000005</v>
      </c>
      <c r="Y100" s="52">
        <f t="shared" si="63"/>
        <v>823.51889631000006</v>
      </c>
    </row>
    <row r="101" spans="1:25" ht="40.5" customHeight="1" outlineLevel="1" x14ac:dyDescent="0.2">
      <c r="A101" s="2" t="s">
        <v>41</v>
      </c>
      <c r="B101" s="29">
        <f t="array" ref="B101:Y101">TRANSPOSE([5]Лист1!$C$543:$C$566)</f>
        <v>870.18647836000002</v>
      </c>
      <c r="C101" s="30">
        <v>938.77863864000005</v>
      </c>
      <c r="D101" s="30">
        <v>926.34295956999995</v>
      </c>
      <c r="E101" s="30">
        <v>959.20992937000005</v>
      </c>
      <c r="F101" s="30">
        <v>956.32286655999997</v>
      </c>
      <c r="G101" s="30">
        <v>938.84205740000004</v>
      </c>
      <c r="H101" s="30">
        <v>890.07174181000005</v>
      </c>
      <c r="I101" s="30">
        <v>835.23321965000002</v>
      </c>
      <c r="J101" s="30">
        <v>763.40161719000002</v>
      </c>
      <c r="K101" s="30">
        <v>738.05171558999996</v>
      </c>
      <c r="L101" s="30">
        <v>761.02848434999999</v>
      </c>
      <c r="M101" s="30">
        <v>715.85627546000001</v>
      </c>
      <c r="N101" s="30">
        <v>726.05082066</v>
      </c>
      <c r="O101" s="30">
        <v>721.88598675000003</v>
      </c>
      <c r="P101" s="30">
        <v>721.27762280000002</v>
      </c>
      <c r="Q101" s="30">
        <v>720.47089719999997</v>
      </c>
      <c r="R101" s="30">
        <v>743.87904827</v>
      </c>
      <c r="S101" s="30">
        <v>717.06856467</v>
      </c>
      <c r="T101" s="30">
        <v>793.90619117000006</v>
      </c>
      <c r="U101" s="30">
        <v>805.39591284999995</v>
      </c>
      <c r="V101" s="30">
        <v>794.92558393000002</v>
      </c>
      <c r="W101" s="30">
        <v>817.96679194000001</v>
      </c>
      <c r="X101" s="30">
        <v>784.86560269999995</v>
      </c>
      <c r="Y101" s="42">
        <v>767.05487274999996</v>
      </c>
    </row>
    <row r="102" spans="1:25" outlineLevel="1" x14ac:dyDescent="0.2">
      <c r="A102" s="2" t="s">
        <v>32</v>
      </c>
      <c r="B102" s="32">
        <f>$B$18</f>
        <v>52.82</v>
      </c>
      <c r="C102" s="33">
        <f t="shared" ref="C102:Y102" si="64">$B$18</f>
        <v>52.82</v>
      </c>
      <c r="D102" s="33">
        <f t="shared" si="64"/>
        <v>52.82</v>
      </c>
      <c r="E102" s="33">
        <f t="shared" si="64"/>
        <v>52.82</v>
      </c>
      <c r="F102" s="33">
        <f t="shared" si="64"/>
        <v>52.82</v>
      </c>
      <c r="G102" s="33">
        <f t="shared" si="64"/>
        <v>52.82</v>
      </c>
      <c r="H102" s="33">
        <f t="shared" si="64"/>
        <v>52.82</v>
      </c>
      <c r="I102" s="33">
        <f t="shared" si="64"/>
        <v>52.82</v>
      </c>
      <c r="J102" s="33">
        <f t="shared" si="64"/>
        <v>52.82</v>
      </c>
      <c r="K102" s="33">
        <f t="shared" si="64"/>
        <v>52.82</v>
      </c>
      <c r="L102" s="33">
        <f t="shared" si="64"/>
        <v>52.82</v>
      </c>
      <c r="M102" s="33">
        <f t="shared" si="64"/>
        <v>52.82</v>
      </c>
      <c r="N102" s="33">
        <f t="shared" si="64"/>
        <v>52.82</v>
      </c>
      <c r="O102" s="33">
        <f t="shared" si="64"/>
        <v>52.82</v>
      </c>
      <c r="P102" s="33">
        <f t="shared" si="64"/>
        <v>52.82</v>
      </c>
      <c r="Q102" s="33">
        <f t="shared" si="64"/>
        <v>52.82</v>
      </c>
      <c r="R102" s="33">
        <f t="shared" si="64"/>
        <v>52.82</v>
      </c>
      <c r="S102" s="33">
        <f t="shared" si="64"/>
        <v>52.82</v>
      </c>
      <c r="T102" s="33">
        <f t="shared" si="64"/>
        <v>52.82</v>
      </c>
      <c r="U102" s="33">
        <f t="shared" si="64"/>
        <v>52.82</v>
      </c>
      <c r="V102" s="33">
        <f t="shared" si="64"/>
        <v>52.82</v>
      </c>
      <c r="W102" s="33">
        <f t="shared" si="64"/>
        <v>52.82</v>
      </c>
      <c r="X102" s="33">
        <f t="shared" si="64"/>
        <v>52.82</v>
      </c>
      <c r="Y102" s="43">
        <f t="shared" si="64"/>
        <v>52.82</v>
      </c>
    </row>
    <row r="103" spans="1:25" ht="15" outlineLevel="1" thickBot="1" x14ac:dyDescent="0.25">
      <c r="A103" s="54" t="s">
        <v>34</v>
      </c>
      <c r="B103" s="44">
        <f>$B$19</f>
        <v>3.6440235599999999</v>
      </c>
      <c r="C103" s="45">
        <f t="shared" ref="C103:Y103" si="65">$B$19</f>
        <v>3.6440235599999999</v>
      </c>
      <c r="D103" s="45">
        <f t="shared" si="65"/>
        <v>3.6440235599999999</v>
      </c>
      <c r="E103" s="45">
        <f t="shared" si="65"/>
        <v>3.6440235599999999</v>
      </c>
      <c r="F103" s="45">
        <f t="shared" si="65"/>
        <v>3.6440235599999999</v>
      </c>
      <c r="G103" s="45">
        <f t="shared" si="65"/>
        <v>3.6440235599999999</v>
      </c>
      <c r="H103" s="45">
        <f t="shared" si="65"/>
        <v>3.6440235599999999</v>
      </c>
      <c r="I103" s="45">
        <f t="shared" si="65"/>
        <v>3.6440235599999999</v>
      </c>
      <c r="J103" s="45">
        <f t="shared" si="65"/>
        <v>3.6440235599999999</v>
      </c>
      <c r="K103" s="45">
        <f t="shared" si="65"/>
        <v>3.6440235599999999</v>
      </c>
      <c r="L103" s="45">
        <f t="shared" si="65"/>
        <v>3.6440235599999999</v>
      </c>
      <c r="M103" s="45">
        <f t="shared" si="65"/>
        <v>3.6440235599999999</v>
      </c>
      <c r="N103" s="45">
        <f t="shared" si="65"/>
        <v>3.6440235599999999</v>
      </c>
      <c r="O103" s="45">
        <f t="shared" si="65"/>
        <v>3.6440235599999999</v>
      </c>
      <c r="P103" s="45">
        <f t="shared" si="65"/>
        <v>3.6440235599999999</v>
      </c>
      <c r="Q103" s="45">
        <f t="shared" si="65"/>
        <v>3.6440235599999999</v>
      </c>
      <c r="R103" s="45">
        <f t="shared" si="65"/>
        <v>3.6440235599999999</v>
      </c>
      <c r="S103" s="45">
        <f t="shared" si="65"/>
        <v>3.6440235599999999</v>
      </c>
      <c r="T103" s="45">
        <f t="shared" si="65"/>
        <v>3.6440235599999999</v>
      </c>
      <c r="U103" s="45">
        <f t="shared" si="65"/>
        <v>3.6440235599999999</v>
      </c>
      <c r="V103" s="45">
        <f t="shared" si="65"/>
        <v>3.6440235599999999</v>
      </c>
      <c r="W103" s="45">
        <f t="shared" si="65"/>
        <v>3.6440235599999999</v>
      </c>
      <c r="X103" s="45">
        <f t="shared" si="65"/>
        <v>3.6440235599999999</v>
      </c>
      <c r="Y103" s="46">
        <f t="shared" si="65"/>
        <v>3.6440235599999999</v>
      </c>
    </row>
    <row r="104" spans="1:25" ht="20.25" customHeight="1" thickBot="1" x14ac:dyDescent="0.25">
      <c r="A104" s="10">
        <v>23</v>
      </c>
      <c r="B104" s="28">
        <f t="shared" ref="B104:Y104" si="66">SUM(B105:B107)</f>
        <v>857.71286792000012</v>
      </c>
      <c r="C104" s="28">
        <f t="shared" si="66"/>
        <v>910.38900639000008</v>
      </c>
      <c r="D104" s="28">
        <f t="shared" si="66"/>
        <v>932.34626735000006</v>
      </c>
      <c r="E104" s="28">
        <f t="shared" si="66"/>
        <v>974.14327062000007</v>
      </c>
      <c r="F104" s="28">
        <f t="shared" si="66"/>
        <v>972.00309583000012</v>
      </c>
      <c r="G104" s="28">
        <f t="shared" si="66"/>
        <v>943.96208007000007</v>
      </c>
      <c r="H104" s="28">
        <f t="shared" si="66"/>
        <v>891.19799486000011</v>
      </c>
      <c r="I104" s="28">
        <f t="shared" si="66"/>
        <v>786.05274467000015</v>
      </c>
      <c r="J104" s="28">
        <f t="shared" si="66"/>
        <v>773.94009646000006</v>
      </c>
      <c r="K104" s="28">
        <f t="shared" si="66"/>
        <v>803.6122843600001</v>
      </c>
      <c r="L104" s="28">
        <f t="shared" si="66"/>
        <v>823.91441737000014</v>
      </c>
      <c r="M104" s="28">
        <f t="shared" si="66"/>
        <v>815.65981662000013</v>
      </c>
      <c r="N104" s="28">
        <f t="shared" si="66"/>
        <v>812.87153494000006</v>
      </c>
      <c r="O104" s="28">
        <f t="shared" si="66"/>
        <v>793.27314536000006</v>
      </c>
      <c r="P104" s="28">
        <f t="shared" si="66"/>
        <v>793.28069495000011</v>
      </c>
      <c r="Q104" s="28">
        <f t="shared" si="66"/>
        <v>781.82312164000007</v>
      </c>
      <c r="R104" s="28">
        <f t="shared" si="66"/>
        <v>790.5300410100001</v>
      </c>
      <c r="S104" s="28">
        <f t="shared" si="66"/>
        <v>817.1044406200001</v>
      </c>
      <c r="T104" s="28">
        <f t="shared" si="66"/>
        <v>829.41055126000015</v>
      </c>
      <c r="U104" s="28">
        <f t="shared" si="66"/>
        <v>824.73751945000015</v>
      </c>
      <c r="V104" s="28">
        <f t="shared" si="66"/>
        <v>814.37338245000012</v>
      </c>
      <c r="W104" s="28">
        <f t="shared" si="66"/>
        <v>830.35686263000014</v>
      </c>
      <c r="X104" s="28">
        <f t="shared" si="66"/>
        <v>828.13234210000007</v>
      </c>
      <c r="Y104" s="52">
        <f t="shared" si="66"/>
        <v>812.55828736000012</v>
      </c>
    </row>
    <row r="105" spans="1:25" ht="42.75" customHeight="1" outlineLevel="1" x14ac:dyDescent="0.2">
      <c r="A105" s="2" t="s">
        <v>41</v>
      </c>
      <c r="B105" s="29">
        <f t="array" ref="B105:Y105">TRANSPOSE([5]Лист1!$C$567:$C$590)</f>
        <v>801.24884436000002</v>
      </c>
      <c r="C105" s="30">
        <v>853.92498282999998</v>
      </c>
      <c r="D105" s="30">
        <v>875.88224378999996</v>
      </c>
      <c r="E105" s="30">
        <v>917.67924705999997</v>
      </c>
      <c r="F105" s="30">
        <v>915.53907227000002</v>
      </c>
      <c r="G105" s="30">
        <v>887.49805650999997</v>
      </c>
      <c r="H105" s="30">
        <v>834.73397130000001</v>
      </c>
      <c r="I105" s="30">
        <v>729.58872111000005</v>
      </c>
      <c r="J105" s="30">
        <v>717.47607289999996</v>
      </c>
      <c r="K105" s="30">
        <v>747.1482608</v>
      </c>
      <c r="L105" s="30">
        <v>767.45039381000004</v>
      </c>
      <c r="M105" s="30">
        <v>759.19579306000003</v>
      </c>
      <c r="N105" s="30">
        <v>756.40751137999996</v>
      </c>
      <c r="O105" s="30">
        <v>736.80912179999996</v>
      </c>
      <c r="P105" s="30">
        <v>736.81667139000001</v>
      </c>
      <c r="Q105" s="30">
        <v>725.35909807999997</v>
      </c>
      <c r="R105" s="30">
        <v>734.06601745</v>
      </c>
      <c r="S105" s="30">
        <v>760.64041706</v>
      </c>
      <c r="T105" s="30">
        <v>772.94652770000005</v>
      </c>
      <c r="U105" s="30">
        <v>768.27349589000005</v>
      </c>
      <c r="V105" s="30">
        <v>757.90935889000002</v>
      </c>
      <c r="W105" s="30">
        <v>773.89283907000004</v>
      </c>
      <c r="X105" s="30">
        <v>771.66831853999997</v>
      </c>
      <c r="Y105" s="42">
        <v>756.09426380000002</v>
      </c>
    </row>
    <row r="106" spans="1:25" outlineLevel="1" x14ac:dyDescent="0.2">
      <c r="A106" s="2" t="s">
        <v>32</v>
      </c>
      <c r="B106" s="32">
        <f>$B$18</f>
        <v>52.82</v>
      </c>
      <c r="C106" s="33">
        <f t="shared" ref="C106:Y106" si="67">$B$18</f>
        <v>52.82</v>
      </c>
      <c r="D106" s="33">
        <f t="shared" si="67"/>
        <v>52.82</v>
      </c>
      <c r="E106" s="33">
        <f t="shared" si="67"/>
        <v>52.82</v>
      </c>
      <c r="F106" s="33">
        <f t="shared" si="67"/>
        <v>52.82</v>
      </c>
      <c r="G106" s="33">
        <f t="shared" si="67"/>
        <v>52.82</v>
      </c>
      <c r="H106" s="33">
        <f t="shared" si="67"/>
        <v>52.82</v>
      </c>
      <c r="I106" s="33">
        <f t="shared" si="67"/>
        <v>52.82</v>
      </c>
      <c r="J106" s="33">
        <f t="shared" si="67"/>
        <v>52.82</v>
      </c>
      <c r="K106" s="33">
        <f t="shared" si="67"/>
        <v>52.82</v>
      </c>
      <c r="L106" s="33">
        <f t="shared" si="67"/>
        <v>52.82</v>
      </c>
      <c r="M106" s="33">
        <f t="shared" si="67"/>
        <v>52.82</v>
      </c>
      <c r="N106" s="33">
        <f t="shared" si="67"/>
        <v>52.82</v>
      </c>
      <c r="O106" s="33">
        <f t="shared" si="67"/>
        <v>52.82</v>
      </c>
      <c r="P106" s="33">
        <f t="shared" si="67"/>
        <v>52.82</v>
      </c>
      <c r="Q106" s="33">
        <f t="shared" si="67"/>
        <v>52.82</v>
      </c>
      <c r="R106" s="33">
        <f t="shared" si="67"/>
        <v>52.82</v>
      </c>
      <c r="S106" s="33">
        <f t="shared" si="67"/>
        <v>52.82</v>
      </c>
      <c r="T106" s="33">
        <f t="shared" si="67"/>
        <v>52.82</v>
      </c>
      <c r="U106" s="33">
        <f t="shared" si="67"/>
        <v>52.82</v>
      </c>
      <c r="V106" s="33">
        <f t="shared" si="67"/>
        <v>52.82</v>
      </c>
      <c r="W106" s="33">
        <f t="shared" si="67"/>
        <v>52.82</v>
      </c>
      <c r="X106" s="33">
        <f t="shared" si="67"/>
        <v>52.82</v>
      </c>
      <c r="Y106" s="43">
        <f t="shared" si="67"/>
        <v>52.82</v>
      </c>
    </row>
    <row r="107" spans="1:25" ht="15" outlineLevel="1" thickBot="1" x14ac:dyDescent="0.25">
      <c r="A107" s="54" t="s">
        <v>34</v>
      </c>
      <c r="B107" s="44">
        <f>$B$19</f>
        <v>3.6440235599999999</v>
      </c>
      <c r="C107" s="45">
        <f t="shared" ref="C107:Y107" si="68">$B$19</f>
        <v>3.6440235599999999</v>
      </c>
      <c r="D107" s="45">
        <f t="shared" si="68"/>
        <v>3.6440235599999999</v>
      </c>
      <c r="E107" s="45">
        <f t="shared" si="68"/>
        <v>3.6440235599999999</v>
      </c>
      <c r="F107" s="45">
        <f t="shared" si="68"/>
        <v>3.6440235599999999</v>
      </c>
      <c r="G107" s="45">
        <f t="shared" si="68"/>
        <v>3.6440235599999999</v>
      </c>
      <c r="H107" s="45">
        <f t="shared" si="68"/>
        <v>3.6440235599999999</v>
      </c>
      <c r="I107" s="45">
        <f t="shared" si="68"/>
        <v>3.6440235599999999</v>
      </c>
      <c r="J107" s="45">
        <f t="shared" si="68"/>
        <v>3.6440235599999999</v>
      </c>
      <c r="K107" s="45">
        <f t="shared" si="68"/>
        <v>3.6440235599999999</v>
      </c>
      <c r="L107" s="45">
        <f t="shared" si="68"/>
        <v>3.6440235599999999</v>
      </c>
      <c r="M107" s="45">
        <f t="shared" si="68"/>
        <v>3.6440235599999999</v>
      </c>
      <c r="N107" s="45">
        <f t="shared" si="68"/>
        <v>3.6440235599999999</v>
      </c>
      <c r="O107" s="45">
        <f t="shared" si="68"/>
        <v>3.6440235599999999</v>
      </c>
      <c r="P107" s="45">
        <f t="shared" si="68"/>
        <v>3.6440235599999999</v>
      </c>
      <c r="Q107" s="45">
        <f t="shared" si="68"/>
        <v>3.6440235599999999</v>
      </c>
      <c r="R107" s="45">
        <f t="shared" si="68"/>
        <v>3.6440235599999999</v>
      </c>
      <c r="S107" s="45">
        <f t="shared" si="68"/>
        <v>3.6440235599999999</v>
      </c>
      <c r="T107" s="45">
        <f t="shared" si="68"/>
        <v>3.6440235599999999</v>
      </c>
      <c r="U107" s="45">
        <f t="shared" si="68"/>
        <v>3.6440235599999999</v>
      </c>
      <c r="V107" s="45">
        <f t="shared" si="68"/>
        <v>3.6440235599999999</v>
      </c>
      <c r="W107" s="45">
        <f t="shared" si="68"/>
        <v>3.6440235599999999</v>
      </c>
      <c r="X107" s="45">
        <f t="shared" si="68"/>
        <v>3.6440235599999999</v>
      </c>
      <c r="Y107" s="46">
        <f t="shared" si="68"/>
        <v>3.6440235599999999</v>
      </c>
    </row>
    <row r="108" spans="1:25" ht="20.25" customHeight="1" thickBot="1" x14ac:dyDescent="0.25">
      <c r="A108" s="10">
        <v>24</v>
      </c>
      <c r="B108" s="28">
        <f t="shared" ref="B108:Y108" si="69">SUM(B109:B111)</f>
        <v>858.31572248000009</v>
      </c>
      <c r="C108" s="28">
        <f t="shared" si="69"/>
        <v>837.16728946000012</v>
      </c>
      <c r="D108" s="28">
        <f t="shared" si="69"/>
        <v>926.03258790000007</v>
      </c>
      <c r="E108" s="28">
        <f t="shared" si="69"/>
        <v>940.36989446000007</v>
      </c>
      <c r="F108" s="28">
        <f t="shared" si="69"/>
        <v>931.10957492000011</v>
      </c>
      <c r="G108" s="28">
        <f t="shared" si="69"/>
        <v>914.89581219000013</v>
      </c>
      <c r="H108" s="28">
        <f t="shared" si="69"/>
        <v>906.52068958000007</v>
      </c>
      <c r="I108" s="28">
        <f t="shared" si="69"/>
        <v>821.27857141000015</v>
      </c>
      <c r="J108" s="28">
        <f t="shared" si="69"/>
        <v>804.74083302000008</v>
      </c>
      <c r="K108" s="28">
        <f t="shared" si="69"/>
        <v>781.98336227000016</v>
      </c>
      <c r="L108" s="28">
        <f t="shared" si="69"/>
        <v>813.19809352000016</v>
      </c>
      <c r="M108" s="28">
        <f t="shared" si="69"/>
        <v>794.43792182000016</v>
      </c>
      <c r="N108" s="28">
        <f t="shared" si="69"/>
        <v>793.19920376000005</v>
      </c>
      <c r="O108" s="28">
        <f t="shared" si="69"/>
        <v>827.7157070400001</v>
      </c>
      <c r="P108" s="28">
        <f t="shared" si="69"/>
        <v>845.17509816000006</v>
      </c>
      <c r="Q108" s="28">
        <f t="shared" si="69"/>
        <v>837.24152941000011</v>
      </c>
      <c r="R108" s="28">
        <f t="shared" si="69"/>
        <v>822.62889054000016</v>
      </c>
      <c r="S108" s="28">
        <f t="shared" si="69"/>
        <v>772.78335805000006</v>
      </c>
      <c r="T108" s="28">
        <f t="shared" si="69"/>
        <v>796.88213166000014</v>
      </c>
      <c r="U108" s="28">
        <f t="shared" si="69"/>
        <v>758.7859642300001</v>
      </c>
      <c r="V108" s="28">
        <f t="shared" si="69"/>
        <v>757.02892234000012</v>
      </c>
      <c r="W108" s="28">
        <f t="shared" si="69"/>
        <v>775.44121022000013</v>
      </c>
      <c r="X108" s="28">
        <f t="shared" si="69"/>
        <v>819.06263696000008</v>
      </c>
      <c r="Y108" s="52">
        <f t="shared" si="69"/>
        <v>830.30150605000006</v>
      </c>
    </row>
    <row r="109" spans="1:25" ht="35.25" customHeight="1" outlineLevel="1" x14ac:dyDescent="0.2">
      <c r="A109" s="2" t="s">
        <v>41</v>
      </c>
      <c r="B109" s="29">
        <f t="array" ref="B109:Y109">TRANSPOSE([5]Лист1!$C$591:$C$614)</f>
        <v>801.85169891999999</v>
      </c>
      <c r="C109" s="30">
        <v>780.70326590000002</v>
      </c>
      <c r="D109" s="30">
        <v>869.56856433999997</v>
      </c>
      <c r="E109" s="30">
        <v>883.90587089999997</v>
      </c>
      <c r="F109" s="30">
        <v>874.64555136000001</v>
      </c>
      <c r="G109" s="30">
        <v>858.43178863000003</v>
      </c>
      <c r="H109" s="30">
        <v>850.05666601999997</v>
      </c>
      <c r="I109" s="30">
        <v>764.81454785000005</v>
      </c>
      <c r="J109" s="30">
        <v>748.27680945999998</v>
      </c>
      <c r="K109" s="30">
        <v>725.51933871000006</v>
      </c>
      <c r="L109" s="30">
        <v>756.73406996000006</v>
      </c>
      <c r="M109" s="30">
        <v>737.97389826000006</v>
      </c>
      <c r="N109" s="30">
        <v>736.73518019999995</v>
      </c>
      <c r="O109" s="30">
        <v>771.25168348</v>
      </c>
      <c r="P109" s="30">
        <v>788.71107459999996</v>
      </c>
      <c r="Q109" s="30">
        <v>780.77750585000001</v>
      </c>
      <c r="R109" s="30">
        <v>766.16486698000006</v>
      </c>
      <c r="S109" s="30">
        <v>716.31933448999996</v>
      </c>
      <c r="T109" s="30">
        <v>740.41810810000004</v>
      </c>
      <c r="U109" s="30">
        <v>702.32194067</v>
      </c>
      <c r="V109" s="30">
        <v>700.56489878000002</v>
      </c>
      <c r="W109" s="30">
        <v>718.97718666000003</v>
      </c>
      <c r="X109" s="30">
        <v>762.59861339999998</v>
      </c>
      <c r="Y109" s="42">
        <v>773.83748248999996</v>
      </c>
    </row>
    <row r="110" spans="1:25" outlineLevel="1" x14ac:dyDescent="0.2">
      <c r="A110" s="2" t="s">
        <v>32</v>
      </c>
      <c r="B110" s="32">
        <f>$B$18</f>
        <v>52.82</v>
      </c>
      <c r="C110" s="33">
        <f t="shared" ref="C110:Y110" si="70">$B$18</f>
        <v>52.82</v>
      </c>
      <c r="D110" s="33">
        <f t="shared" si="70"/>
        <v>52.82</v>
      </c>
      <c r="E110" s="33">
        <f t="shared" si="70"/>
        <v>52.82</v>
      </c>
      <c r="F110" s="33">
        <f t="shared" si="70"/>
        <v>52.82</v>
      </c>
      <c r="G110" s="33">
        <f t="shared" si="70"/>
        <v>52.82</v>
      </c>
      <c r="H110" s="33">
        <f t="shared" si="70"/>
        <v>52.82</v>
      </c>
      <c r="I110" s="33">
        <f t="shared" si="70"/>
        <v>52.82</v>
      </c>
      <c r="J110" s="33">
        <f t="shared" si="70"/>
        <v>52.82</v>
      </c>
      <c r="K110" s="33">
        <f t="shared" si="70"/>
        <v>52.82</v>
      </c>
      <c r="L110" s="33">
        <f t="shared" si="70"/>
        <v>52.82</v>
      </c>
      <c r="M110" s="33">
        <f t="shared" si="70"/>
        <v>52.82</v>
      </c>
      <c r="N110" s="33">
        <f t="shared" si="70"/>
        <v>52.82</v>
      </c>
      <c r="O110" s="33">
        <f t="shared" si="70"/>
        <v>52.82</v>
      </c>
      <c r="P110" s="33">
        <f t="shared" si="70"/>
        <v>52.82</v>
      </c>
      <c r="Q110" s="33">
        <f t="shared" si="70"/>
        <v>52.82</v>
      </c>
      <c r="R110" s="33">
        <f t="shared" si="70"/>
        <v>52.82</v>
      </c>
      <c r="S110" s="33">
        <f t="shared" si="70"/>
        <v>52.82</v>
      </c>
      <c r="T110" s="33">
        <f t="shared" si="70"/>
        <v>52.82</v>
      </c>
      <c r="U110" s="33">
        <f t="shared" si="70"/>
        <v>52.82</v>
      </c>
      <c r="V110" s="33">
        <f t="shared" si="70"/>
        <v>52.82</v>
      </c>
      <c r="W110" s="33">
        <f t="shared" si="70"/>
        <v>52.82</v>
      </c>
      <c r="X110" s="33">
        <f t="shared" si="70"/>
        <v>52.82</v>
      </c>
      <c r="Y110" s="43">
        <f t="shared" si="70"/>
        <v>52.82</v>
      </c>
    </row>
    <row r="111" spans="1:25" ht="15" outlineLevel="1" thickBot="1" x14ac:dyDescent="0.25">
      <c r="A111" s="54" t="s">
        <v>34</v>
      </c>
      <c r="B111" s="44">
        <f>$B$19</f>
        <v>3.6440235599999999</v>
      </c>
      <c r="C111" s="45">
        <f t="shared" ref="C111:Y111" si="71">$B$19</f>
        <v>3.6440235599999999</v>
      </c>
      <c r="D111" s="45">
        <f t="shared" si="71"/>
        <v>3.6440235599999999</v>
      </c>
      <c r="E111" s="45">
        <f t="shared" si="71"/>
        <v>3.6440235599999999</v>
      </c>
      <c r="F111" s="45">
        <f t="shared" si="71"/>
        <v>3.6440235599999999</v>
      </c>
      <c r="G111" s="45">
        <f t="shared" si="71"/>
        <v>3.6440235599999999</v>
      </c>
      <c r="H111" s="45">
        <f t="shared" si="71"/>
        <v>3.6440235599999999</v>
      </c>
      <c r="I111" s="45">
        <f t="shared" si="71"/>
        <v>3.6440235599999999</v>
      </c>
      <c r="J111" s="45">
        <f t="shared" si="71"/>
        <v>3.6440235599999999</v>
      </c>
      <c r="K111" s="45">
        <f t="shared" si="71"/>
        <v>3.6440235599999999</v>
      </c>
      <c r="L111" s="45">
        <f t="shared" si="71"/>
        <v>3.6440235599999999</v>
      </c>
      <c r="M111" s="45">
        <f t="shared" si="71"/>
        <v>3.6440235599999999</v>
      </c>
      <c r="N111" s="45">
        <f t="shared" si="71"/>
        <v>3.6440235599999999</v>
      </c>
      <c r="O111" s="45">
        <f t="shared" si="71"/>
        <v>3.6440235599999999</v>
      </c>
      <c r="P111" s="45">
        <f t="shared" si="71"/>
        <v>3.6440235599999999</v>
      </c>
      <c r="Q111" s="45">
        <f t="shared" si="71"/>
        <v>3.6440235599999999</v>
      </c>
      <c r="R111" s="45">
        <f t="shared" si="71"/>
        <v>3.6440235599999999</v>
      </c>
      <c r="S111" s="45">
        <f t="shared" si="71"/>
        <v>3.6440235599999999</v>
      </c>
      <c r="T111" s="45">
        <f t="shared" si="71"/>
        <v>3.6440235599999999</v>
      </c>
      <c r="U111" s="45">
        <f t="shared" si="71"/>
        <v>3.6440235599999999</v>
      </c>
      <c r="V111" s="45">
        <f t="shared" si="71"/>
        <v>3.6440235599999999</v>
      </c>
      <c r="W111" s="45">
        <f t="shared" si="71"/>
        <v>3.6440235599999999</v>
      </c>
      <c r="X111" s="45">
        <f t="shared" si="71"/>
        <v>3.6440235599999999</v>
      </c>
      <c r="Y111" s="46">
        <f t="shared" si="71"/>
        <v>3.6440235599999999</v>
      </c>
    </row>
    <row r="112" spans="1:25" ht="20.25" customHeight="1" thickBot="1" x14ac:dyDescent="0.25">
      <c r="A112" s="10">
        <v>25</v>
      </c>
      <c r="B112" s="28">
        <f t="shared" ref="B112:Y112" si="72">SUM(B113:B115)</f>
        <v>799.7053906000001</v>
      </c>
      <c r="C112" s="28">
        <f t="shared" si="72"/>
        <v>868.76960946000008</v>
      </c>
      <c r="D112" s="28">
        <f t="shared" si="72"/>
        <v>905.29988371000013</v>
      </c>
      <c r="E112" s="28">
        <f t="shared" si="72"/>
        <v>928.05870430000004</v>
      </c>
      <c r="F112" s="28">
        <f t="shared" si="72"/>
        <v>935.44106166000006</v>
      </c>
      <c r="G112" s="28">
        <f t="shared" si="72"/>
        <v>928.33359277000011</v>
      </c>
      <c r="H112" s="28">
        <f t="shared" si="72"/>
        <v>906.61673636000012</v>
      </c>
      <c r="I112" s="28">
        <f t="shared" si="72"/>
        <v>848.05570677000014</v>
      </c>
      <c r="J112" s="28">
        <f t="shared" si="72"/>
        <v>780.27270721000014</v>
      </c>
      <c r="K112" s="28">
        <f t="shared" si="72"/>
        <v>747.7416099400001</v>
      </c>
      <c r="L112" s="28">
        <f t="shared" si="72"/>
        <v>746.72514245000013</v>
      </c>
      <c r="M112" s="28">
        <f t="shared" si="72"/>
        <v>759.26905603000012</v>
      </c>
      <c r="N112" s="28">
        <f t="shared" si="72"/>
        <v>811.30987548000007</v>
      </c>
      <c r="O112" s="28">
        <f t="shared" si="72"/>
        <v>845.98970671000006</v>
      </c>
      <c r="P112" s="28">
        <f t="shared" si="72"/>
        <v>849.18294605000006</v>
      </c>
      <c r="Q112" s="28">
        <f t="shared" si="72"/>
        <v>856.41892282000015</v>
      </c>
      <c r="R112" s="28">
        <f t="shared" si="72"/>
        <v>817.45123983000008</v>
      </c>
      <c r="S112" s="28">
        <f t="shared" si="72"/>
        <v>798.92558522000013</v>
      </c>
      <c r="T112" s="28">
        <f t="shared" si="72"/>
        <v>765.87736804000008</v>
      </c>
      <c r="U112" s="28">
        <f t="shared" si="72"/>
        <v>761.22428723000007</v>
      </c>
      <c r="V112" s="28">
        <f t="shared" si="72"/>
        <v>764.88981918000013</v>
      </c>
      <c r="W112" s="28">
        <f t="shared" si="72"/>
        <v>805.91193582000005</v>
      </c>
      <c r="X112" s="28">
        <f t="shared" si="72"/>
        <v>767.31675483000015</v>
      </c>
      <c r="Y112" s="52">
        <f t="shared" si="72"/>
        <v>785.06101625000008</v>
      </c>
    </row>
    <row r="113" spans="1:25" ht="35.25" customHeight="1" outlineLevel="1" x14ac:dyDescent="0.2">
      <c r="A113" s="2" t="s">
        <v>41</v>
      </c>
      <c r="B113" s="29">
        <f t="array" ref="B113:Y113">TRANSPOSE([5]Лист1!$C$615:$C$638)</f>
        <v>743.24136704</v>
      </c>
      <c r="C113" s="30">
        <v>812.30558589999998</v>
      </c>
      <c r="D113" s="30">
        <v>848.83586015000003</v>
      </c>
      <c r="E113" s="30">
        <v>871.59468073999994</v>
      </c>
      <c r="F113" s="30">
        <v>878.97703809999996</v>
      </c>
      <c r="G113" s="30">
        <v>871.86956921000001</v>
      </c>
      <c r="H113" s="30">
        <v>850.15271280000002</v>
      </c>
      <c r="I113" s="30">
        <v>791.59168321000004</v>
      </c>
      <c r="J113" s="30">
        <v>723.80868365000003</v>
      </c>
      <c r="K113" s="30">
        <v>691.27758638</v>
      </c>
      <c r="L113" s="30">
        <v>690.26111889000003</v>
      </c>
      <c r="M113" s="30">
        <v>702.80503247000001</v>
      </c>
      <c r="N113" s="30">
        <v>754.84585191999997</v>
      </c>
      <c r="O113" s="30">
        <v>789.52568314999996</v>
      </c>
      <c r="P113" s="30">
        <v>792.71892248999995</v>
      </c>
      <c r="Q113" s="30">
        <v>799.95489926000005</v>
      </c>
      <c r="R113" s="30">
        <v>760.98721626999998</v>
      </c>
      <c r="S113" s="30">
        <v>742.46156166000003</v>
      </c>
      <c r="T113" s="30">
        <v>709.41334447999998</v>
      </c>
      <c r="U113" s="30">
        <v>704.76026366999997</v>
      </c>
      <c r="V113" s="30">
        <v>708.42579562000003</v>
      </c>
      <c r="W113" s="30">
        <v>749.44791225999995</v>
      </c>
      <c r="X113" s="30">
        <v>710.85273127000005</v>
      </c>
      <c r="Y113" s="42">
        <v>728.59699268999998</v>
      </c>
    </row>
    <row r="114" spans="1:25" outlineLevel="1" x14ac:dyDescent="0.2">
      <c r="A114" s="2" t="s">
        <v>32</v>
      </c>
      <c r="B114" s="32">
        <f>$B$18</f>
        <v>52.82</v>
      </c>
      <c r="C114" s="33">
        <f t="shared" ref="C114:Y114" si="73">$B$18</f>
        <v>52.82</v>
      </c>
      <c r="D114" s="33">
        <f t="shared" si="73"/>
        <v>52.82</v>
      </c>
      <c r="E114" s="33">
        <f t="shared" si="73"/>
        <v>52.82</v>
      </c>
      <c r="F114" s="33">
        <f t="shared" si="73"/>
        <v>52.82</v>
      </c>
      <c r="G114" s="33">
        <f t="shared" si="73"/>
        <v>52.82</v>
      </c>
      <c r="H114" s="33">
        <f t="shared" si="73"/>
        <v>52.82</v>
      </c>
      <c r="I114" s="33">
        <f t="shared" si="73"/>
        <v>52.82</v>
      </c>
      <c r="J114" s="33">
        <f t="shared" si="73"/>
        <v>52.82</v>
      </c>
      <c r="K114" s="33">
        <f t="shared" si="73"/>
        <v>52.82</v>
      </c>
      <c r="L114" s="33">
        <f t="shared" si="73"/>
        <v>52.82</v>
      </c>
      <c r="M114" s="33">
        <f t="shared" si="73"/>
        <v>52.82</v>
      </c>
      <c r="N114" s="33">
        <f t="shared" si="73"/>
        <v>52.82</v>
      </c>
      <c r="O114" s="33">
        <f t="shared" si="73"/>
        <v>52.82</v>
      </c>
      <c r="P114" s="33">
        <f t="shared" si="73"/>
        <v>52.82</v>
      </c>
      <c r="Q114" s="33">
        <f t="shared" si="73"/>
        <v>52.82</v>
      </c>
      <c r="R114" s="33">
        <f t="shared" si="73"/>
        <v>52.82</v>
      </c>
      <c r="S114" s="33">
        <f t="shared" si="73"/>
        <v>52.82</v>
      </c>
      <c r="T114" s="33">
        <f t="shared" si="73"/>
        <v>52.82</v>
      </c>
      <c r="U114" s="33">
        <f t="shared" si="73"/>
        <v>52.82</v>
      </c>
      <c r="V114" s="33">
        <f t="shared" si="73"/>
        <v>52.82</v>
      </c>
      <c r="W114" s="33">
        <f t="shared" si="73"/>
        <v>52.82</v>
      </c>
      <c r="X114" s="33">
        <f t="shared" si="73"/>
        <v>52.82</v>
      </c>
      <c r="Y114" s="43">
        <f t="shared" si="73"/>
        <v>52.82</v>
      </c>
    </row>
    <row r="115" spans="1:25" ht="15" outlineLevel="1" thickBot="1" x14ac:dyDescent="0.25">
      <c r="A115" s="54" t="s">
        <v>34</v>
      </c>
      <c r="B115" s="44">
        <f>$B$19</f>
        <v>3.6440235599999999</v>
      </c>
      <c r="C115" s="45">
        <f t="shared" ref="C115:Y115" si="74">$B$19</f>
        <v>3.6440235599999999</v>
      </c>
      <c r="D115" s="45">
        <f t="shared" si="74"/>
        <v>3.6440235599999999</v>
      </c>
      <c r="E115" s="45">
        <f t="shared" si="74"/>
        <v>3.6440235599999999</v>
      </c>
      <c r="F115" s="45">
        <f t="shared" si="74"/>
        <v>3.6440235599999999</v>
      </c>
      <c r="G115" s="45">
        <f t="shared" si="74"/>
        <v>3.6440235599999999</v>
      </c>
      <c r="H115" s="45">
        <f t="shared" si="74"/>
        <v>3.6440235599999999</v>
      </c>
      <c r="I115" s="45">
        <f t="shared" si="74"/>
        <v>3.6440235599999999</v>
      </c>
      <c r="J115" s="45">
        <f t="shared" si="74"/>
        <v>3.6440235599999999</v>
      </c>
      <c r="K115" s="45">
        <f t="shared" si="74"/>
        <v>3.6440235599999999</v>
      </c>
      <c r="L115" s="45">
        <f t="shared" si="74"/>
        <v>3.6440235599999999</v>
      </c>
      <c r="M115" s="45">
        <f t="shared" si="74"/>
        <v>3.6440235599999999</v>
      </c>
      <c r="N115" s="45">
        <f t="shared" si="74"/>
        <v>3.6440235599999999</v>
      </c>
      <c r="O115" s="45">
        <f t="shared" si="74"/>
        <v>3.6440235599999999</v>
      </c>
      <c r="P115" s="45">
        <f t="shared" si="74"/>
        <v>3.6440235599999999</v>
      </c>
      <c r="Q115" s="45">
        <f t="shared" si="74"/>
        <v>3.6440235599999999</v>
      </c>
      <c r="R115" s="45">
        <f t="shared" si="74"/>
        <v>3.6440235599999999</v>
      </c>
      <c r="S115" s="45">
        <f t="shared" si="74"/>
        <v>3.6440235599999999</v>
      </c>
      <c r="T115" s="45">
        <f t="shared" si="74"/>
        <v>3.6440235599999999</v>
      </c>
      <c r="U115" s="45">
        <f t="shared" si="74"/>
        <v>3.6440235599999999</v>
      </c>
      <c r="V115" s="45">
        <f t="shared" si="74"/>
        <v>3.6440235599999999</v>
      </c>
      <c r="W115" s="45">
        <f t="shared" si="74"/>
        <v>3.6440235599999999</v>
      </c>
      <c r="X115" s="45">
        <f t="shared" si="74"/>
        <v>3.6440235599999999</v>
      </c>
      <c r="Y115" s="46">
        <f t="shared" si="74"/>
        <v>3.6440235599999999</v>
      </c>
    </row>
    <row r="116" spans="1:25" ht="20.25" customHeight="1" thickBot="1" x14ac:dyDescent="0.25">
      <c r="A116" s="10">
        <v>26</v>
      </c>
      <c r="B116" s="28">
        <f t="shared" ref="B116:Y116" si="75">SUM(B117:B119)</f>
        <v>810.07550793000007</v>
      </c>
      <c r="C116" s="28">
        <f t="shared" si="75"/>
        <v>870.25623784000015</v>
      </c>
      <c r="D116" s="28">
        <f t="shared" si="75"/>
        <v>905.03013896000004</v>
      </c>
      <c r="E116" s="28">
        <f t="shared" si="75"/>
        <v>904.61708824000016</v>
      </c>
      <c r="F116" s="28">
        <f t="shared" si="75"/>
        <v>911.75885690000007</v>
      </c>
      <c r="G116" s="28">
        <f t="shared" si="75"/>
        <v>902.60755415000006</v>
      </c>
      <c r="H116" s="28">
        <f t="shared" si="75"/>
        <v>890.65777431000015</v>
      </c>
      <c r="I116" s="28">
        <f t="shared" si="75"/>
        <v>825.46023427000011</v>
      </c>
      <c r="J116" s="28">
        <f t="shared" si="75"/>
        <v>777.60495380000009</v>
      </c>
      <c r="K116" s="28">
        <f t="shared" si="75"/>
        <v>830.93429624000009</v>
      </c>
      <c r="L116" s="28">
        <f t="shared" si="75"/>
        <v>862.46546185000011</v>
      </c>
      <c r="M116" s="28">
        <f t="shared" si="75"/>
        <v>835.9742652000001</v>
      </c>
      <c r="N116" s="28">
        <f t="shared" si="75"/>
        <v>880.81574067000008</v>
      </c>
      <c r="O116" s="28">
        <f t="shared" si="75"/>
        <v>862.05525679000004</v>
      </c>
      <c r="P116" s="28">
        <f t="shared" si="75"/>
        <v>862.00728460000005</v>
      </c>
      <c r="Q116" s="28">
        <f t="shared" si="75"/>
        <v>858.7038964300001</v>
      </c>
      <c r="R116" s="28">
        <f t="shared" si="75"/>
        <v>868.32923675000006</v>
      </c>
      <c r="S116" s="28">
        <f t="shared" si="75"/>
        <v>800.11189106000006</v>
      </c>
      <c r="T116" s="28">
        <f t="shared" si="75"/>
        <v>778.90674664000005</v>
      </c>
      <c r="U116" s="28">
        <f t="shared" si="75"/>
        <v>783.19932182000014</v>
      </c>
      <c r="V116" s="28">
        <f t="shared" si="75"/>
        <v>774.79385049000007</v>
      </c>
      <c r="W116" s="28">
        <f t="shared" si="75"/>
        <v>824.49127916000009</v>
      </c>
      <c r="X116" s="28">
        <f t="shared" si="75"/>
        <v>793.24165179000011</v>
      </c>
      <c r="Y116" s="52">
        <f t="shared" si="75"/>
        <v>736.33593325000015</v>
      </c>
    </row>
    <row r="117" spans="1:25" ht="39.75" customHeight="1" outlineLevel="1" x14ac:dyDescent="0.2">
      <c r="A117" s="2" t="s">
        <v>41</v>
      </c>
      <c r="B117" s="29">
        <f t="array" ref="B117:Y117">+TRANSPOSE([5]Лист1!$C$639:$C$662)</f>
        <v>753.61148436999997</v>
      </c>
      <c r="C117" s="30">
        <v>813.79221428000005</v>
      </c>
      <c r="D117" s="30">
        <v>848.56611539999994</v>
      </c>
      <c r="E117" s="30">
        <v>848.15306468000006</v>
      </c>
      <c r="F117" s="30">
        <v>855.29483333999997</v>
      </c>
      <c r="G117" s="30">
        <v>846.14353058999995</v>
      </c>
      <c r="H117" s="30">
        <v>834.19375075000005</v>
      </c>
      <c r="I117" s="30">
        <v>768.99621071000001</v>
      </c>
      <c r="J117" s="30">
        <v>721.14093023999999</v>
      </c>
      <c r="K117" s="30">
        <v>774.47027267999999</v>
      </c>
      <c r="L117" s="30">
        <v>806.00143829000001</v>
      </c>
      <c r="M117" s="30">
        <v>779.51024164</v>
      </c>
      <c r="N117" s="30">
        <v>824.35171710999998</v>
      </c>
      <c r="O117" s="30">
        <v>805.59123322999994</v>
      </c>
      <c r="P117" s="30">
        <v>805.54326103999995</v>
      </c>
      <c r="Q117" s="30">
        <v>802.23987287</v>
      </c>
      <c r="R117" s="30">
        <v>811.86521318999996</v>
      </c>
      <c r="S117" s="30">
        <v>743.64786749999996</v>
      </c>
      <c r="T117" s="30">
        <v>722.44272307999995</v>
      </c>
      <c r="U117" s="30">
        <v>726.73529826000004</v>
      </c>
      <c r="V117" s="30">
        <v>718.32982692999997</v>
      </c>
      <c r="W117" s="30">
        <v>768.02725559999999</v>
      </c>
      <c r="X117" s="30">
        <v>736.77762823</v>
      </c>
      <c r="Y117" s="42">
        <v>679.87190969000005</v>
      </c>
    </row>
    <row r="118" spans="1:25" outlineLevel="1" x14ac:dyDescent="0.2">
      <c r="A118" s="2" t="s">
        <v>32</v>
      </c>
      <c r="B118" s="32">
        <f>$B$18</f>
        <v>52.82</v>
      </c>
      <c r="C118" s="33">
        <f t="shared" ref="C118:Y118" si="76">$B$18</f>
        <v>52.82</v>
      </c>
      <c r="D118" s="33">
        <f t="shared" si="76"/>
        <v>52.82</v>
      </c>
      <c r="E118" s="33">
        <f t="shared" si="76"/>
        <v>52.82</v>
      </c>
      <c r="F118" s="33">
        <f t="shared" si="76"/>
        <v>52.82</v>
      </c>
      <c r="G118" s="33">
        <f t="shared" si="76"/>
        <v>52.82</v>
      </c>
      <c r="H118" s="33">
        <f t="shared" si="76"/>
        <v>52.82</v>
      </c>
      <c r="I118" s="33">
        <f t="shared" si="76"/>
        <v>52.82</v>
      </c>
      <c r="J118" s="33">
        <f t="shared" si="76"/>
        <v>52.82</v>
      </c>
      <c r="K118" s="33">
        <f t="shared" si="76"/>
        <v>52.82</v>
      </c>
      <c r="L118" s="33">
        <f t="shared" si="76"/>
        <v>52.82</v>
      </c>
      <c r="M118" s="33">
        <f t="shared" si="76"/>
        <v>52.82</v>
      </c>
      <c r="N118" s="33">
        <f t="shared" si="76"/>
        <v>52.82</v>
      </c>
      <c r="O118" s="33">
        <f t="shared" si="76"/>
        <v>52.82</v>
      </c>
      <c r="P118" s="33">
        <f t="shared" si="76"/>
        <v>52.82</v>
      </c>
      <c r="Q118" s="33">
        <f t="shared" si="76"/>
        <v>52.82</v>
      </c>
      <c r="R118" s="33">
        <f t="shared" si="76"/>
        <v>52.82</v>
      </c>
      <c r="S118" s="33">
        <f t="shared" si="76"/>
        <v>52.82</v>
      </c>
      <c r="T118" s="33">
        <f t="shared" si="76"/>
        <v>52.82</v>
      </c>
      <c r="U118" s="33">
        <f t="shared" si="76"/>
        <v>52.82</v>
      </c>
      <c r="V118" s="33">
        <f t="shared" si="76"/>
        <v>52.82</v>
      </c>
      <c r="W118" s="33">
        <f t="shared" si="76"/>
        <v>52.82</v>
      </c>
      <c r="X118" s="33">
        <f t="shared" si="76"/>
        <v>52.82</v>
      </c>
      <c r="Y118" s="43">
        <f t="shared" si="76"/>
        <v>52.82</v>
      </c>
    </row>
    <row r="119" spans="1:25" ht="15" outlineLevel="1" thickBot="1" x14ac:dyDescent="0.25">
      <c r="A119" s="54" t="s">
        <v>34</v>
      </c>
      <c r="B119" s="44">
        <f>$B$19</f>
        <v>3.6440235599999999</v>
      </c>
      <c r="C119" s="45">
        <f t="shared" ref="C119:Y119" si="77">$B$19</f>
        <v>3.6440235599999999</v>
      </c>
      <c r="D119" s="45">
        <f t="shared" si="77"/>
        <v>3.6440235599999999</v>
      </c>
      <c r="E119" s="45">
        <f t="shared" si="77"/>
        <v>3.6440235599999999</v>
      </c>
      <c r="F119" s="45">
        <f t="shared" si="77"/>
        <v>3.6440235599999999</v>
      </c>
      <c r="G119" s="45">
        <f t="shared" si="77"/>
        <v>3.6440235599999999</v>
      </c>
      <c r="H119" s="45">
        <f t="shared" si="77"/>
        <v>3.6440235599999999</v>
      </c>
      <c r="I119" s="45">
        <f t="shared" si="77"/>
        <v>3.6440235599999999</v>
      </c>
      <c r="J119" s="45">
        <f t="shared" si="77"/>
        <v>3.6440235599999999</v>
      </c>
      <c r="K119" s="45">
        <f t="shared" si="77"/>
        <v>3.6440235599999999</v>
      </c>
      <c r="L119" s="45">
        <f t="shared" si="77"/>
        <v>3.6440235599999999</v>
      </c>
      <c r="M119" s="45">
        <f t="shared" si="77"/>
        <v>3.6440235599999999</v>
      </c>
      <c r="N119" s="45">
        <f t="shared" si="77"/>
        <v>3.6440235599999999</v>
      </c>
      <c r="O119" s="45">
        <f t="shared" si="77"/>
        <v>3.6440235599999999</v>
      </c>
      <c r="P119" s="45">
        <f t="shared" si="77"/>
        <v>3.6440235599999999</v>
      </c>
      <c r="Q119" s="45">
        <f t="shared" si="77"/>
        <v>3.6440235599999999</v>
      </c>
      <c r="R119" s="45">
        <f t="shared" si="77"/>
        <v>3.6440235599999999</v>
      </c>
      <c r="S119" s="45">
        <f t="shared" si="77"/>
        <v>3.6440235599999999</v>
      </c>
      <c r="T119" s="45">
        <f t="shared" si="77"/>
        <v>3.6440235599999999</v>
      </c>
      <c r="U119" s="45">
        <f t="shared" si="77"/>
        <v>3.6440235599999999</v>
      </c>
      <c r="V119" s="45">
        <f t="shared" si="77"/>
        <v>3.6440235599999999</v>
      </c>
      <c r="W119" s="45">
        <f t="shared" si="77"/>
        <v>3.6440235599999999</v>
      </c>
      <c r="X119" s="45">
        <f t="shared" si="77"/>
        <v>3.6440235599999999</v>
      </c>
      <c r="Y119" s="46">
        <f t="shared" si="77"/>
        <v>3.6440235599999999</v>
      </c>
    </row>
    <row r="120" spans="1:25" ht="20.25" customHeight="1" thickBot="1" x14ac:dyDescent="0.25">
      <c r="A120" s="10">
        <v>27</v>
      </c>
      <c r="B120" s="28">
        <f t="shared" ref="B120:Y120" si="78">SUM(B121:B123)</f>
        <v>933.97329821000005</v>
      </c>
      <c r="C120" s="28">
        <f t="shared" si="78"/>
        <v>974.42811748000008</v>
      </c>
      <c r="D120" s="28">
        <f t="shared" si="78"/>
        <v>1019.9103191900001</v>
      </c>
      <c r="E120" s="28">
        <f t="shared" si="78"/>
        <v>1027.51848726</v>
      </c>
      <c r="F120" s="28">
        <f t="shared" si="78"/>
        <v>1026.56173025</v>
      </c>
      <c r="G120" s="28">
        <f t="shared" si="78"/>
        <v>1000.8243807900001</v>
      </c>
      <c r="H120" s="28">
        <f t="shared" si="78"/>
        <v>980.10111198000016</v>
      </c>
      <c r="I120" s="28">
        <f t="shared" si="78"/>
        <v>925.84558641000012</v>
      </c>
      <c r="J120" s="28">
        <f t="shared" si="78"/>
        <v>872.30068905000007</v>
      </c>
      <c r="K120" s="28">
        <f t="shared" si="78"/>
        <v>816.28772472000014</v>
      </c>
      <c r="L120" s="28">
        <f t="shared" si="78"/>
        <v>827.4610067000001</v>
      </c>
      <c r="M120" s="28">
        <f t="shared" si="78"/>
        <v>873.06397544000015</v>
      </c>
      <c r="N120" s="28">
        <f t="shared" si="78"/>
        <v>909.48992148000013</v>
      </c>
      <c r="O120" s="28">
        <f t="shared" si="78"/>
        <v>901.55003219000014</v>
      </c>
      <c r="P120" s="28">
        <f t="shared" si="78"/>
        <v>902.48234363000006</v>
      </c>
      <c r="Q120" s="28">
        <f t="shared" si="78"/>
        <v>910.84732450000013</v>
      </c>
      <c r="R120" s="28">
        <f t="shared" si="78"/>
        <v>891.71501099000011</v>
      </c>
      <c r="S120" s="28">
        <f t="shared" si="78"/>
        <v>899.82715788000007</v>
      </c>
      <c r="T120" s="28">
        <f t="shared" si="78"/>
        <v>877.63871032000009</v>
      </c>
      <c r="U120" s="28">
        <f t="shared" si="78"/>
        <v>859.5485286600001</v>
      </c>
      <c r="V120" s="28">
        <f t="shared" si="78"/>
        <v>815.20998355000006</v>
      </c>
      <c r="W120" s="28">
        <f t="shared" si="78"/>
        <v>825.9260111100001</v>
      </c>
      <c r="X120" s="28">
        <f t="shared" si="78"/>
        <v>840.76697986000011</v>
      </c>
      <c r="Y120" s="52">
        <f t="shared" si="78"/>
        <v>897.89103351000006</v>
      </c>
    </row>
    <row r="121" spans="1:25" ht="54.75" customHeight="1" outlineLevel="1" x14ac:dyDescent="0.2">
      <c r="A121" s="2" t="s">
        <v>41</v>
      </c>
      <c r="B121" s="29">
        <f t="array" ref="B121:Y121">TRANSPOSE([5]Лист1!$C$663:$C$686)</f>
        <v>877.50927464999995</v>
      </c>
      <c r="C121" s="30">
        <v>917.96409391999998</v>
      </c>
      <c r="D121" s="30">
        <v>963.44629563000001</v>
      </c>
      <c r="E121" s="30">
        <v>971.05446370000004</v>
      </c>
      <c r="F121" s="30">
        <v>970.09770669</v>
      </c>
      <c r="G121" s="30">
        <v>944.36035722999998</v>
      </c>
      <c r="H121" s="30">
        <v>923.63708842000005</v>
      </c>
      <c r="I121" s="30">
        <v>869.38156285000002</v>
      </c>
      <c r="J121" s="30">
        <v>815.83666548999997</v>
      </c>
      <c r="K121" s="30">
        <v>759.82370116000004</v>
      </c>
      <c r="L121" s="30">
        <v>770.99698314</v>
      </c>
      <c r="M121" s="30">
        <v>816.59995188000005</v>
      </c>
      <c r="N121" s="30">
        <v>853.02589792000003</v>
      </c>
      <c r="O121" s="30">
        <v>845.08600863000004</v>
      </c>
      <c r="P121" s="30">
        <v>846.01832006999996</v>
      </c>
      <c r="Q121" s="30">
        <v>854.38330094000003</v>
      </c>
      <c r="R121" s="30">
        <v>835.25098743000001</v>
      </c>
      <c r="S121" s="30">
        <v>843.36313431999997</v>
      </c>
      <c r="T121" s="30">
        <v>821.17468675999999</v>
      </c>
      <c r="U121" s="30">
        <v>803.0845051</v>
      </c>
      <c r="V121" s="30">
        <v>758.74595998999996</v>
      </c>
      <c r="W121" s="30">
        <v>769.46198755</v>
      </c>
      <c r="X121" s="30">
        <v>784.30295630000001</v>
      </c>
      <c r="Y121" s="42">
        <v>841.42700994999996</v>
      </c>
    </row>
    <row r="122" spans="1:25" outlineLevel="1" x14ac:dyDescent="0.2">
      <c r="A122" s="2" t="s">
        <v>32</v>
      </c>
      <c r="B122" s="32">
        <f>$B$18</f>
        <v>52.82</v>
      </c>
      <c r="C122" s="33">
        <f t="shared" ref="C122:Y122" si="79">$B$18</f>
        <v>52.82</v>
      </c>
      <c r="D122" s="33">
        <f t="shared" si="79"/>
        <v>52.82</v>
      </c>
      <c r="E122" s="33">
        <f t="shared" si="79"/>
        <v>52.82</v>
      </c>
      <c r="F122" s="33">
        <f t="shared" si="79"/>
        <v>52.82</v>
      </c>
      <c r="G122" s="33">
        <f t="shared" si="79"/>
        <v>52.82</v>
      </c>
      <c r="H122" s="33">
        <f t="shared" si="79"/>
        <v>52.82</v>
      </c>
      <c r="I122" s="33">
        <f t="shared" si="79"/>
        <v>52.82</v>
      </c>
      <c r="J122" s="33">
        <f t="shared" si="79"/>
        <v>52.82</v>
      </c>
      <c r="K122" s="33">
        <f t="shared" si="79"/>
        <v>52.82</v>
      </c>
      <c r="L122" s="33">
        <f t="shared" si="79"/>
        <v>52.82</v>
      </c>
      <c r="M122" s="33">
        <f t="shared" si="79"/>
        <v>52.82</v>
      </c>
      <c r="N122" s="33">
        <f t="shared" si="79"/>
        <v>52.82</v>
      </c>
      <c r="O122" s="33">
        <f t="shared" si="79"/>
        <v>52.82</v>
      </c>
      <c r="P122" s="33">
        <f t="shared" si="79"/>
        <v>52.82</v>
      </c>
      <c r="Q122" s="33">
        <f t="shared" si="79"/>
        <v>52.82</v>
      </c>
      <c r="R122" s="33">
        <f t="shared" si="79"/>
        <v>52.82</v>
      </c>
      <c r="S122" s="33">
        <f t="shared" si="79"/>
        <v>52.82</v>
      </c>
      <c r="T122" s="33">
        <f t="shared" si="79"/>
        <v>52.82</v>
      </c>
      <c r="U122" s="33">
        <f t="shared" si="79"/>
        <v>52.82</v>
      </c>
      <c r="V122" s="33">
        <f t="shared" si="79"/>
        <v>52.82</v>
      </c>
      <c r="W122" s="33">
        <f t="shared" si="79"/>
        <v>52.82</v>
      </c>
      <c r="X122" s="33">
        <f t="shared" si="79"/>
        <v>52.82</v>
      </c>
      <c r="Y122" s="43">
        <f t="shared" si="79"/>
        <v>52.82</v>
      </c>
    </row>
    <row r="123" spans="1:25" ht="15" outlineLevel="1" thickBot="1" x14ac:dyDescent="0.25">
      <c r="A123" s="54" t="s">
        <v>34</v>
      </c>
      <c r="B123" s="44">
        <f>$B$19</f>
        <v>3.6440235599999999</v>
      </c>
      <c r="C123" s="45">
        <f t="shared" ref="C123:Y123" si="80">$B$19</f>
        <v>3.6440235599999999</v>
      </c>
      <c r="D123" s="45">
        <f t="shared" si="80"/>
        <v>3.6440235599999999</v>
      </c>
      <c r="E123" s="45">
        <f t="shared" si="80"/>
        <v>3.6440235599999999</v>
      </c>
      <c r="F123" s="45">
        <f t="shared" si="80"/>
        <v>3.6440235599999999</v>
      </c>
      <c r="G123" s="45">
        <f t="shared" si="80"/>
        <v>3.6440235599999999</v>
      </c>
      <c r="H123" s="45">
        <f t="shared" si="80"/>
        <v>3.6440235599999999</v>
      </c>
      <c r="I123" s="45">
        <f t="shared" si="80"/>
        <v>3.6440235599999999</v>
      </c>
      <c r="J123" s="45">
        <f t="shared" si="80"/>
        <v>3.6440235599999999</v>
      </c>
      <c r="K123" s="45">
        <f t="shared" si="80"/>
        <v>3.6440235599999999</v>
      </c>
      <c r="L123" s="45">
        <f t="shared" si="80"/>
        <v>3.6440235599999999</v>
      </c>
      <c r="M123" s="45">
        <f t="shared" si="80"/>
        <v>3.6440235599999999</v>
      </c>
      <c r="N123" s="45">
        <f t="shared" si="80"/>
        <v>3.6440235599999999</v>
      </c>
      <c r="O123" s="45">
        <f t="shared" si="80"/>
        <v>3.6440235599999999</v>
      </c>
      <c r="P123" s="45">
        <f t="shared" si="80"/>
        <v>3.6440235599999999</v>
      </c>
      <c r="Q123" s="45">
        <f t="shared" si="80"/>
        <v>3.6440235599999999</v>
      </c>
      <c r="R123" s="45">
        <f t="shared" si="80"/>
        <v>3.6440235599999999</v>
      </c>
      <c r="S123" s="45">
        <f t="shared" si="80"/>
        <v>3.6440235599999999</v>
      </c>
      <c r="T123" s="45">
        <f t="shared" si="80"/>
        <v>3.6440235599999999</v>
      </c>
      <c r="U123" s="45">
        <f t="shared" si="80"/>
        <v>3.6440235599999999</v>
      </c>
      <c r="V123" s="45">
        <f t="shared" si="80"/>
        <v>3.6440235599999999</v>
      </c>
      <c r="W123" s="45">
        <f t="shared" si="80"/>
        <v>3.6440235599999999</v>
      </c>
      <c r="X123" s="45">
        <f t="shared" si="80"/>
        <v>3.6440235599999999</v>
      </c>
      <c r="Y123" s="46">
        <f t="shared" si="80"/>
        <v>3.6440235599999999</v>
      </c>
    </row>
    <row r="124" spans="1:25" ht="20.25" customHeight="1" thickBot="1" x14ac:dyDescent="0.25">
      <c r="A124" s="10">
        <v>28</v>
      </c>
      <c r="B124" s="28">
        <f t="shared" ref="B124:Y124" si="81">SUM(B125:B127)</f>
        <v>952.62115686000016</v>
      </c>
      <c r="C124" s="28">
        <f t="shared" si="81"/>
        <v>940.92453837000005</v>
      </c>
      <c r="D124" s="28">
        <f t="shared" si="81"/>
        <v>990.08707591000007</v>
      </c>
      <c r="E124" s="28">
        <f t="shared" si="81"/>
        <v>990.58611883000015</v>
      </c>
      <c r="F124" s="28">
        <f t="shared" si="81"/>
        <v>990.02876243000014</v>
      </c>
      <c r="G124" s="28">
        <f t="shared" si="81"/>
        <v>979.93085540000015</v>
      </c>
      <c r="H124" s="28">
        <f t="shared" si="81"/>
        <v>967.92939784000009</v>
      </c>
      <c r="I124" s="28">
        <f t="shared" si="81"/>
        <v>922.62530512000012</v>
      </c>
      <c r="J124" s="28">
        <f t="shared" si="81"/>
        <v>878.16203894000012</v>
      </c>
      <c r="K124" s="28">
        <f t="shared" si="81"/>
        <v>898.29571840000006</v>
      </c>
      <c r="L124" s="28">
        <f t="shared" si="81"/>
        <v>875.00131636000015</v>
      </c>
      <c r="M124" s="28">
        <f t="shared" si="81"/>
        <v>871.60021935000009</v>
      </c>
      <c r="N124" s="28">
        <f t="shared" si="81"/>
        <v>872.84157521000009</v>
      </c>
      <c r="O124" s="28">
        <f t="shared" si="81"/>
        <v>881.88775057000009</v>
      </c>
      <c r="P124" s="28">
        <f t="shared" si="81"/>
        <v>928.39330699000016</v>
      </c>
      <c r="Q124" s="28">
        <f t="shared" si="81"/>
        <v>921.69388765000008</v>
      </c>
      <c r="R124" s="28">
        <f t="shared" si="81"/>
        <v>918.68079394000006</v>
      </c>
      <c r="S124" s="28">
        <f t="shared" si="81"/>
        <v>917.7723636500001</v>
      </c>
      <c r="T124" s="28">
        <f t="shared" si="81"/>
        <v>913.17846035000014</v>
      </c>
      <c r="U124" s="28">
        <f t="shared" si="81"/>
        <v>906.06411385000013</v>
      </c>
      <c r="V124" s="28">
        <f t="shared" si="81"/>
        <v>903.88285471000006</v>
      </c>
      <c r="W124" s="28">
        <f t="shared" si="81"/>
        <v>926.15565967000009</v>
      </c>
      <c r="X124" s="28">
        <f t="shared" si="81"/>
        <v>894.30719909000015</v>
      </c>
      <c r="Y124" s="52">
        <f t="shared" si="81"/>
        <v>880.33546075000015</v>
      </c>
    </row>
    <row r="125" spans="1:25" ht="40.5" customHeight="1" outlineLevel="1" x14ac:dyDescent="0.2">
      <c r="A125" s="2" t="s">
        <v>41</v>
      </c>
      <c r="B125" s="29">
        <f t="array" ref="B125:Y125">TRANSPOSE([5]Лист1!$C$687:$C$710)</f>
        <v>896.15713330000005</v>
      </c>
      <c r="C125" s="30">
        <v>884.46051480999995</v>
      </c>
      <c r="D125" s="30">
        <v>933.62305234999997</v>
      </c>
      <c r="E125" s="30">
        <v>934.12209527000005</v>
      </c>
      <c r="F125" s="30">
        <v>933.56473887000004</v>
      </c>
      <c r="G125" s="30">
        <v>923.46683184000005</v>
      </c>
      <c r="H125" s="30">
        <v>911.46537427999999</v>
      </c>
      <c r="I125" s="30">
        <v>866.16128156000002</v>
      </c>
      <c r="J125" s="30">
        <v>821.69801538000002</v>
      </c>
      <c r="K125" s="30">
        <v>841.83169483999995</v>
      </c>
      <c r="L125" s="30">
        <v>818.53729280000005</v>
      </c>
      <c r="M125" s="30">
        <v>815.13619578999999</v>
      </c>
      <c r="N125" s="30">
        <v>816.37755164999999</v>
      </c>
      <c r="O125" s="30">
        <v>825.42372700999999</v>
      </c>
      <c r="P125" s="30">
        <v>871.92928343000005</v>
      </c>
      <c r="Q125" s="30">
        <v>865.22986408999998</v>
      </c>
      <c r="R125" s="30">
        <v>862.21677037999996</v>
      </c>
      <c r="S125" s="30">
        <v>861.30834009</v>
      </c>
      <c r="T125" s="30">
        <v>856.71443679000004</v>
      </c>
      <c r="U125" s="30">
        <v>849.60009029000003</v>
      </c>
      <c r="V125" s="30">
        <v>847.41883114999996</v>
      </c>
      <c r="W125" s="30">
        <v>869.69163610999999</v>
      </c>
      <c r="X125" s="30">
        <v>837.84317553000005</v>
      </c>
      <c r="Y125" s="42">
        <v>823.87143719000005</v>
      </c>
    </row>
    <row r="126" spans="1:25" outlineLevel="1" x14ac:dyDescent="0.2">
      <c r="A126" s="2" t="s">
        <v>32</v>
      </c>
      <c r="B126" s="32">
        <f>$B$18</f>
        <v>52.82</v>
      </c>
      <c r="C126" s="33">
        <f t="shared" ref="C126:Y126" si="82">$B$18</f>
        <v>52.82</v>
      </c>
      <c r="D126" s="33">
        <f t="shared" si="82"/>
        <v>52.82</v>
      </c>
      <c r="E126" s="33">
        <f t="shared" si="82"/>
        <v>52.82</v>
      </c>
      <c r="F126" s="33">
        <f t="shared" si="82"/>
        <v>52.82</v>
      </c>
      <c r="G126" s="33">
        <f t="shared" si="82"/>
        <v>52.82</v>
      </c>
      <c r="H126" s="33">
        <f t="shared" si="82"/>
        <v>52.82</v>
      </c>
      <c r="I126" s="33">
        <f t="shared" si="82"/>
        <v>52.82</v>
      </c>
      <c r="J126" s="33">
        <f t="shared" si="82"/>
        <v>52.82</v>
      </c>
      <c r="K126" s="33">
        <f t="shared" si="82"/>
        <v>52.82</v>
      </c>
      <c r="L126" s="33">
        <f t="shared" si="82"/>
        <v>52.82</v>
      </c>
      <c r="M126" s="33">
        <f t="shared" si="82"/>
        <v>52.82</v>
      </c>
      <c r="N126" s="33">
        <f t="shared" si="82"/>
        <v>52.82</v>
      </c>
      <c r="O126" s="33">
        <f t="shared" si="82"/>
        <v>52.82</v>
      </c>
      <c r="P126" s="33">
        <f t="shared" si="82"/>
        <v>52.82</v>
      </c>
      <c r="Q126" s="33">
        <f t="shared" si="82"/>
        <v>52.82</v>
      </c>
      <c r="R126" s="33">
        <f t="shared" si="82"/>
        <v>52.82</v>
      </c>
      <c r="S126" s="33">
        <f t="shared" si="82"/>
        <v>52.82</v>
      </c>
      <c r="T126" s="33">
        <f t="shared" si="82"/>
        <v>52.82</v>
      </c>
      <c r="U126" s="33">
        <f t="shared" si="82"/>
        <v>52.82</v>
      </c>
      <c r="V126" s="33">
        <f t="shared" si="82"/>
        <v>52.82</v>
      </c>
      <c r="W126" s="33">
        <f t="shared" si="82"/>
        <v>52.82</v>
      </c>
      <c r="X126" s="33">
        <f t="shared" si="82"/>
        <v>52.82</v>
      </c>
      <c r="Y126" s="43">
        <f t="shared" si="82"/>
        <v>52.82</v>
      </c>
    </row>
    <row r="127" spans="1:25" ht="15" outlineLevel="1" thickBot="1" x14ac:dyDescent="0.25">
      <c r="A127" s="54" t="s">
        <v>34</v>
      </c>
      <c r="B127" s="44">
        <f>$B$19</f>
        <v>3.6440235599999999</v>
      </c>
      <c r="C127" s="45">
        <f t="shared" ref="C127:Y127" si="83">$B$19</f>
        <v>3.6440235599999999</v>
      </c>
      <c r="D127" s="45">
        <f t="shared" si="83"/>
        <v>3.6440235599999999</v>
      </c>
      <c r="E127" s="45">
        <f t="shared" si="83"/>
        <v>3.6440235599999999</v>
      </c>
      <c r="F127" s="45">
        <f t="shared" si="83"/>
        <v>3.6440235599999999</v>
      </c>
      <c r="G127" s="45">
        <f t="shared" si="83"/>
        <v>3.6440235599999999</v>
      </c>
      <c r="H127" s="45">
        <f t="shared" si="83"/>
        <v>3.6440235599999999</v>
      </c>
      <c r="I127" s="45">
        <f t="shared" si="83"/>
        <v>3.6440235599999999</v>
      </c>
      <c r="J127" s="45">
        <f t="shared" si="83"/>
        <v>3.6440235599999999</v>
      </c>
      <c r="K127" s="45">
        <f t="shared" si="83"/>
        <v>3.6440235599999999</v>
      </c>
      <c r="L127" s="45">
        <f t="shared" si="83"/>
        <v>3.6440235599999999</v>
      </c>
      <c r="M127" s="45">
        <f t="shared" si="83"/>
        <v>3.6440235599999999</v>
      </c>
      <c r="N127" s="45">
        <f t="shared" si="83"/>
        <v>3.6440235599999999</v>
      </c>
      <c r="O127" s="45">
        <f t="shared" si="83"/>
        <v>3.6440235599999999</v>
      </c>
      <c r="P127" s="45">
        <f t="shared" si="83"/>
        <v>3.6440235599999999</v>
      </c>
      <c r="Q127" s="45">
        <f t="shared" si="83"/>
        <v>3.6440235599999999</v>
      </c>
      <c r="R127" s="45">
        <f t="shared" si="83"/>
        <v>3.6440235599999999</v>
      </c>
      <c r="S127" s="45">
        <f t="shared" si="83"/>
        <v>3.6440235599999999</v>
      </c>
      <c r="T127" s="45">
        <f t="shared" si="83"/>
        <v>3.6440235599999999</v>
      </c>
      <c r="U127" s="45">
        <f t="shared" si="83"/>
        <v>3.6440235599999999</v>
      </c>
      <c r="V127" s="45">
        <f t="shared" si="83"/>
        <v>3.6440235599999999</v>
      </c>
      <c r="W127" s="45">
        <f t="shared" si="83"/>
        <v>3.6440235599999999</v>
      </c>
      <c r="X127" s="45">
        <f t="shared" si="83"/>
        <v>3.6440235599999999</v>
      </c>
      <c r="Y127" s="46">
        <f t="shared" si="83"/>
        <v>3.6440235599999999</v>
      </c>
    </row>
    <row r="128" spans="1:25" ht="20.25" customHeight="1" thickBot="1" x14ac:dyDescent="0.25">
      <c r="A128" s="10">
        <v>29</v>
      </c>
      <c r="B128" s="28">
        <f t="shared" ref="B128:Y128" si="84">SUM(B129:B131)</f>
        <v>926.32141806000016</v>
      </c>
      <c r="C128" s="28">
        <f t="shared" si="84"/>
        <v>1078.7244471700001</v>
      </c>
      <c r="D128" s="28">
        <f t="shared" si="84"/>
        <v>1049.1621600600001</v>
      </c>
      <c r="E128" s="28">
        <f t="shared" si="84"/>
        <v>1025.9435926600001</v>
      </c>
      <c r="F128" s="28">
        <f t="shared" si="84"/>
        <v>1021.0178692800001</v>
      </c>
      <c r="G128" s="28">
        <f t="shared" si="84"/>
        <v>1028.0531325700001</v>
      </c>
      <c r="H128" s="28">
        <f t="shared" si="84"/>
        <v>1071.20402298</v>
      </c>
      <c r="I128" s="28">
        <f t="shared" si="84"/>
        <v>1070.3377792900001</v>
      </c>
      <c r="J128" s="28">
        <f t="shared" si="84"/>
        <v>976.00570549000008</v>
      </c>
      <c r="K128" s="28">
        <f t="shared" si="84"/>
        <v>937.09861686000011</v>
      </c>
      <c r="L128" s="28">
        <f t="shared" si="84"/>
        <v>945.2815718600001</v>
      </c>
      <c r="M128" s="28">
        <f t="shared" si="84"/>
        <v>952.12932552000007</v>
      </c>
      <c r="N128" s="28">
        <f t="shared" si="84"/>
        <v>945.1309310900001</v>
      </c>
      <c r="O128" s="28">
        <f t="shared" si="84"/>
        <v>940.27394965000008</v>
      </c>
      <c r="P128" s="28">
        <f t="shared" si="84"/>
        <v>954.15220246000013</v>
      </c>
      <c r="Q128" s="28">
        <f t="shared" si="84"/>
        <v>954.09523838000007</v>
      </c>
      <c r="R128" s="28">
        <f t="shared" si="84"/>
        <v>948.27000664000013</v>
      </c>
      <c r="S128" s="28">
        <f t="shared" si="84"/>
        <v>942.7414610400001</v>
      </c>
      <c r="T128" s="28">
        <f t="shared" si="84"/>
        <v>913.43495611000014</v>
      </c>
      <c r="U128" s="28">
        <f t="shared" si="84"/>
        <v>895.53697640000007</v>
      </c>
      <c r="V128" s="28">
        <f t="shared" si="84"/>
        <v>889.36342263000006</v>
      </c>
      <c r="W128" s="28">
        <f t="shared" si="84"/>
        <v>915.30986716000007</v>
      </c>
      <c r="X128" s="28">
        <f t="shared" si="84"/>
        <v>920.26542229000006</v>
      </c>
      <c r="Y128" s="52">
        <f t="shared" si="84"/>
        <v>996.84992653000006</v>
      </c>
    </row>
    <row r="129" spans="1:25" ht="40.5" customHeight="1" outlineLevel="1" x14ac:dyDescent="0.2">
      <c r="A129" s="2" t="s">
        <v>41</v>
      </c>
      <c r="B129" s="29">
        <f t="array" ref="B129:Y129">TRANSPOSE([5]Лист1!$C$711:$C$734)</f>
        <v>869.85739450000005</v>
      </c>
      <c r="C129" s="30">
        <v>1022.26042361</v>
      </c>
      <c r="D129" s="30">
        <v>992.69813650000003</v>
      </c>
      <c r="E129" s="30">
        <v>969.47956910000005</v>
      </c>
      <c r="F129" s="30">
        <v>964.55384572000003</v>
      </c>
      <c r="G129" s="30">
        <v>971.58910901000002</v>
      </c>
      <c r="H129" s="30">
        <v>1014.73999942</v>
      </c>
      <c r="I129" s="30">
        <v>1013.87375573</v>
      </c>
      <c r="J129" s="30">
        <v>919.54168192999998</v>
      </c>
      <c r="K129" s="30">
        <v>880.63459330000001</v>
      </c>
      <c r="L129" s="30">
        <v>888.8175483</v>
      </c>
      <c r="M129" s="30">
        <v>895.66530195999997</v>
      </c>
      <c r="N129" s="30">
        <v>888.66690753</v>
      </c>
      <c r="O129" s="30">
        <v>883.80992608999998</v>
      </c>
      <c r="P129" s="30">
        <v>897.68817890000003</v>
      </c>
      <c r="Q129" s="30">
        <v>897.63121481999997</v>
      </c>
      <c r="R129" s="30">
        <v>891.80598308000003</v>
      </c>
      <c r="S129" s="30">
        <v>886.27743748</v>
      </c>
      <c r="T129" s="30">
        <v>856.97093255000004</v>
      </c>
      <c r="U129" s="30">
        <v>839.07295283999997</v>
      </c>
      <c r="V129" s="30">
        <v>832.89939906999996</v>
      </c>
      <c r="W129" s="30">
        <v>858.84584359999997</v>
      </c>
      <c r="X129" s="30">
        <v>863.80139872999996</v>
      </c>
      <c r="Y129" s="42">
        <v>940.38590296999996</v>
      </c>
    </row>
    <row r="130" spans="1:25" outlineLevel="1" x14ac:dyDescent="0.2">
      <c r="A130" s="2" t="s">
        <v>32</v>
      </c>
      <c r="B130" s="32">
        <f>$B$18</f>
        <v>52.82</v>
      </c>
      <c r="C130" s="33">
        <f t="shared" ref="C130:Y130" si="85">$B$18</f>
        <v>52.82</v>
      </c>
      <c r="D130" s="33">
        <f t="shared" si="85"/>
        <v>52.82</v>
      </c>
      <c r="E130" s="33">
        <f t="shared" si="85"/>
        <v>52.82</v>
      </c>
      <c r="F130" s="33">
        <f t="shared" si="85"/>
        <v>52.82</v>
      </c>
      <c r="G130" s="33">
        <f t="shared" si="85"/>
        <v>52.82</v>
      </c>
      <c r="H130" s="33">
        <f t="shared" si="85"/>
        <v>52.82</v>
      </c>
      <c r="I130" s="33">
        <f t="shared" si="85"/>
        <v>52.82</v>
      </c>
      <c r="J130" s="33">
        <f t="shared" si="85"/>
        <v>52.82</v>
      </c>
      <c r="K130" s="33">
        <f t="shared" si="85"/>
        <v>52.82</v>
      </c>
      <c r="L130" s="33">
        <f t="shared" si="85"/>
        <v>52.82</v>
      </c>
      <c r="M130" s="33">
        <f t="shared" si="85"/>
        <v>52.82</v>
      </c>
      <c r="N130" s="33">
        <f t="shared" si="85"/>
        <v>52.82</v>
      </c>
      <c r="O130" s="33">
        <f t="shared" si="85"/>
        <v>52.82</v>
      </c>
      <c r="P130" s="33">
        <f t="shared" si="85"/>
        <v>52.82</v>
      </c>
      <c r="Q130" s="33">
        <f t="shared" si="85"/>
        <v>52.82</v>
      </c>
      <c r="R130" s="33">
        <f t="shared" si="85"/>
        <v>52.82</v>
      </c>
      <c r="S130" s="33">
        <f t="shared" si="85"/>
        <v>52.82</v>
      </c>
      <c r="T130" s="33">
        <f t="shared" si="85"/>
        <v>52.82</v>
      </c>
      <c r="U130" s="33">
        <f t="shared" si="85"/>
        <v>52.82</v>
      </c>
      <c r="V130" s="33">
        <f t="shared" si="85"/>
        <v>52.82</v>
      </c>
      <c r="W130" s="33">
        <f t="shared" si="85"/>
        <v>52.82</v>
      </c>
      <c r="X130" s="33">
        <f t="shared" si="85"/>
        <v>52.82</v>
      </c>
      <c r="Y130" s="43">
        <f t="shared" si="85"/>
        <v>52.82</v>
      </c>
    </row>
    <row r="131" spans="1:25" ht="15" outlineLevel="1" thickBot="1" x14ac:dyDescent="0.25">
      <c r="A131" s="54" t="s">
        <v>34</v>
      </c>
      <c r="B131" s="44">
        <f>$B$19</f>
        <v>3.6440235599999999</v>
      </c>
      <c r="C131" s="45">
        <f t="shared" ref="C131:Y131" si="86">$B$19</f>
        <v>3.6440235599999999</v>
      </c>
      <c r="D131" s="45">
        <f t="shared" si="86"/>
        <v>3.6440235599999999</v>
      </c>
      <c r="E131" s="45">
        <f t="shared" si="86"/>
        <v>3.6440235599999999</v>
      </c>
      <c r="F131" s="45">
        <f t="shared" si="86"/>
        <v>3.6440235599999999</v>
      </c>
      <c r="G131" s="45">
        <f t="shared" si="86"/>
        <v>3.6440235599999999</v>
      </c>
      <c r="H131" s="45">
        <f t="shared" si="86"/>
        <v>3.6440235599999999</v>
      </c>
      <c r="I131" s="45">
        <f t="shared" si="86"/>
        <v>3.6440235599999999</v>
      </c>
      <c r="J131" s="45">
        <f t="shared" si="86"/>
        <v>3.6440235599999999</v>
      </c>
      <c r="K131" s="45">
        <f t="shared" si="86"/>
        <v>3.6440235599999999</v>
      </c>
      <c r="L131" s="45">
        <f t="shared" si="86"/>
        <v>3.6440235599999999</v>
      </c>
      <c r="M131" s="45">
        <f t="shared" si="86"/>
        <v>3.6440235599999999</v>
      </c>
      <c r="N131" s="45">
        <f t="shared" si="86"/>
        <v>3.6440235599999999</v>
      </c>
      <c r="O131" s="45">
        <f t="shared" si="86"/>
        <v>3.6440235599999999</v>
      </c>
      <c r="P131" s="45">
        <f t="shared" si="86"/>
        <v>3.6440235599999999</v>
      </c>
      <c r="Q131" s="45">
        <f t="shared" si="86"/>
        <v>3.6440235599999999</v>
      </c>
      <c r="R131" s="45">
        <f t="shared" si="86"/>
        <v>3.6440235599999999</v>
      </c>
      <c r="S131" s="45">
        <f t="shared" si="86"/>
        <v>3.6440235599999999</v>
      </c>
      <c r="T131" s="45">
        <f t="shared" si="86"/>
        <v>3.6440235599999999</v>
      </c>
      <c r="U131" s="45">
        <f t="shared" si="86"/>
        <v>3.6440235599999999</v>
      </c>
      <c r="V131" s="45">
        <f t="shared" si="86"/>
        <v>3.6440235599999999</v>
      </c>
      <c r="W131" s="45">
        <f t="shared" si="86"/>
        <v>3.6440235599999999</v>
      </c>
      <c r="X131" s="45">
        <f t="shared" si="86"/>
        <v>3.6440235599999999</v>
      </c>
      <c r="Y131" s="46">
        <f t="shared" si="86"/>
        <v>3.6440235599999999</v>
      </c>
    </row>
    <row r="132" spans="1:25" ht="20.25" customHeight="1" thickBot="1" x14ac:dyDescent="0.25">
      <c r="A132" s="10">
        <v>30</v>
      </c>
      <c r="B132" s="28">
        <f t="shared" ref="B132:Y132" si="87">SUM(B133:B135)</f>
        <v>1001.4583653700001</v>
      </c>
      <c r="C132" s="28">
        <f t="shared" si="87"/>
        <v>1013.0362528800001</v>
      </c>
      <c r="D132" s="28">
        <f t="shared" si="87"/>
        <v>981.57135443000016</v>
      </c>
      <c r="E132" s="28">
        <f t="shared" si="87"/>
        <v>995.46499588000006</v>
      </c>
      <c r="F132" s="28">
        <f t="shared" si="87"/>
        <v>1003.1354232200001</v>
      </c>
      <c r="G132" s="28">
        <f t="shared" si="87"/>
        <v>971.77270945000009</v>
      </c>
      <c r="H132" s="28">
        <f t="shared" si="87"/>
        <v>962.21969797000008</v>
      </c>
      <c r="I132" s="28">
        <f t="shared" si="87"/>
        <v>927.03766968000014</v>
      </c>
      <c r="J132" s="28">
        <f t="shared" si="87"/>
        <v>894.24758535000012</v>
      </c>
      <c r="K132" s="28">
        <f t="shared" si="87"/>
        <v>868.19051166000008</v>
      </c>
      <c r="L132" s="28">
        <f t="shared" si="87"/>
        <v>884.11221546000013</v>
      </c>
      <c r="M132" s="28">
        <f t="shared" si="87"/>
        <v>888.00482217000012</v>
      </c>
      <c r="N132" s="28">
        <f t="shared" si="87"/>
        <v>892.67924563000008</v>
      </c>
      <c r="O132" s="28">
        <f t="shared" si="87"/>
        <v>885.76336664000007</v>
      </c>
      <c r="P132" s="28">
        <f t="shared" si="87"/>
        <v>886.87435072000005</v>
      </c>
      <c r="Q132" s="28">
        <f t="shared" si="87"/>
        <v>900.1786447500001</v>
      </c>
      <c r="R132" s="28">
        <f t="shared" si="87"/>
        <v>891.72872619000009</v>
      </c>
      <c r="S132" s="28">
        <f t="shared" si="87"/>
        <v>896.66385608000007</v>
      </c>
      <c r="T132" s="28">
        <f t="shared" si="87"/>
        <v>896.72395188000007</v>
      </c>
      <c r="U132" s="28">
        <f t="shared" si="87"/>
        <v>928.83827895000013</v>
      </c>
      <c r="V132" s="28">
        <f t="shared" si="87"/>
        <v>924.61454849000006</v>
      </c>
      <c r="W132" s="28">
        <f t="shared" si="87"/>
        <v>948.82936052000014</v>
      </c>
      <c r="X132" s="28">
        <f t="shared" si="87"/>
        <v>915.11766712000008</v>
      </c>
      <c r="Y132" s="52">
        <f t="shared" si="87"/>
        <v>906.01421770000013</v>
      </c>
    </row>
    <row r="133" spans="1:25" ht="40.5" customHeight="1" outlineLevel="1" x14ac:dyDescent="0.2">
      <c r="A133" s="2" t="s">
        <v>41</v>
      </c>
      <c r="B133" s="29">
        <f t="array" ref="B133:Y133">TRANSPOSE([5]Лист1!$C$735:$C$758)</f>
        <v>944.99434181000004</v>
      </c>
      <c r="C133" s="30">
        <v>956.57222932000002</v>
      </c>
      <c r="D133" s="30">
        <v>925.10733087000006</v>
      </c>
      <c r="E133" s="30">
        <v>939.00097231999996</v>
      </c>
      <c r="F133" s="30">
        <v>946.67139966000002</v>
      </c>
      <c r="G133" s="30">
        <v>915.30868588999999</v>
      </c>
      <c r="H133" s="30">
        <v>905.75567440999998</v>
      </c>
      <c r="I133" s="30">
        <v>870.57364612000003</v>
      </c>
      <c r="J133" s="30">
        <v>837.78356179000002</v>
      </c>
      <c r="K133" s="30">
        <v>811.72648809999998</v>
      </c>
      <c r="L133" s="30">
        <v>827.64819190000003</v>
      </c>
      <c r="M133" s="30">
        <v>831.54079861000002</v>
      </c>
      <c r="N133" s="30">
        <v>836.21522206999998</v>
      </c>
      <c r="O133" s="30">
        <v>829.29934307999997</v>
      </c>
      <c r="P133" s="30">
        <v>830.41032715999995</v>
      </c>
      <c r="Q133" s="30">
        <v>843.71462119</v>
      </c>
      <c r="R133" s="30">
        <v>835.26470262999999</v>
      </c>
      <c r="S133" s="30">
        <v>840.19983251999997</v>
      </c>
      <c r="T133" s="30">
        <v>840.25992831999997</v>
      </c>
      <c r="U133" s="30">
        <v>872.37425539000003</v>
      </c>
      <c r="V133" s="30">
        <v>868.15052492999996</v>
      </c>
      <c r="W133" s="30">
        <v>892.36533696000004</v>
      </c>
      <c r="X133" s="30">
        <v>858.65364355999998</v>
      </c>
      <c r="Y133" s="42">
        <v>849.55019414000003</v>
      </c>
    </row>
    <row r="134" spans="1:25" outlineLevel="1" x14ac:dyDescent="0.2">
      <c r="A134" s="2" t="s">
        <v>32</v>
      </c>
      <c r="B134" s="32">
        <f>$B$18</f>
        <v>52.82</v>
      </c>
      <c r="C134" s="33">
        <f t="shared" ref="C134:Y134" si="88">$B$18</f>
        <v>52.82</v>
      </c>
      <c r="D134" s="33">
        <f t="shared" si="88"/>
        <v>52.82</v>
      </c>
      <c r="E134" s="33">
        <f t="shared" si="88"/>
        <v>52.82</v>
      </c>
      <c r="F134" s="33">
        <f t="shared" si="88"/>
        <v>52.82</v>
      </c>
      <c r="G134" s="33">
        <f t="shared" si="88"/>
        <v>52.82</v>
      </c>
      <c r="H134" s="33">
        <f t="shared" si="88"/>
        <v>52.82</v>
      </c>
      <c r="I134" s="33">
        <f t="shared" si="88"/>
        <v>52.82</v>
      </c>
      <c r="J134" s="33">
        <f t="shared" si="88"/>
        <v>52.82</v>
      </c>
      <c r="K134" s="33">
        <f t="shared" si="88"/>
        <v>52.82</v>
      </c>
      <c r="L134" s="33">
        <f t="shared" si="88"/>
        <v>52.82</v>
      </c>
      <c r="M134" s="33">
        <f t="shared" si="88"/>
        <v>52.82</v>
      </c>
      <c r="N134" s="33">
        <f t="shared" si="88"/>
        <v>52.82</v>
      </c>
      <c r="O134" s="33">
        <f t="shared" si="88"/>
        <v>52.82</v>
      </c>
      <c r="P134" s="33">
        <f t="shared" si="88"/>
        <v>52.82</v>
      </c>
      <c r="Q134" s="33">
        <f t="shared" si="88"/>
        <v>52.82</v>
      </c>
      <c r="R134" s="33">
        <f t="shared" si="88"/>
        <v>52.82</v>
      </c>
      <c r="S134" s="33">
        <f t="shared" si="88"/>
        <v>52.82</v>
      </c>
      <c r="T134" s="33">
        <f t="shared" si="88"/>
        <v>52.82</v>
      </c>
      <c r="U134" s="33">
        <f t="shared" si="88"/>
        <v>52.82</v>
      </c>
      <c r="V134" s="33">
        <f t="shared" si="88"/>
        <v>52.82</v>
      </c>
      <c r="W134" s="33">
        <f t="shared" si="88"/>
        <v>52.82</v>
      </c>
      <c r="X134" s="33">
        <f t="shared" si="88"/>
        <v>52.82</v>
      </c>
      <c r="Y134" s="43">
        <f t="shared" si="88"/>
        <v>52.82</v>
      </c>
    </row>
    <row r="135" spans="1:25" ht="15" outlineLevel="1" thickBot="1" x14ac:dyDescent="0.25">
      <c r="A135" s="54" t="s">
        <v>34</v>
      </c>
      <c r="B135" s="44">
        <f>$B$19</f>
        <v>3.6440235599999999</v>
      </c>
      <c r="C135" s="45">
        <f t="shared" ref="C135:Y135" si="89">$B$19</f>
        <v>3.6440235599999999</v>
      </c>
      <c r="D135" s="45">
        <f t="shared" si="89"/>
        <v>3.6440235599999999</v>
      </c>
      <c r="E135" s="45">
        <f t="shared" si="89"/>
        <v>3.6440235599999999</v>
      </c>
      <c r="F135" s="45">
        <f t="shared" si="89"/>
        <v>3.6440235599999999</v>
      </c>
      <c r="G135" s="45">
        <f t="shared" si="89"/>
        <v>3.6440235599999999</v>
      </c>
      <c r="H135" s="45">
        <f t="shared" si="89"/>
        <v>3.6440235599999999</v>
      </c>
      <c r="I135" s="45">
        <f t="shared" si="89"/>
        <v>3.6440235599999999</v>
      </c>
      <c r="J135" s="45">
        <f t="shared" si="89"/>
        <v>3.6440235599999999</v>
      </c>
      <c r="K135" s="45">
        <f t="shared" si="89"/>
        <v>3.6440235599999999</v>
      </c>
      <c r="L135" s="45">
        <f t="shared" si="89"/>
        <v>3.6440235599999999</v>
      </c>
      <c r="M135" s="45">
        <f t="shared" si="89"/>
        <v>3.6440235599999999</v>
      </c>
      <c r="N135" s="45">
        <f t="shared" si="89"/>
        <v>3.6440235599999999</v>
      </c>
      <c r="O135" s="45">
        <f t="shared" si="89"/>
        <v>3.6440235599999999</v>
      </c>
      <c r="P135" s="45">
        <f t="shared" si="89"/>
        <v>3.6440235599999999</v>
      </c>
      <c r="Q135" s="45">
        <f t="shared" si="89"/>
        <v>3.6440235599999999</v>
      </c>
      <c r="R135" s="45">
        <f t="shared" si="89"/>
        <v>3.6440235599999999</v>
      </c>
      <c r="S135" s="45">
        <f t="shared" si="89"/>
        <v>3.6440235599999999</v>
      </c>
      <c r="T135" s="45">
        <f t="shared" si="89"/>
        <v>3.6440235599999999</v>
      </c>
      <c r="U135" s="45">
        <f t="shared" si="89"/>
        <v>3.6440235599999999</v>
      </c>
      <c r="V135" s="45">
        <f t="shared" si="89"/>
        <v>3.6440235599999999</v>
      </c>
      <c r="W135" s="45">
        <f t="shared" si="89"/>
        <v>3.6440235599999999</v>
      </c>
      <c r="X135" s="45">
        <f t="shared" si="89"/>
        <v>3.6440235599999999</v>
      </c>
      <c r="Y135" s="46">
        <f t="shared" si="89"/>
        <v>3.6440235599999999</v>
      </c>
    </row>
    <row r="136" spans="1:25" ht="20.25" customHeight="1" thickBot="1" x14ac:dyDescent="0.25">
      <c r="A136" s="10">
        <v>31</v>
      </c>
      <c r="B136" s="28">
        <f t="shared" ref="B136:Y136" si="90">SUM(B137:B139)</f>
        <v>973.31423224000014</v>
      </c>
      <c r="C136" s="28">
        <f t="shared" si="90"/>
        <v>1060.7060908000001</v>
      </c>
      <c r="D136" s="28">
        <f t="shared" si="90"/>
        <v>1096.5657007499999</v>
      </c>
      <c r="E136" s="28">
        <f t="shared" si="90"/>
        <v>1076.25688006</v>
      </c>
      <c r="F136" s="28">
        <f t="shared" si="90"/>
        <v>1065.1312442400001</v>
      </c>
      <c r="G136" s="28">
        <f t="shared" si="90"/>
        <v>1063.03142645</v>
      </c>
      <c r="H136" s="28">
        <f t="shared" si="90"/>
        <v>1043.15115715</v>
      </c>
      <c r="I136" s="28">
        <f t="shared" si="90"/>
        <v>966.23425838000014</v>
      </c>
      <c r="J136" s="28">
        <f t="shared" si="90"/>
        <v>921.73379889000012</v>
      </c>
      <c r="K136" s="28">
        <f t="shared" si="90"/>
        <v>883.26332768000009</v>
      </c>
      <c r="L136" s="28">
        <f t="shared" si="90"/>
        <v>890.55364308000014</v>
      </c>
      <c r="M136" s="28">
        <f t="shared" si="90"/>
        <v>917.62137189000009</v>
      </c>
      <c r="N136" s="28">
        <f t="shared" si="90"/>
        <v>920.48454672000014</v>
      </c>
      <c r="O136" s="28">
        <f t="shared" si="90"/>
        <v>914.83471426000006</v>
      </c>
      <c r="P136" s="28">
        <f t="shared" si="90"/>
        <v>866.30634120000013</v>
      </c>
      <c r="Q136" s="28">
        <f t="shared" si="90"/>
        <v>811.27582269000015</v>
      </c>
      <c r="R136" s="28">
        <f t="shared" si="90"/>
        <v>803.74341316000005</v>
      </c>
      <c r="S136" s="28">
        <f t="shared" si="90"/>
        <v>809.20645392000006</v>
      </c>
      <c r="T136" s="28">
        <f t="shared" si="90"/>
        <v>812.51294088000009</v>
      </c>
      <c r="U136" s="28">
        <f t="shared" si="90"/>
        <v>810.07547383000008</v>
      </c>
      <c r="V136" s="28">
        <f t="shared" si="90"/>
        <v>795.43717792000007</v>
      </c>
      <c r="W136" s="28">
        <f t="shared" si="90"/>
        <v>790.90911488000006</v>
      </c>
      <c r="X136" s="28">
        <f t="shared" si="90"/>
        <v>836.69474231000015</v>
      </c>
      <c r="Y136" s="52">
        <f t="shared" si="90"/>
        <v>861.95798156000012</v>
      </c>
    </row>
    <row r="137" spans="1:25" ht="40.5" customHeight="1" outlineLevel="1" x14ac:dyDescent="0.2">
      <c r="A137" s="2" t="s">
        <v>41</v>
      </c>
      <c r="B137" s="29">
        <f t="array" ref="B137:Y137">TRANSPOSE([5]Лист1!$C$759:$C$782)</f>
        <v>916.85020868000004</v>
      </c>
      <c r="C137" s="30">
        <v>1004.24206724</v>
      </c>
      <c r="D137" s="30">
        <v>1040.1016771899999</v>
      </c>
      <c r="E137" s="30">
        <v>1019.7928565</v>
      </c>
      <c r="F137" s="30">
        <v>1008.66722068</v>
      </c>
      <c r="G137" s="30">
        <v>1006.56740289</v>
      </c>
      <c r="H137" s="30">
        <v>986.68713359000003</v>
      </c>
      <c r="I137" s="30">
        <v>909.77023482000004</v>
      </c>
      <c r="J137" s="30">
        <v>865.26977533000002</v>
      </c>
      <c r="K137" s="30">
        <v>826.79930411999999</v>
      </c>
      <c r="L137" s="30">
        <v>834.08961952000004</v>
      </c>
      <c r="M137" s="30">
        <v>861.15734832999999</v>
      </c>
      <c r="N137" s="30">
        <v>864.02052316000004</v>
      </c>
      <c r="O137" s="30">
        <v>858.37069069999995</v>
      </c>
      <c r="P137" s="30">
        <v>809.84231764000003</v>
      </c>
      <c r="Q137" s="30">
        <v>754.81179913000005</v>
      </c>
      <c r="R137" s="30">
        <v>747.27938959999994</v>
      </c>
      <c r="S137" s="30">
        <v>752.74243035999996</v>
      </c>
      <c r="T137" s="30">
        <v>756.04891731999999</v>
      </c>
      <c r="U137" s="30">
        <v>753.61145026999998</v>
      </c>
      <c r="V137" s="30">
        <v>738.97315435999997</v>
      </c>
      <c r="W137" s="30">
        <v>734.44509131999996</v>
      </c>
      <c r="X137" s="30">
        <v>780.23071875000005</v>
      </c>
      <c r="Y137" s="42">
        <v>805.49395800000002</v>
      </c>
    </row>
    <row r="138" spans="1:25" outlineLevel="1" x14ac:dyDescent="0.2">
      <c r="A138" s="2" t="s">
        <v>32</v>
      </c>
      <c r="B138" s="32">
        <f>B134</f>
        <v>52.82</v>
      </c>
      <c r="C138" s="32">
        <f t="shared" ref="C138:Y138" si="91">C134</f>
        <v>52.82</v>
      </c>
      <c r="D138" s="32">
        <f t="shared" si="91"/>
        <v>52.82</v>
      </c>
      <c r="E138" s="32">
        <f t="shared" si="91"/>
        <v>52.82</v>
      </c>
      <c r="F138" s="32">
        <f t="shared" si="91"/>
        <v>52.82</v>
      </c>
      <c r="G138" s="32">
        <f t="shared" si="91"/>
        <v>52.82</v>
      </c>
      <c r="H138" s="32">
        <f t="shared" si="91"/>
        <v>52.82</v>
      </c>
      <c r="I138" s="32">
        <f t="shared" si="91"/>
        <v>52.82</v>
      </c>
      <c r="J138" s="32">
        <f t="shared" si="91"/>
        <v>52.82</v>
      </c>
      <c r="K138" s="32">
        <f t="shared" si="91"/>
        <v>52.82</v>
      </c>
      <c r="L138" s="32">
        <f t="shared" si="91"/>
        <v>52.82</v>
      </c>
      <c r="M138" s="32">
        <f t="shared" si="91"/>
        <v>52.82</v>
      </c>
      <c r="N138" s="32">
        <f t="shared" si="91"/>
        <v>52.82</v>
      </c>
      <c r="O138" s="32">
        <f t="shared" si="91"/>
        <v>52.82</v>
      </c>
      <c r="P138" s="32">
        <f t="shared" si="91"/>
        <v>52.82</v>
      </c>
      <c r="Q138" s="32">
        <f t="shared" si="91"/>
        <v>52.82</v>
      </c>
      <c r="R138" s="32">
        <f t="shared" si="91"/>
        <v>52.82</v>
      </c>
      <c r="S138" s="32">
        <f t="shared" si="91"/>
        <v>52.82</v>
      </c>
      <c r="T138" s="32">
        <f t="shared" si="91"/>
        <v>52.82</v>
      </c>
      <c r="U138" s="32">
        <f t="shared" si="91"/>
        <v>52.82</v>
      </c>
      <c r="V138" s="32">
        <f t="shared" si="91"/>
        <v>52.82</v>
      </c>
      <c r="W138" s="32">
        <f t="shared" si="91"/>
        <v>52.82</v>
      </c>
      <c r="X138" s="32">
        <f t="shared" si="91"/>
        <v>52.82</v>
      </c>
      <c r="Y138" s="32">
        <f t="shared" si="91"/>
        <v>52.82</v>
      </c>
    </row>
    <row r="139" spans="1:25" ht="15" outlineLevel="1" thickBot="1" x14ac:dyDescent="0.25">
      <c r="A139" s="54" t="s">
        <v>34</v>
      </c>
      <c r="B139" s="44">
        <f>B135</f>
        <v>3.6440235599999999</v>
      </c>
      <c r="C139" s="44">
        <f t="shared" ref="C139:Y139" si="92">C135</f>
        <v>3.6440235599999999</v>
      </c>
      <c r="D139" s="44">
        <f t="shared" si="92"/>
        <v>3.6440235599999999</v>
      </c>
      <c r="E139" s="44">
        <f t="shared" si="92"/>
        <v>3.6440235599999999</v>
      </c>
      <c r="F139" s="44">
        <f t="shared" si="92"/>
        <v>3.6440235599999999</v>
      </c>
      <c r="G139" s="44">
        <f t="shared" si="92"/>
        <v>3.6440235599999999</v>
      </c>
      <c r="H139" s="44">
        <f t="shared" si="92"/>
        <v>3.6440235599999999</v>
      </c>
      <c r="I139" s="44">
        <f t="shared" si="92"/>
        <v>3.6440235599999999</v>
      </c>
      <c r="J139" s="44">
        <f t="shared" si="92"/>
        <v>3.6440235599999999</v>
      </c>
      <c r="K139" s="44">
        <f t="shared" si="92"/>
        <v>3.6440235599999999</v>
      </c>
      <c r="L139" s="44">
        <f t="shared" si="92"/>
        <v>3.6440235599999999</v>
      </c>
      <c r="M139" s="44">
        <f t="shared" si="92"/>
        <v>3.6440235599999999</v>
      </c>
      <c r="N139" s="44">
        <f t="shared" si="92"/>
        <v>3.6440235599999999</v>
      </c>
      <c r="O139" s="44">
        <f t="shared" si="92"/>
        <v>3.6440235599999999</v>
      </c>
      <c r="P139" s="44">
        <f t="shared" si="92"/>
        <v>3.6440235599999999</v>
      </c>
      <c r="Q139" s="44">
        <f t="shared" si="92"/>
        <v>3.6440235599999999</v>
      </c>
      <c r="R139" s="44">
        <f t="shared" si="92"/>
        <v>3.6440235599999999</v>
      </c>
      <c r="S139" s="44">
        <f t="shared" si="92"/>
        <v>3.6440235599999999</v>
      </c>
      <c r="T139" s="44">
        <f t="shared" si="92"/>
        <v>3.6440235599999999</v>
      </c>
      <c r="U139" s="44">
        <f t="shared" si="92"/>
        <v>3.6440235599999999</v>
      </c>
      <c r="V139" s="44">
        <f t="shared" si="92"/>
        <v>3.6440235599999999</v>
      </c>
      <c r="W139" s="44">
        <f t="shared" si="92"/>
        <v>3.6440235599999999</v>
      </c>
      <c r="X139" s="44">
        <f t="shared" si="92"/>
        <v>3.6440235599999999</v>
      </c>
      <c r="Y139" s="44">
        <f t="shared" si="92"/>
        <v>3.6440235599999999</v>
      </c>
    </row>
    <row r="140" spans="1:25" ht="15" thickBot="1" x14ac:dyDescent="0.25">
      <c r="A140" s="25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</row>
    <row r="141" spans="1:25" s="4" customFormat="1" ht="36" customHeight="1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</row>
    <row r="142" spans="1:25" s="4" customFormat="1" ht="22.5" customHeight="1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</row>
    <row r="143" spans="1:25" s="4" customFormat="1" ht="22.5" customHeight="1" thickBot="1" x14ac:dyDescent="0.25">
      <c r="A143" s="76" t="s">
        <v>47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84">
        <v>0</v>
      </c>
      <c r="O143" s="79"/>
      <c r="P143" s="79"/>
      <c r="Q143" s="79"/>
    </row>
    <row r="144" spans="1:25" s="4" customFormat="1" ht="71.25" customHeight="1" outlineLevel="2" thickBot="1" x14ac:dyDescent="0.25">
      <c r="A144" s="80" t="s">
        <v>53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140">
        <f>[5]Лист1!$D$18</f>
        <v>0</v>
      </c>
      <c r="O144" s="140"/>
      <c r="P144" s="140"/>
      <c r="Q144" s="140"/>
    </row>
    <row r="145" spans="1:25" s="4" customFormat="1" ht="21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</row>
    <row r="146" spans="1:25" s="4" customFormat="1" ht="18.75" customHeight="1" x14ac:dyDescent="0.2">
      <c r="A146" s="25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s="4" customFormat="1" ht="18.75" customHeight="1" x14ac:dyDescent="0.2">
      <c r="A147" s="25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s="5" customFormat="1" ht="15.75" x14ac:dyDescent="0.25">
      <c r="A148" s="72" t="s">
        <v>48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6"/>
    </row>
    <row r="149" spans="1:25" s="5" customFormat="1" ht="15" customHeight="1" thickBot="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19"/>
      <c r="N149" s="19"/>
      <c r="O149" s="48"/>
      <c r="P149" s="6"/>
    </row>
    <row r="150" spans="1:25" s="1" customFormat="1" ht="32.25" customHeight="1" thickBot="1" x14ac:dyDescent="0.25">
      <c r="A150" s="92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4"/>
      <c r="M150" s="95" t="s">
        <v>33</v>
      </c>
      <c r="N150" s="96"/>
      <c r="O150" s="97"/>
    </row>
    <row r="151" spans="1:25" s="1" customFormat="1" ht="21.75" customHeight="1" thickBot="1" x14ac:dyDescent="0.25">
      <c r="A151" s="98" t="s">
        <v>46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127">
        <f>M152</f>
        <v>245729.64102564103</v>
      </c>
      <c r="N151" s="128"/>
      <c r="O151" s="129"/>
    </row>
    <row r="152" spans="1:25" s="7" customFormat="1" ht="21.75" customHeight="1" thickBot="1" x14ac:dyDescent="0.25">
      <c r="A152" s="86" t="s">
        <v>39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8"/>
      <c r="M152" s="137">
        <f>[5]Лист1!$D$12</f>
        <v>245729.64102564103</v>
      </c>
      <c r="N152" s="138"/>
      <c r="O152" s="139"/>
    </row>
    <row r="156" spans="1:25" ht="30" customHeight="1" x14ac:dyDescent="0.2">
      <c r="A156" s="104" t="s">
        <v>52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</row>
    <row r="157" spans="1:25" ht="15" thickBot="1" x14ac:dyDescent="0.25">
      <c r="A157" s="17"/>
      <c r="B157" s="17"/>
      <c r="C157" s="17"/>
      <c r="D157" s="17"/>
      <c r="E157" s="17"/>
    </row>
    <row r="158" spans="1:25" ht="15" thickBot="1" x14ac:dyDescent="0.25">
      <c r="A158" s="109" t="s">
        <v>31</v>
      </c>
      <c r="B158" s="110"/>
      <c r="C158" s="110"/>
      <c r="D158" s="110"/>
      <c r="E158" s="111"/>
      <c r="F158" s="75" t="s">
        <v>30</v>
      </c>
      <c r="G158" s="83"/>
      <c r="H158" s="83"/>
      <c r="I158" s="83"/>
      <c r="J158" s="83"/>
      <c r="K158" s="83"/>
      <c r="L158" s="83"/>
      <c r="M158" s="83"/>
    </row>
    <row r="159" spans="1:25" ht="15" thickBot="1" x14ac:dyDescent="0.25">
      <c r="A159" s="112"/>
      <c r="B159" s="113"/>
      <c r="C159" s="113"/>
      <c r="D159" s="113"/>
      <c r="E159" s="114"/>
      <c r="F159" s="115" t="s">
        <v>0</v>
      </c>
      <c r="G159" s="105"/>
      <c r="H159" s="105" t="s">
        <v>4</v>
      </c>
      <c r="I159" s="105"/>
      <c r="J159" s="105" t="s">
        <v>14</v>
      </c>
      <c r="K159" s="105"/>
      <c r="L159" s="105" t="s">
        <v>1</v>
      </c>
      <c r="M159" s="106"/>
    </row>
    <row r="160" spans="1:25" ht="48" customHeight="1" thickBot="1" x14ac:dyDescent="0.25">
      <c r="A160" s="116" t="s">
        <v>50</v>
      </c>
      <c r="B160" s="116"/>
      <c r="C160" s="116"/>
      <c r="D160" s="116"/>
      <c r="E160" s="116"/>
      <c r="F160" s="107">
        <v>469637.41</v>
      </c>
      <c r="G160" s="108"/>
      <c r="H160" s="107"/>
      <c r="I160" s="108"/>
      <c r="J160" s="107"/>
      <c r="K160" s="108"/>
      <c r="L160" s="107"/>
      <c r="M160" s="108"/>
    </row>
    <row r="161" spans="1:25" ht="78" customHeight="1" thickBot="1" x14ac:dyDescent="0.25">
      <c r="A161" s="116" t="s">
        <v>54</v>
      </c>
      <c r="B161" s="116"/>
      <c r="C161" s="116"/>
      <c r="D161" s="116"/>
      <c r="E161" s="116"/>
      <c r="F161" s="107">
        <v>469637.41</v>
      </c>
      <c r="G161" s="108"/>
      <c r="H161" s="119"/>
      <c r="I161" s="119"/>
      <c r="J161" s="120"/>
      <c r="K161" s="120"/>
      <c r="L161" s="119"/>
      <c r="M161" s="121"/>
    </row>
    <row r="162" spans="1:25" ht="90" customHeight="1" thickBot="1" x14ac:dyDescent="0.25">
      <c r="A162" s="116" t="s">
        <v>55</v>
      </c>
      <c r="B162" s="116"/>
      <c r="C162" s="116"/>
      <c r="D162" s="116"/>
      <c r="E162" s="116"/>
      <c r="F162" s="107">
        <v>0</v>
      </c>
      <c r="G162" s="108"/>
      <c r="H162" s="117"/>
      <c r="I162" s="117"/>
      <c r="J162" s="117"/>
      <c r="K162" s="117"/>
      <c r="L162" s="117"/>
      <c r="M162" s="118"/>
    </row>
    <row r="163" spans="1:25" ht="54" customHeight="1" thickBot="1" x14ac:dyDescent="0.25">
      <c r="A163" s="116" t="s">
        <v>51</v>
      </c>
      <c r="B163" s="116"/>
      <c r="C163" s="116"/>
      <c r="D163" s="116"/>
      <c r="E163" s="116"/>
      <c r="F163" s="107">
        <v>469637.41</v>
      </c>
      <c r="G163" s="108"/>
      <c r="H163" s="122">
        <v>0</v>
      </c>
      <c r="I163" s="122"/>
      <c r="J163" s="122">
        <v>0</v>
      </c>
      <c r="K163" s="122"/>
      <c r="L163" s="122">
        <v>0</v>
      </c>
      <c r="M163" s="123"/>
    </row>
    <row r="165" spans="1:25" ht="15.75" x14ac:dyDescent="0.2">
      <c r="A165" s="104" t="s">
        <v>60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</row>
  </sheetData>
  <mergeCells count="55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51:L151"/>
    <mergeCell ref="M151:O151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8:O148"/>
    <mergeCell ref="A150:L150"/>
    <mergeCell ref="M150:O150"/>
    <mergeCell ref="A152:L152"/>
    <mergeCell ref="M152:O152"/>
    <mergeCell ref="A156:Y156"/>
    <mergeCell ref="A158:E159"/>
    <mergeCell ref="F158:M158"/>
    <mergeCell ref="F159:G159"/>
    <mergeCell ref="H159:I159"/>
    <mergeCell ref="J159:K159"/>
    <mergeCell ref="L159:M159"/>
    <mergeCell ref="A161:E161"/>
    <mergeCell ref="F161:G161"/>
    <mergeCell ref="H161:I161"/>
    <mergeCell ref="J161:K161"/>
    <mergeCell ref="L161:M161"/>
    <mergeCell ref="A160:E160"/>
    <mergeCell ref="F160:G160"/>
    <mergeCell ref="H160:I160"/>
    <mergeCell ref="J160:K160"/>
    <mergeCell ref="L160:M160"/>
    <mergeCell ref="A165:Y165"/>
    <mergeCell ref="A162:E162"/>
    <mergeCell ref="F162:G162"/>
    <mergeCell ref="H162:I162"/>
    <mergeCell ref="J162:K162"/>
    <mergeCell ref="L162:M162"/>
    <mergeCell ref="A163:E163"/>
    <mergeCell ref="F163:G163"/>
    <mergeCell ref="H163:I163"/>
    <mergeCell ref="J163:K163"/>
    <mergeCell ref="L163:M1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5"/>
  <sheetViews>
    <sheetView topLeftCell="A136" zoomScale="85" zoomScaleNormal="85" workbookViewId="0">
      <selection activeCell="F137" sqref="F137"/>
    </sheetView>
  </sheetViews>
  <sheetFormatPr defaultRowHeight="14.25" outlineLevelRow="2" x14ac:dyDescent="0.2"/>
  <cols>
    <col min="1" max="1" width="33.14062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[6]Лист1!$D$7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41" t="s">
        <v>65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66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67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68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49" t="s">
        <v>5</v>
      </c>
      <c r="C15" s="13" t="s">
        <v>6</v>
      </c>
      <c r="D15" s="50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50" t="s">
        <v>22</v>
      </c>
      <c r="R15" s="13" t="s">
        <v>23</v>
      </c>
      <c r="S15" s="50" t="s">
        <v>24</v>
      </c>
      <c r="T15" s="13" t="s">
        <v>25</v>
      </c>
      <c r="U15" s="50" t="s">
        <v>26</v>
      </c>
      <c r="V15" s="13" t="s">
        <v>27</v>
      </c>
      <c r="W15" s="50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890.29688584000007</v>
      </c>
      <c r="C16" s="28">
        <f t="shared" si="0"/>
        <v>907.85865772000011</v>
      </c>
      <c r="D16" s="28">
        <f t="shared" si="0"/>
        <v>938.68063202000008</v>
      </c>
      <c r="E16" s="28">
        <f t="shared" si="0"/>
        <v>953.05069064000008</v>
      </c>
      <c r="F16" s="28">
        <f t="shared" si="0"/>
        <v>959.21190537000007</v>
      </c>
      <c r="G16" s="28">
        <f t="shared" si="0"/>
        <v>943.68926551000015</v>
      </c>
      <c r="H16" s="28">
        <f t="shared" si="0"/>
        <v>918.73450882000009</v>
      </c>
      <c r="I16" s="28">
        <f t="shared" si="0"/>
        <v>879.38439116000006</v>
      </c>
      <c r="J16" s="28">
        <f t="shared" si="0"/>
        <v>853.33668553000007</v>
      </c>
      <c r="K16" s="28">
        <f t="shared" si="0"/>
        <v>923.57792118000009</v>
      </c>
      <c r="L16" s="28">
        <f t="shared" si="0"/>
        <v>930.26396203000013</v>
      </c>
      <c r="M16" s="28">
        <f t="shared" si="0"/>
        <v>856.10168765000014</v>
      </c>
      <c r="N16" s="28">
        <f t="shared" si="0"/>
        <v>799.0727900600001</v>
      </c>
      <c r="O16" s="28">
        <f t="shared" si="0"/>
        <v>808.61144866000006</v>
      </c>
      <c r="P16" s="28">
        <f t="shared" si="0"/>
        <v>810.73287715000015</v>
      </c>
      <c r="Q16" s="28">
        <f t="shared" si="0"/>
        <v>819.23811465000006</v>
      </c>
      <c r="R16" s="28">
        <f t="shared" si="0"/>
        <v>806.3013646500001</v>
      </c>
      <c r="S16" s="28">
        <f t="shared" si="0"/>
        <v>792.32196529000009</v>
      </c>
      <c r="T16" s="28">
        <f t="shared" si="0"/>
        <v>832.90687078000008</v>
      </c>
      <c r="U16" s="28">
        <f t="shared" si="0"/>
        <v>842.84208417000013</v>
      </c>
      <c r="V16" s="28">
        <f t="shared" si="0"/>
        <v>843.31673551000006</v>
      </c>
      <c r="W16" s="28">
        <f t="shared" si="0"/>
        <v>862.87774196000009</v>
      </c>
      <c r="X16" s="28">
        <f t="shared" si="0"/>
        <v>826.46177908000016</v>
      </c>
      <c r="Y16" s="28">
        <f t="shared" si="0"/>
        <v>787.69838532000006</v>
      </c>
    </row>
    <row r="17" spans="1:25" ht="28.5" customHeight="1" outlineLevel="1" x14ac:dyDescent="0.2">
      <c r="A17" s="2" t="s">
        <v>41</v>
      </c>
      <c r="B17" s="29">
        <f t="array" ref="B17:Y17">TRANSPOSE([6]Лист1!$C$39:$C$62)</f>
        <v>833.83286227999997</v>
      </c>
      <c r="C17" s="30">
        <v>851.39463416000001</v>
      </c>
      <c r="D17" s="30">
        <v>882.21660845999997</v>
      </c>
      <c r="E17" s="30">
        <v>896.58666707999998</v>
      </c>
      <c r="F17" s="30">
        <v>902.74788180999997</v>
      </c>
      <c r="G17" s="30">
        <v>887.22524195000005</v>
      </c>
      <c r="H17" s="30">
        <v>862.27048525999999</v>
      </c>
      <c r="I17" s="30">
        <v>822.92036759999996</v>
      </c>
      <c r="J17" s="30">
        <v>796.87266196999997</v>
      </c>
      <c r="K17" s="30">
        <v>867.11389761999999</v>
      </c>
      <c r="L17" s="30">
        <v>873.79993847000003</v>
      </c>
      <c r="M17" s="30">
        <v>799.63766409000004</v>
      </c>
      <c r="N17" s="30">
        <v>742.6087665</v>
      </c>
      <c r="O17" s="30">
        <v>752.14742509999996</v>
      </c>
      <c r="P17" s="30">
        <v>754.26885359000005</v>
      </c>
      <c r="Q17" s="30">
        <v>762.77409108999996</v>
      </c>
      <c r="R17" s="30">
        <v>749.83734109</v>
      </c>
      <c r="S17" s="30">
        <v>735.85794172999999</v>
      </c>
      <c r="T17" s="30">
        <v>776.44284721999998</v>
      </c>
      <c r="U17" s="30">
        <v>786.37806061000003</v>
      </c>
      <c r="V17" s="30">
        <v>786.85271194999996</v>
      </c>
      <c r="W17" s="30">
        <v>806.41371839999999</v>
      </c>
      <c r="X17" s="30">
        <v>769.99775552000006</v>
      </c>
      <c r="Y17" s="42">
        <v>731.23436175999996</v>
      </c>
    </row>
    <row r="18" spans="1:25" outlineLevel="1" x14ac:dyDescent="0.2">
      <c r="A18" s="2" t="s">
        <v>32</v>
      </c>
      <c r="B18" s="32">
        <v>52.82</v>
      </c>
      <c r="C18" s="33">
        <f>$B$18</f>
        <v>52.82</v>
      </c>
      <c r="D18" s="33">
        <f t="shared" ref="D18:Y18" si="1">$B$18</f>
        <v>52.82</v>
      </c>
      <c r="E18" s="33">
        <f t="shared" si="1"/>
        <v>52.82</v>
      </c>
      <c r="F18" s="33">
        <f t="shared" si="1"/>
        <v>52.82</v>
      </c>
      <c r="G18" s="33">
        <f t="shared" si="1"/>
        <v>52.82</v>
      </c>
      <c r="H18" s="33">
        <f t="shared" si="1"/>
        <v>52.82</v>
      </c>
      <c r="I18" s="33">
        <f t="shared" si="1"/>
        <v>52.82</v>
      </c>
      <c r="J18" s="33">
        <f t="shared" si="1"/>
        <v>52.82</v>
      </c>
      <c r="K18" s="33">
        <f t="shared" si="1"/>
        <v>52.82</v>
      </c>
      <c r="L18" s="33">
        <f t="shared" si="1"/>
        <v>52.82</v>
      </c>
      <c r="M18" s="33">
        <f t="shared" si="1"/>
        <v>52.82</v>
      </c>
      <c r="N18" s="33">
        <f t="shared" si="1"/>
        <v>52.82</v>
      </c>
      <c r="O18" s="33">
        <f t="shared" si="1"/>
        <v>52.82</v>
      </c>
      <c r="P18" s="33">
        <f t="shared" si="1"/>
        <v>52.82</v>
      </c>
      <c r="Q18" s="33">
        <f t="shared" si="1"/>
        <v>52.82</v>
      </c>
      <c r="R18" s="33">
        <f t="shared" si="1"/>
        <v>52.82</v>
      </c>
      <c r="S18" s="33">
        <f t="shared" si="1"/>
        <v>52.82</v>
      </c>
      <c r="T18" s="33">
        <f t="shared" si="1"/>
        <v>52.82</v>
      </c>
      <c r="U18" s="33">
        <f t="shared" si="1"/>
        <v>52.82</v>
      </c>
      <c r="V18" s="33">
        <f t="shared" si="1"/>
        <v>52.82</v>
      </c>
      <c r="W18" s="33">
        <f t="shared" si="1"/>
        <v>52.82</v>
      </c>
      <c r="X18" s="33">
        <f t="shared" si="1"/>
        <v>52.82</v>
      </c>
      <c r="Y18" s="43">
        <f t="shared" si="1"/>
        <v>52.82</v>
      </c>
    </row>
    <row r="19" spans="1:25" ht="21" customHeight="1" outlineLevel="1" thickBot="1" x14ac:dyDescent="0.25">
      <c r="A19" s="54" t="s">
        <v>34</v>
      </c>
      <c r="B19" s="44">
        <f>[6]Лист1!$D$10</f>
        <v>3.6440235599999999</v>
      </c>
      <c r="C19" s="45">
        <f>$B$19</f>
        <v>3.6440235599999999</v>
      </c>
      <c r="D19" s="45">
        <f t="shared" ref="D19:Y19" si="2">$B$19</f>
        <v>3.6440235599999999</v>
      </c>
      <c r="E19" s="45">
        <f t="shared" si="2"/>
        <v>3.6440235599999999</v>
      </c>
      <c r="F19" s="45">
        <f t="shared" si="2"/>
        <v>3.6440235599999999</v>
      </c>
      <c r="G19" s="45">
        <f t="shared" si="2"/>
        <v>3.6440235599999999</v>
      </c>
      <c r="H19" s="45">
        <f t="shared" si="2"/>
        <v>3.6440235599999999</v>
      </c>
      <c r="I19" s="45">
        <f t="shared" si="2"/>
        <v>3.6440235599999999</v>
      </c>
      <c r="J19" s="45">
        <f t="shared" si="2"/>
        <v>3.6440235599999999</v>
      </c>
      <c r="K19" s="45">
        <f t="shared" si="2"/>
        <v>3.6440235599999999</v>
      </c>
      <c r="L19" s="45">
        <f t="shared" si="2"/>
        <v>3.6440235599999999</v>
      </c>
      <c r="M19" s="45">
        <f t="shared" si="2"/>
        <v>3.6440235599999999</v>
      </c>
      <c r="N19" s="45">
        <f t="shared" si="2"/>
        <v>3.6440235599999999</v>
      </c>
      <c r="O19" s="45">
        <f t="shared" si="2"/>
        <v>3.6440235599999999</v>
      </c>
      <c r="P19" s="45">
        <f t="shared" si="2"/>
        <v>3.6440235599999999</v>
      </c>
      <c r="Q19" s="45">
        <f t="shared" si="2"/>
        <v>3.6440235599999999</v>
      </c>
      <c r="R19" s="45">
        <f t="shared" si="2"/>
        <v>3.6440235599999999</v>
      </c>
      <c r="S19" s="45">
        <f t="shared" si="2"/>
        <v>3.6440235599999999</v>
      </c>
      <c r="T19" s="45">
        <f t="shared" si="2"/>
        <v>3.6440235599999999</v>
      </c>
      <c r="U19" s="45">
        <f t="shared" si="2"/>
        <v>3.6440235599999999</v>
      </c>
      <c r="V19" s="45">
        <f t="shared" si="2"/>
        <v>3.6440235599999999</v>
      </c>
      <c r="W19" s="45">
        <f t="shared" si="2"/>
        <v>3.6440235599999999</v>
      </c>
      <c r="X19" s="45">
        <f t="shared" si="2"/>
        <v>3.6440235599999999</v>
      </c>
      <c r="Y19" s="46">
        <f t="shared" si="2"/>
        <v>3.6440235599999999</v>
      </c>
    </row>
    <row r="20" spans="1:25" ht="20.25" customHeight="1" thickBot="1" x14ac:dyDescent="0.25">
      <c r="A20" s="10">
        <v>2</v>
      </c>
      <c r="B20" s="28">
        <f t="shared" ref="B20:Y20" si="3">SUM(B21:B23)</f>
        <v>864.24923495000007</v>
      </c>
      <c r="C20" s="28">
        <f t="shared" si="3"/>
        <v>911.95199337000008</v>
      </c>
      <c r="D20" s="28">
        <f t="shared" si="3"/>
        <v>941.91660003000015</v>
      </c>
      <c r="E20" s="28">
        <f t="shared" si="3"/>
        <v>948.30402482000011</v>
      </c>
      <c r="F20" s="28">
        <f t="shared" si="3"/>
        <v>948.25510334000012</v>
      </c>
      <c r="G20" s="28">
        <f t="shared" si="3"/>
        <v>936.46701052000014</v>
      </c>
      <c r="H20" s="28">
        <f t="shared" si="3"/>
        <v>905.94541928000012</v>
      </c>
      <c r="I20" s="28">
        <f t="shared" si="3"/>
        <v>838.72047213000008</v>
      </c>
      <c r="J20" s="28">
        <f t="shared" si="3"/>
        <v>815.81184805000009</v>
      </c>
      <c r="K20" s="28">
        <f t="shared" si="3"/>
        <v>841.89592146000007</v>
      </c>
      <c r="L20" s="28">
        <f t="shared" si="3"/>
        <v>851.76866034000011</v>
      </c>
      <c r="M20" s="28">
        <f t="shared" si="3"/>
        <v>784.3819622100001</v>
      </c>
      <c r="N20" s="28">
        <f t="shared" si="3"/>
        <v>770.68133940000007</v>
      </c>
      <c r="O20" s="28">
        <f t="shared" si="3"/>
        <v>785.59812379000005</v>
      </c>
      <c r="P20" s="28">
        <f t="shared" si="3"/>
        <v>782.45348723000006</v>
      </c>
      <c r="Q20" s="28">
        <f t="shared" si="3"/>
        <v>786.87716816000011</v>
      </c>
      <c r="R20" s="28">
        <f t="shared" si="3"/>
        <v>792.15747174000012</v>
      </c>
      <c r="S20" s="28">
        <f t="shared" si="3"/>
        <v>783.43954930000007</v>
      </c>
      <c r="T20" s="28">
        <f t="shared" si="3"/>
        <v>828.08873681000011</v>
      </c>
      <c r="U20" s="28">
        <f t="shared" si="3"/>
        <v>824.15009176000012</v>
      </c>
      <c r="V20" s="28">
        <f t="shared" si="3"/>
        <v>819.38424005000013</v>
      </c>
      <c r="W20" s="28">
        <f t="shared" si="3"/>
        <v>842.00333711000007</v>
      </c>
      <c r="X20" s="28">
        <f t="shared" si="3"/>
        <v>816.88067333000015</v>
      </c>
      <c r="Y20" s="52">
        <f t="shared" si="3"/>
        <v>782.30063819000009</v>
      </c>
    </row>
    <row r="21" spans="1:25" ht="38.25" customHeight="1" outlineLevel="1" x14ac:dyDescent="0.2">
      <c r="A21" s="2" t="s">
        <v>41</v>
      </c>
      <c r="B21" s="29">
        <f t="array" ref="B21:Y21">TRANSPOSE([6]Лист1!$C$63:$C$86)</f>
        <v>807.78521138999997</v>
      </c>
      <c r="C21" s="30">
        <v>855.48796980999998</v>
      </c>
      <c r="D21" s="30">
        <v>885.45257647000005</v>
      </c>
      <c r="E21" s="30">
        <v>891.84000126000001</v>
      </c>
      <c r="F21" s="30">
        <v>891.79107978000002</v>
      </c>
      <c r="G21" s="30">
        <v>880.00298696000004</v>
      </c>
      <c r="H21" s="30">
        <v>849.48139572000002</v>
      </c>
      <c r="I21" s="30">
        <v>782.25644856999998</v>
      </c>
      <c r="J21" s="30">
        <v>759.34782448999999</v>
      </c>
      <c r="K21" s="30">
        <v>785.43189789999997</v>
      </c>
      <c r="L21" s="30">
        <v>795.30463678000001</v>
      </c>
      <c r="M21" s="30">
        <v>727.91793865</v>
      </c>
      <c r="N21" s="30">
        <v>714.21731583999997</v>
      </c>
      <c r="O21" s="30">
        <v>729.13410022999994</v>
      </c>
      <c r="P21" s="30">
        <v>725.98946366999996</v>
      </c>
      <c r="Q21" s="30">
        <v>730.41314460000001</v>
      </c>
      <c r="R21" s="30">
        <v>735.69344818000002</v>
      </c>
      <c r="S21" s="30">
        <v>726.97552573999997</v>
      </c>
      <c r="T21" s="30">
        <v>771.62471325000001</v>
      </c>
      <c r="U21" s="30">
        <v>767.68606820000002</v>
      </c>
      <c r="V21" s="30">
        <v>762.92021649000003</v>
      </c>
      <c r="W21" s="30">
        <v>785.53931354999997</v>
      </c>
      <c r="X21" s="30">
        <v>760.41664977000005</v>
      </c>
      <c r="Y21" s="42">
        <v>725.83661462999999</v>
      </c>
    </row>
    <row r="22" spans="1:25" outlineLevel="1" x14ac:dyDescent="0.2">
      <c r="A22" s="2" t="s">
        <v>32</v>
      </c>
      <c r="B22" s="32">
        <f>$B$18</f>
        <v>52.82</v>
      </c>
      <c r="C22" s="33">
        <f t="shared" ref="C22:Y22" si="4">$B$18</f>
        <v>52.82</v>
      </c>
      <c r="D22" s="33">
        <f t="shared" si="4"/>
        <v>52.82</v>
      </c>
      <c r="E22" s="33">
        <f t="shared" si="4"/>
        <v>52.82</v>
      </c>
      <c r="F22" s="33">
        <f t="shared" si="4"/>
        <v>52.82</v>
      </c>
      <c r="G22" s="33">
        <f t="shared" si="4"/>
        <v>52.82</v>
      </c>
      <c r="H22" s="33">
        <f t="shared" si="4"/>
        <v>52.82</v>
      </c>
      <c r="I22" s="33">
        <f t="shared" si="4"/>
        <v>52.82</v>
      </c>
      <c r="J22" s="33">
        <f t="shared" si="4"/>
        <v>52.82</v>
      </c>
      <c r="K22" s="33">
        <f t="shared" si="4"/>
        <v>52.82</v>
      </c>
      <c r="L22" s="33">
        <f t="shared" si="4"/>
        <v>52.82</v>
      </c>
      <c r="M22" s="33">
        <f t="shared" si="4"/>
        <v>52.82</v>
      </c>
      <c r="N22" s="33">
        <f t="shared" si="4"/>
        <v>52.82</v>
      </c>
      <c r="O22" s="33">
        <f t="shared" si="4"/>
        <v>52.82</v>
      </c>
      <c r="P22" s="33">
        <f t="shared" si="4"/>
        <v>52.82</v>
      </c>
      <c r="Q22" s="33">
        <f t="shared" si="4"/>
        <v>52.82</v>
      </c>
      <c r="R22" s="33">
        <f t="shared" si="4"/>
        <v>52.82</v>
      </c>
      <c r="S22" s="33">
        <f t="shared" si="4"/>
        <v>52.82</v>
      </c>
      <c r="T22" s="33">
        <f t="shared" si="4"/>
        <v>52.82</v>
      </c>
      <c r="U22" s="33">
        <f t="shared" si="4"/>
        <v>52.82</v>
      </c>
      <c r="V22" s="33">
        <f t="shared" si="4"/>
        <v>52.82</v>
      </c>
      <c r="W22" s="33">
        <f t="shared" si="4"/>
        <v>52.82</v>
      </c>
      <c r="X22" s="33">
        <f t="shared" si="4"/>
        <v>52.82</v>
      </c>
      <c r="Y22" s="43">
        <f t="shared" si="4"/>
        <v>52.82</v>
      </c>
    </row>
    <row r="23" spans="1:25" ht="15" outlineLevel="1" thickBot="1" x14ac:dyDescent="0.25">
      <c r="A23" s="54" t="s">
        <v>34</v>
      </c>
      <c r="B23" s="44">
        <f>$B$19</f>
        <v>3.6440235599999999</v>
      </c>
      <c r="C23" s="45">
        <f t="shared" ref="C23:Y23" si="5">$B$19</f>
        <v>3.6440235599999999</v>
      </c>
      <c r="D23" s="45">
        <f t="shared" si="5"/>
        <v>3.6440235599999999</v>
      </c>
      <c r="E23" s="45">
        <f t="shared" si="5"/>
        <v>3.6440235599999999</v>
      </c>
      <c r="F23" s="45">
        <f t="shared" si="5"/>
        <v>3.6440235599999999</v>
      </c>
      <c r="G23" s="45">
        <f t="shared" si="5"/>
        <v>3.6440235599999999</v>
      </c>
      <c r="H23" s="45">
        <f t="shared" si="5"/>
        <v>3.6440235599999999</v>
      </c>
      <c r="I23" s="45">
        <f t="shared" si="5"/>
        <v>3.6440235599999999</v>
      </c>
      <c r="J23" s="45">
        <f t="shared" si="5"/>
        <v>3.6440235599999999</v>
      </c>
      <c r="K23" s="45">
        <f t="shared" si="5"/>
        <v>3.6440235599999999</v>
      </c>
      <c r="L23" s="45">
        <f t="shared" si="5"/>
        <v>3.6440235599999999</v>
      </c>
      <c r="M23" s="45">
        <f t="shared" si="5"/>
        <v>3.6440235599999999</v>
      </c>
      <c r="N23" s="45">
        <f t="shared" si="5"/>
        <v>3.6440235599999999</v>
      </c>
      <c r="O23" s="45">
        <f t="shared" si="5"/>
        <v>3.6440235599999999</v>
      </c>
      <c r="P23" s="45">
        <f t="shared" si="5"/>
        <v>3.6440235599999999</v>
      </c>
      <c r="Q23" s="45">
        <f t="shared" si="5"/>
        <v>3.6440235599999999</v>
      </c>
      <c r="R23" s="45">
        <f t="shared" si="5"/>
        <v>3.6440235599999999</v>
      </c>
      <c r="S23" s="45">
        <f t="shared" si="5"/>
        <v>3.6440235599999999</v>
      </c>
      <c r="T23" s="45">
        <f t="shared" si="5"/>
        <v>3.6440235599999999</v>
      </c>
      <c r="U23" s="45">
        <f t="shared" si="5"/>
        <v>3.6440235599999999</v>
      </c>
      <c r="V23" s="45">
        <f t="shared" si="5"/>
        <v>3.6440235599999999</v>
      </c>
      <c r="W23" s="45">
        <f t="shared" si="5"/>
        <v>3.6440235599999999</v>
      </c>
      <c r="X23" s="45">
        <f t="shared" si="5"/>
        <v>3.6440235599999999</v>
      </c>
      <c r="Y23" s="46">
        <f t="shared" si="5"/>
        <v>3.6440235599999999</v>
      </c>
    </row>
    <row r="24" spans="1:25" ht="20.25" customHeight="1" thickBot="1" x14ac:dyDescent="0.25">
      <c r="A24" s="10">
        <v>3</v>
      </c>
      <c r="B24" s="28">
        <f t="shared" ref="B24:Y24" si="6">SUM(B25:B27)</f>
        <v>829.67782303000013</v>
      </c>
      <c r="C24" s="28">
        <f t="shared" si="6"/>
        <v>889.57940297000005</v>
      </c>
      <c r="D24" s="28">
        <f t="shared" si="6"/>
        <v>919.71233299000005</v>
      </c>
      <c r="E24" s="28">
        <f t="shared" si="6"/>
        <v>931.81755006000014</v>
      </c>
      <c r="F24" s="28">
        <f t="shared" si="6"/>
        <v>940.30422609000016</v>
      </c>
      <c r="G24" s="28">
        <f t="shared" si="6"/>
        <v>930.70473558000015</v>
      </c>
      <c r="H24" s="28">
        <f t="shared" si="6"/>
        <v>910.55506861000015</v>
      </c>
      <c r="I24" s="28">
        <f t="shared" si="6"/>
        <v>866.18677134000006</v>
      </c>
      <c r="J24" s="28">
        <f t="shared" si="6"/>
        <v>813.78266219000011</v>
      </c>
      <c r="K24" s="28">
        <f t="shared" si="6"/>
        <v>805.93632921000005</v>
      </c>
      <c r="L24" s="28">
        <f t="shared" si="6"/>
        <v>781.34673250000014</v>
      </c>
      <c r="M24" s="28">
        <f t="shared" si="6"/>
        <v>724.52301325000008</v>
      </c>
      <c r="N24" s="28">
        <f t="shared" si="6"/>
        <v>748.90759723000008</v>
      </c>
      <c r="O24" s="28">
        <f t="shared" si="6"/>
        <v>776.02239456000007</v>
      </c>
      <c r="P24" s="28">
        <f t="shared" si="6"/>
        <v>765.07121367000013</v>
      </c>
      <c r="Q24" s="28">
        <f t="shared" si="6"/>
        <v>759.37340041000004</v>
      </c>
      <c r="R24" s="28">
        <f t="shared" si="6"/>
        <v>766.53103248000014</v>
      </c>
      <c r="S24" s="28">
        <f t="shared" si="6"/>
        <v>758.03192134000005</v>
      </c>
      <c r="T24" s="28">
        <f t="shared" si="6"/>
        <v>771.22675919000005</v>
      </c>
      <c r="U24" s="28">
        <f t="shared" si="6"/>
        <v>776.23044117000006</v>
      </c>
      <c r="V24" s="28">
        <f t="shared" si="6"/>
        <v>772.43930598000009</v>
      </c>
      <c r="W24" s="28">
        <f t="shared" si="6"/>
        <v>801.6972304200001</v>
      </c>
      <c r="X24" s="28">
        <f t="shared" si="6"/>
        <v>787.52877668000008</v>
      </c>
      <c r="Y24" s="52">
        <f t="shared" si="6"/>
        <v>729.26866658000006</v>
      </c>
    </row>
    <row r="25" spans="1:25" ht="39.75" customHeight="1" outlineLevel="1" x14ac:dyDescent="0.2">
      <c r="A25" s="2" t="s">
        <v>41</v>
      </c>
      <c r="B25" s="29">
        <f t="array" ref="B25:Y25">TRANSPOSE([6]Лист1!$C$87:$C$110)</f>
        <v>773.21379947000003</v>
      </c>
      <c r="C25" s="30">
        <v>833.11537940999995</v>
      </c>
      <c r="D25" s="30">
        <v>863.24830942999995</v>
      </c>
      <c r="E25" s="30">
        <v>875.35352650000004</v>
      </c>
      <c r="F25" s="30">
        <v>883.84020253000006</v>
      </c>
      <c r="G25" s="30">
        <v>874.24071202000005</v>
      </c>
      <c r="H25" s="30">
        <v>854.09104505000005</v>
      </c>
      <c r="I25" s="30">
        <v>809.72274777999996</v>
      </c>
      <c r="J25" s="30">
        <v>757.31863863000001</v>
      </c>
      <c r="K25" s="30">
        <v>749.47230564999995</v>
      </c>
      <c r="L25" s="30">
        <v>724.88270894000004</v>
      </c>
      <c r="M25" s="30">
        <v>668.05898968999998</v>
      </c>
      <c r="N25" s="30">
        <v>692.44357366999998</v>
      </c>
      <c r="O25" s="30">
        <v>719.55837099999997</v>
      </c>
      <c r="P25" s="30">
        <v>708.60719011000003</v>
      </c>
      <c r="Q25" s="30">
        <v>702.90937684999994</v>
      </c>
      <c r="R25" s="30">
        <v>710.06700892000003</v>
      </c>
      <c r="S25" s="30">
        <v>701.56789777999995</v>
      </c>
      <c r="T25" s="30">
        <v>714.76273562999995</v>
      </c>
      <c r="U25" s="30">
        <v>719.76641760999996</v>
      </c>
      <c r="V25" s="30">
        <v>715.97528241999998</v>
      </c>
      <c r="W25" s="30">
        <v>745.23320686</v>
      </c>
      <c r="X25" s="30">
        <v>731.06475311999998</v>
      </c>
      <c r="Y25" s="42">
        <v>672.80464301999996</v>
      </c>
    </row>
    <row r="26" spans="1:25" outlineLevel="1" x14ac:dyDescent="0.2">
      <c r="A26" s="2" t="s">
        <v>32</v>
      </c>
      <c r="B26" s="32">
        <f>$B$18</f>
        <v>52.82</v>
      </c>
      <c r="C26" s="33">
        <f t="shared" ref="C26:Y26" si="7">$B$18</f>
        <v>52.82</v>
      </c>
      <c r="D26" s="33">
        <f t="shared" si="7"/>
        <v>52.82</v>
      </c>
      <c r="E26" s="33">
        <f t="shared" si="7"/>
        <v>52.82</v>
      </c>
      <c r="F26" s="33">
        <f t="shared" si="7"/>
        <v>52.82</v>
      </c>
      <c r="G26" s="33">
        <f t="shared" si="7"/>
        <v>52.82</v>
      </c>
      <c r="H26" s="33">
        <f t="shared" si="7"/>
        <v>52.82</v>
      </c>
      <c r="I26" s="33">
        <f t="shared" si="7"/>
        <v>52.82</v>
      </c>
      <c r="J26" s="33">
        <f t="shared" si="7"/>
        <v>52.82</v>
      </c>
      <c r="K26" s="33">
        <f t="shared" si="7"/>
        <v>52.82</v>
      </c>
      <c r="L26" s="33">
        <f t="shared" si="7"/>
        <v>52.82</v>
      </c>
      <c r="M26" s="33">
        <f t="shared" si="7"/>
        <v>52.82</v>
      </c>
      <c r="N26" s="33">
        <f t="shared" si="7"/>
        <v>52.82</v>
      </c>
      <c r="O26" s="33">
        <f t="shared" si="7"/>
        <v>52.82</v>
      </c>
      <c r="P26" s="33">
        <f t="shared" si="7"/>
        <v>52.82</v>
      </c>
      <c r="Q26" s="33">
        <f t="shared" si="7"/>
        <v>52.82</v>
      </c>
      <c r="R26" s="33">
        <f t="shared" si="7"/>
        <v>52.82</v>
      </c>
      <c r="S26" s="33">
        <f t="shared" si="7"/>
        <v>52.82</v>
      </c>
      <c r="T26" s="33">
        <f t="shared" si="7"/>
        <v>52.82</v>
      </c>
      <c r="U26" s="33">
        <f t="shared" si="7"/>
        <v>52.82</v>
      </c>
      <c r="V26" s="33">
        <f t="shared" si="7"/>
        <v>52.82</v>
      </c>
      <c r="W26" s="33">
        <f t="shared" si="7"/>
        <v>52.82</v>
      </c>
      <c r="X26" s="33">
        <f t="shared" si="7"/>
        <v>52.82</v>
      </c>
      <c r="Y26" s="43">
        <f t="shared" si="7"/>
        <v>52.82</v>
      </c>
    </row>
    <row r="27" spans="1:25" ht="15" outlineLevel="1" thickBot="1" x14ac:dyDescent="0.25">
      <c r="A27" s="54" t="s">
        <v>34</v>
      </c>
      <c r="B27" s="44">
        <f>$B$19</f>
        <v>3.6440235599999999</v>
      </c>
      <c r="C27" s="45">
        <f t="shared" ref="C27:Y27" si="8">$B$19</f>
        <v>3.6440235599999999</v>
      </c>
      <c r="D27" s="45">
        <f t="shared" si="8"/>
        <v>3.6440235599999999</v>
      </c>
      <c r="E27" s="45">
        <f t="shared" si="8"/>
        <v>3.6440235599999999</v>
      </c>
      <c r="F27" s="45">
        <f t="shared" si="8"/>
        <v>3.6440235599999999</v>
      </c>
      <c r="G27" s="45">
        <f t="shared" si="8"/>
        <v>3.6440235599999999</v>
      </c>
      <c r="H27" s="45">
        <f t="shared" si="8"/>
        <v>3.6440235599999999</v>
      </c>
      <c r="I27" s="45">
        <f t="shared" si="8"/>
        <v>3.6440235599999999</v>
      </c>
      <c r="J27" s="45">
        <f t="shared" si="8"/>
        <v>3.6440235599999999</v>
      </c>
      <c r="K27" s="45">
        <f t="shared" si="8"/>
        <v>3.6440235599999999</v>
      </c>
      <c r="L27" s="45">
        <f t="shared" si="8"/>
        <v>3.6440235599999999</v>
      </c>
      <c r="M27" s="45">
        <f t="shared" si="8"/>
        <v>3.6440235599999999</v>
      </c>
      <c r="N27" s="45">
        <f t="shared" si="8"/>
        <v>3.6440235599999999</v>
      </c>
      <c r="O27" s="45">
        <f t="shared" si="8"/>
        <v>3.6440235599999999</v>
      </c>
      <c r="P27" s="45">
        <f t="shared" si="8"/>
        <v>3.6440235599999999</v>
      </c>
      <c r="Q27" s="45">
        <f t="shared" si="8"/>
        <v>3.6440235599999999</v>
      </c>
      <c r="R27" s="45">
        <f t="shared" si="8"/>
        <v>3.6440235599999999</v>
      </c>
      <c r="S27" s="45">
        <f t="shared" si="8"/>
        <v>3.6440235599999999</v>
      </c>
      <c r="T27" s="45">
        <f t="shared" si="8"/>
        <v>3.6440235599999999</v>
      </c>
      <c r="U27" s="45">
        <f t="shared" si="8"/>
        <v>3.6440235599999999</v>
      </c>
      <c r="V27" s="45">
        <f t="shared" si="8"/>
        <v>3.6440235599999999</v>
      </c>
      <c r="W27" s="45">
        <f t="shared" si="8"/>
        <v>3.6440235599999999</v>
      </c>
      <c r="X27" s="45">
        <f t="shared" si="8"/>
        <v>3.6440235599999999</v>
      </c>
      <c r="Y27" s="46">
        <f t="shared" si="8"/>
        <v>3.6440235599999999</v>
      </c>
    </row>
    <row r="28" spans="1:25" ht="20.25" customHeight="1" thickBot="1" x14ac:dyDescent="0.25">
      <c r="A28" s="10">
        <v>4</v>
      </c>
      <c r="B28" s="28">
        <f t="shared" ref="B28:Y28" si="9">SUM(B29:B31)</f>
        <v>824.06866107000008</v>
      </c>
      <c r="C28" s="28">
        <f t="shared" si="9"/>
        <v>874.71204907000015</v>
      </c>
      <c r="D28" s="28">
        <f t="shared" si="9"/>
        <v>893.96942044000014</v>
      </c>
      <c r="E28" s="28">
        <f t="shared" si="9"/>
        <v>929.01178344000004</v>
      </c>
      <c r="F28" s="28">
        <f t="shared" si="9"/>
        <v>945.01147368000011</v>
      </c>
      <c r="G28" s="28">
        <f t="shared" si="9"/>
        <v>940.68039468000006</v>
      </c>
      <c r="H28" s="28">
        <f t="shared" si="9"/>
        <v>918.45598845000006</v>
      </c>
      <c r="I28" s="28">
        <f t="shared" si="9"/>
        <v>875.98504838000008</v>
      </c>
      <c r="J28" s="28">
        <f t="shared" si="9"/>
        <v>796.15287342000011</v>
      </c>
      <c r="K28" s="28">
        <f t="shared" si="9"/>
        <v>763.25067807000005</v>
      </c>
      <c r="L28" s="28">
        <f t="shared" si="9"/>
        <v>730.89183815000013</v>
      </c>
      <c r="M28" s="28">
        <f t="shared" si="9"/>
        <v>742.49733761000005</v>
      </c>
      <c r="N28" s="28">
        <f t="shared" si="9"/>
        <v>768.39902858000005</v>
      </c>
      <c r="O28" s="28">
        <f t="shared" si="9"/>
        <v>783.46221393000008</v>
      </c>
      <c r="P28" s="28">
        <f t="shared" si="9"/>
        <v>790.42450110000016</v>
      </c>
      <c r="Q28" s="28">
        <f t="shared" si="9"/>
        <v>797.1876689500001</v>
      </c>
      <c r="R28" s="28">
        <f t="shared" si="9"/>
        <v>787.36335104000011</v>
      </c>
      <c r="S28" s="28">
        <f t="shared" si="9"/>
        <v>781.05448229000012</v>
      </c>
      <c r="T28" s="28">
        <f t="shared" si="9"/>
        <v>766.43504034000011</v>
      </c>
      <c r="U28" s="28">
        <f t="shared" si="9"/>
        <v>751.29731061000007</v>
      </c>
      <c r="V28" s="28">
        <f t="shared" si="9"/>
        <v>714.43373959000007</v>
      </c>
      <c r="W28" s="28">
        <f t="shared" si="9"/>
        <v>722.09804542000006</v>
      </c>
      <c r="X28" s="28">
        <f t="shared" si="9"/>
        <v>747.28075061000015</v>
      </c>
      <c r="Y28" s="52">
        <f t="shared" si="9"/>
        <v>791.99183202000006</v>
      </c>
    </row>
    <row r="29" spans="1:25" ht="52.5" customHeight="1" outlineLevel="1" x14ac:dyDescent="0.2">
      <c r="A29" s="2" t="s">
        <v>41</v>
      </c>
      <c r="B29" s="29">
        <f t="array" ref="B29:Y29">TRANSPOSE([6]Лист1!$C$111:$C$134)</f>
        <v>767.60463750999998</v>
      </c>
      <c r="C29" s="30">
        <v>818.24802551000005</v>
      </c>
      <c r="D29" s="30">
        <v>837.50539688000003</v>
      </c>
      <c r="E29" s="30">
        <v>872.54775987999994</v>
      </c>
      <c r="F29" s="30">
        <v>888.54745012000001</v>
      </c>
      <c r="G29" s="30">
        <v>884.21637111999996</v>
      </c>
      <c r="H29" s="30">
        <v>861.99196488999996</v>
      </c>
      <c r="I29" s="30">
        <v>819.52102481999998</v>
      </c>
      <c r="J29" s="30">
        <v>739.68884986</v>
      </c>
      <c r="K29" s="30">
        <v>706.78665450999995</v>
      </c>
      <c r="L29" s="30">
        <v>674.42781459000003</v>
      </c>
      <c r="M29" s="30">
        <v>686.03331404999994</v>
      </c>
      <c r="N29" s="30">
        <v>711.93500501999995</v>
      </c>
      <c r="O29" s="30">
        <v>726.99819036999997</v>
      </c>
      <c r="P29" s="30">
        <v>733.96047754000006</v>
      </c>
      <c r="Q29" s="30">
        <v>740.72364539</v>
      </c>
      <c r="R29" s="30">
        <v>730.89932748000001</v>
      </c>
      <c r="S29" s="30">
        <v>724.59045873000002</v>
      </c>
      <c r="T29" s="30">
        <v>709.97101678000001</v>
      </c>
      <c r="U29" s="30">
        <v>694.83328704999997</v>
      </c>
      <c r="V29" s="30">
        <v>657.96971602999997</v>
      </c>
      <c r="W29" s="30">
        <v>665.63402185999996</v>
      </c>
      <c r="X29" s="30">
        <v>690.81672705000005</v>
      </c>
      <c r="Y29" s="42">
        <v>735.52780845999996</v>
      </c>
    </row>
    <row r="30" spans="1:25" outlineLevel="1" x14ac:dyDescent="0.2">
      <c r="A30" s="2" t="s">
        <v>32</v>
      </c>
      <c r="B30" s="32">
        <f>$B$18</f>
        <v>52.82</v>
      </c>
      <c r="C30" s="33">
        <f t="shared" ref="C30:Y30" si="10">$B$18</f>
        <v>52.82</v>
      </c>
      <c r="D30" s="33">
        <f t="shared" si="10"/>
        <v>52.82</v>
      </c>
      <c r="E30" s="33">
        <f t="shared" si="10"/>
        <v>52.82</v>
      </c>
      <c r="F30" s="33">
        <f t="shared" si="10"/>
        <v>52.82</v>
      </c>
      <c r="G30" s="33">
        <f t="shared" si="10"/>
        <v>52.82</v>
      </c>
      <c r="H30" s="33">
        <f t="shared" si="10"/>
        <v>52.82</v>
      </c>
      <c r="I30" s="33">
        <f t="shared" si="10"/>
        <v>52.82</v>
      </c>
      <c r="J30" s="33">
        <f t="shared" si="10"/>
        <v>52.82</v>
      </c>
      <c r="K30" s="33">
        <f t="shared" si="10"/>
        <v>52.82</v>
      </c>
      <c r="L30" s="33">
        <f t="shared" si="10"/>
        <v>52.82</v>
      </c>
      <c r="M30" s="33">
        <f t="shared" si="10"/>
        <v>52.82</v>
      </c>
      <c r="N30" s="33">
        <f t="shared" si="10"/>
        <v>52.82</v>
      </c>
      <c r="O30" s="33">
        <f t="shared" si="10"/>
        <v>52.82</v>
      </c>
      <c r="P30" s="33">
        <f t="shared" si="10"/>
        <v>52.82</v>
      </c>
      <c r="Q30" s="33">
        <f t="shared" si="10"/>
        <v>52.82</v>
      </c>
      <c r="R30" s="33">
        <f t="shared" si="10"/>
        <v>52.82</v>
      </c>
      <c r="S30" s="33">
        <f t="shared" si="10"/>
        <v>52.82</v>
      </c>
      <c r="T30" s="33">
        <f t="shared" si="10"/>
        <v>52.82</v>
      </c>
      <c r="U30" s="33">
        <f t="shared" si="10"/>
        <v>52.82</v>
      </c>
      <c r="V30" s="33">
        <f t="shared" si="10"/>
        <v>52.82</v>
      </c>
      <c r="W30" s="33">
        <f t="shared" si="10"/>
        <v>52.82</v>
      </c>
      <c r="X30" s="33">
        <f t="shared" si="10"/>
        <v>52.82</v>
      </c>
      <c r="Y30" s="43">
        <f t="shared" si="10"/>
        <v>52.82</v>
      </c>
    </row>
    <row r="31" spans="1:25" ht="15" outlineLevel="1" thickBot="1" x14ac:dyDescent="0.25">
      <c r="A31" s="54" t="s">
        <v>34</v>
      </c>
      <c r="B31" s="44">
        <f>$B$19</f>
        <v>3.6440235599999999</v>
      </c>
      <c r="C31" s="45">
        <f t="shared" ref="C31:Y31" si="11">$B$19</f>
        <v>3.6440235599999999</v>
      </c>
      <c r="D31" s="45">
        <f t="shared" si="11"/>
        <v>3.6440235599999999</v>
      </c>
      <c r="E31" s="45">
        <f t="shared" si="11"/>
        <v>3.6440235599999999</v>
      </c>
      <c r="F31" s="45">
        <f t="shared" si="11"/>
        <v>3.6440235599999999</v>
      </c>
      <c r="G31" s="45">
        <f t="shared" si="11"/>
        <v>3.6440235599999999</v>
      </c>
      <c r="H31" s="45">
        <f t="shared" si="11"/>
        <v>3.6440235599999999</v>
      </c>
      <c r="I31" s="45">
        <f t="shared" si="11"/>
        <v>3.6440235599999999</v>
      </c>
      <c r="J31" s="45">
        <f t="shared" si="11"/>
        <v>3.6440235599999999</v>
      </c>
      <c r="K31" s="45">
        <f t="shared" si="11"/>
        <v>3.6440235599999999</v>
      </c>
      <c r="L31" s="45">
        <f t="shared" si="11"/>
        <v>3.6440235599999999</v>
      </c>
      <c r="M31" s="45">
        <f t="shared" si="11"/>
        <v>3.6440235599999999</v>
      </c>
      <c r="N31" s="45">
        <f t="shared" si="11"/>
        <v>3.6440235599999999</v>
      </c>
      <c r="O31" s="45">
        <f t="shared" si="11"/>
        <v>3.6440235599999999</v>
      </c>
      <c r="P31" s="45">
        <f t="shared" si="11"/>
        <v>3.6440235599999999</v>
      </c>
      <c r="Q31" s="45">
        <f t="shared" si="11"/>
        <v>3.6440235599999999</v>
      </c>
      <c r="R31" s="45">
        <f t="shared" si="11"/>
        <v>3.6440235599999999</v>
      </c>
      <c r="S31" s="45">
        <f t="shared" si="11"/>
        <v>3.6440235599999999</v>
      </c>
      <c r="T31" s="45">
        <f t="shared" si="11"/>
        <v>3.6440235599999999</v>
      </c>
      <c r="U31" s="45">
        <f t="shared" si="11"/>
        <v>3.6440235599999999</v>
      </c>
      <c r="V31" s="45">
        <f t="shared" si="11"/>
        <v>3.6440235599999999</v>
      </c>
      <c r="W31" s="45">
        <f t="shared" si="11"/>
        <v>3.6440235599999999</v>
      </c>
      <c r="X31" s="45">
        <f t="shared" si="11"/>
        <v>3.6440235599999999</v>
      </c>
      <c r="Y31" s="46">
        <f t="shared" si="11"/>
        <v>3.6440235599999999</v>
      </c>
    </row>
    <row r="32" spans="1:25" ht="20.25" customHeight="1" thickBot="1" x14ac:dyDescent="0.25">
      <c r="A32" s="10">
        <v>5</v>
      </c>
      <c r="B32" s="28">
        <f t="shared" ref="B32:Y32" si="12">SUM(B33:B35)</f>
        <v>856.51137727000014</v>
      </c>
      <c r="C32" s="28">
        <f t="shared" si="12"/>
        <v>921.85436687000015</v>
      </c>
      <c r="D32" s="28">
        <f t="shared" si="12"/>
        <v>961.52070418000005</v>
      </c>
      <c r="E32" s="28">
        <f t="shared" si="12"/>
        <v>973.37154405000013</v>
      </c>
      <c r="F32" s="28">
        <f t="shared" si="12"/>
        <v>978.40895548000015</v>
      </c>
      <c r="G32" s="28">
        <f t="shared" si="12"/>
        <v>964.69385699000009</v>
      </c>
      <c r="H32" s="28">
        <f t="shared" si="12"/>
        <v>935.23195904000011</v>
      </c>
      <c r="I32" s="28">
        <f t="shared" si="12"/>
        <v>852.00791045000005</v>
      </c>
      <c r="J32" s="28">
        <f t="shared" si="12"/>
        <v>818.80105852000008</v>
      </c>
      <c r="K32" s="28">
        <f t="shared" si="12"/>
        <v>773.02936039000008</v>
      </c>
      <c r="L32" s="28">
        <f t="shared" si="12"/>
        <v>759.34874951000006</v>
      </c>
      <c r="M32" s="28">
        <f t="shared" si="12"/>
        <v>771.28683037000008</v>
      </c>
      <c r="N32" s="28">
        <f t="shared" si="12"/>
        <v>800.77625331000013</v>
      </c>
      <c r="O32" s="28">
        <f t="shared" si="12"/>
        <v>821.16004179000015</v>
      </c>
      <c r="P32" s="28">
        <f t="shared" si="12"/>
        <v>819.94097021000005</v>
      </c>
      <c r="Q32" s="28">
        <f t="shared" si="12"/>
        <v>819.45937774000015</v>
      </c>
      <c r="R32" s="28">
        <f t="shared" si="12"/>
        <v>803.06654848000005</v>
      </c>
      <c r="S32" s="28">
        <f t="shared" si="12"/>
        <v>796.30706127000008</v>
      </c>
      <c r="T32" s="28">
        <f t="shared" si="12"/>
        <v>787.74301222000008</v>
      </c>
      <c r="U32" s="28">
        <f t="shared" si="12"/>
        <v>784.76891190000015</v>
      </c>
      <c r="V32" s="28">
        <f t="shared" si="12"/>
        <v>786.4780579400001</v>
      </c>
      <c r="W32" s="28">
        <f t="shared" si="12"/>
        <v>799.74643508000008</v>
      </c>
      <c r="X32" s="28">
        <f t="shared" si="12"/>
        <v>773.89785973000005</v>
      </c>
      <c r="Y32" s="52">
        <f t="shared" si="12"/>
        <v>815.25525559000005</v>
      </c>
    </row>
    <row r="33" spans="1:25" ht="54" customHeight="1" outlineLevel="1" x14ac:dyDescent="0.2">
      <c r="A33" s="2" t="s">
        <v>41</v>
      </c>
      <c r="B33" s="29">
        <f t="array" ref="B33:Y33">TRANSPOSE([6]Лист1!$C$135:$C$158)</f>
        <v>800.04735371000004</v>
      </c>
      <c r="C33" s="30">
        <v>865.39034331000005</v>
      </c>
      <c r="D33" s="30">
        <v>905.05668061999995</v>
      </c>
      <c r="E33" s="30">
        <v>916.90752049000002</v>
      </c>
      <c r="F33" s="30">
        <v>921.94493192000004</v>
      </c>
      <c r="G33" s="30">
        <v>908.22983342999999</v>
      </c>
      <c r="H33" s="30">
        <v>878.76793548000001</v>
      </c>
      <c r="I33" s="30">
        <v>795.54388688999995</v>
      </c>
      <c r="J33" s="30">
        <v>762.33703495999998</v>
      </c>
      <c r="K33" s="30">
        <v>716.56533682999998</v>
      </c>
      <c r="L33" s="30">
        <v>702.88472594999996</v>
      </c>
      <c r="M33" s="30">
        <v>714.82280680999997</v>
      </c>
      <c r="N33" s="30">
        <v>744.31222975000003</v>
      </c>
      <c r="O33" s="30">
        <v>764.69601823000005</v>
      </c>
      <c r="P33" s="30">
        <v>763.47694664999995</v>
      </c>
      <c r="Q33" s="30">
        <v>762.99535418000005</v>
      </c>
      <c r="R33" s="30">
        <v>746.60252491999995</v>
      </c>
      <c r="S33" s="30">
        <v>739.84303770999998</v>
      </c>
      <c r="T33" s="30">
        <v>731.27898865999998</v>
      </c>
      <c r="U33" s="30">
        <v>728.30488834000005</v>
      </c>
      <c r="V33" s="30">
        <v>730.01403438</v>
      </c>
      <c r="W33" s="30">
        <v>743.28241151999998</v>
      </c>
      <c r="X33" s="30">
        <v>717.43383616999995</v>
      </c>
      <c r="Y33" s="42">
        <v>758.79123202999995</v>
      </c>
    </row>
    <row r="34" spans="1:25" outlineLevel="1" x14ac:dyDescent="0.2">
      <c r="A34" s="2" t="s">
        <v>32</v>
      </c>
      <c r="B34" s="32">
        <f>$B$18</f>
        <v>52.82</v>
      </c>
      <c r="C34" s="33">
        <f t="shared" ref="C34:Y34" si="13">$B$18</f>
        <v>52.82</v>
      </c>
      <c r="D34" s="33">
        <f t="shared" si="13"/>
        <v>52.82</v>
      </c>
      <c r="E34" s="33">
        <f t="shared" si="13"/>
        <v>52.82</v>
      </c>
      <c r="F34" s="33">
        <f t="shared" si="13"/>
        <v>52.82</v>
      </c>
      <c r="G34" s="33">
        <f t="shared" si="13"/>
        <v>52.82</v>
      </c>
      <c r="H34" s="33">
        <f t="shared" si="13"/>
        <v>52.82</v>
      </c>
      <c r="I34" s="33">
        <f t="shared" si="13"/>
        <v>52.82</v>
      </c>
      <c r="J34" s="33">
        <f t="shared" si="13"/>
        <v>52.82</v>
      </c>
      <c r="K34" s="33">
        <f t="shared" si="13"/>
        <v>52.82</v>
      </c>
      <c r="L34" s="33">
        <f t="shared" si="13"/>
        <v>52.82</v>
      </c>
      <c r="M34" s="33">
        <f t="shared" si="13"/>
        <v>52.82</v>
      </c>
      <c r="N34" s="33">
        <f t="shared" si="13"/>
        <v>52.82</v>
      </c>
      <c r="O34" s="33">
        <f t="shared" si="13"/>
        <v>52.82</v>
      </c>
      <c r="P34" s="33">
        <f t="shared" si="13"/>
        <v>52.82</v>
      </c>
      <c r="Q34" s="33">
        <f t="shared" si="13"/>
        <v>52.82</v>
      </c>
      <c r="R34" s="33">
        <f t="shared" si="13"/>
        <v>52.82</v>
      </c>
      <c r="S34" s="33">
        <f t="shared" si="13"/>
        <v>52.82</v>
      </c>
      <c r="T34" s="33">
        <f t="shared" si="13"/>
        <v>52.82</v>
      </c>
      <c r="U34" s="33">
        <f t="shared" si="13"/>
        <v>52.82</v>
      </c>
      <c r="V34" s="33">
        <f t="shared" si="13"/>
        <v>52.82</v>
      </c>
      <c r="W34" s="33">
        <f t="shared" si="13"/>
        <v>52.82</v>
      </c>
      <c r="X34" s="33">
        <f t="shared" si="13"/>
        <v>52.82</v>
      </c>
      <c r="Y34" s="43">
        <f t="shared" si="13"/>
        <v>52.82</v>
      </c>
    </row>
    <row r="35" spans="1:25" ht="15" outlineLevel="1" thickBot="1" x14ac:dyDescent="0.25">
      <c r="A35" s="54" t="s">
        <v>34</v>
      </c>
      <c r="B35" s="44">
        <f>$B$19</f>
        <v>3.6440235599999999</v>
      </c>
      <c r="C35" s="45">
        <f t="shared" ref="C35:Y35" si="14">$B$19</f>
        <v>3.6440235599999999</v>
      </c>
      <c r="D35" s="45">
        <f t="shared" si="14"/>
        <v>3.6440235599999999</v>
      </c>
      <c r="E35" s="45">
        <f t="shared" si="14"/>
        <v>3.6440235599999999</v>
      </c>
      <c r="F35" s="45">
        <f t="shared" si="14"/>
        <v>3.6440235599999999</v>
      </c>
      <c r="G35" s="45">
        <f t="shared" si="14"/>
        <v>3.6440235599999999</v>
      </c>
      <c r="H35" s="45">
        <f t="shared" si="14"/>
        <v>3.6440235599999999</v>
      </c>
      <c r="I35" s="45">
        <f t="shared" si="14"/>
        <v>3.6440235599999999</v>
      </c>
      <c r="J35" s="45">
        <f t="shared" si="14"/>
        <v>3.6440235599999999</v>
      </c>
      <c r="K35" s="45">
        <f t="shared" si="14"/>
        <v>3.6440235599999999</v>
      </c>
      <c r="L35" s="45">
        <f t="shared" si="14"/>
        <v>3.6440235599999999</v>
      </c>
      <c r="M35" s="45">
        <f t="shared" si="14"/>
        <v>3.6440235599999999</v>
      </c>
      <c r="N35" s="45">
        <f t="shared" si="14"/>
        <v>3.6440235599999999</v>
      </c>
      <c r="O35" s="45">
        <f t="shared" si="14"/>
        <v>3.6440235599999999</v>
      </c>
      <c r="P35" s="45">
        <f t="shared" si="14"/>
        <v>3.6440235599999999</v>
      </c>
      <c r="Q35" s="45">
        <f t="shared" si="14"/>
        <v>3.6440235599999999</v>
      </c>
      <c r="R35" s="45">
        <f t="shared" si="14"/>
        <v>3.6440235599999999</v>
      </c>
      <c r="S35" s="45">
        <f t="shared" si="14"/>
        <v>3.6440235599999999</v>
      </c>
      <c r="T35" s="45">
        <f t="shared" si="14"/>
        <v>3.6440235599999999</v>
      </c>
      <c r="U35" s="45">
        <f t="shared" si="14"/>
        <v>3.6440235599999999</v>
      </c>
      <c r="V35" s="45">
        <f t="shared" si="14"/>
        <v>3.6440235599999999</v>
      </c>
      <c r="W35" s="45">
        <f t="shared" si="14"/>
        <v>3.6440235599999999</v>
      </c>
      <c r="X35" s="45">
        <f t="shared" si="14"/>
        <v>3.6440235599999999</v>
      </c>
      <c r="Y35" s="46">
        <f t="shared" si="14"/>
        <v>3.6440235599999999</v>
      </c>
    </row>
    <row r="36" spans="1:25" ht="20.25" customHeight="1" thickBot="1" x14ac:dyDescent="0.25">
      <c r="A36" s="10">
        <v>6</v>
      </c>
      <c r="B36" s="28">
        <f t="shared" ref="B36:Y36" si="15">SUM(B37:B39)</f>
        <v>859.88632748000009</v>
      </c>
      <c r="C36" s="28">
        <f t="shared" si="15"/>
        <v>939.88974194000014</v>
      </c>
      <c r="D36" s="28">
        <f t="shared" si="15"/>
        <v>981.69372082000007</v>
      </c>
      <c r="E36" s="28">
        <f t="shared" si="15"/>
        <v>999.7913417200001</v>
      </c>
      <c r="F36" s="28">
        <f t="shared" si="15"/>
        <v>1002.7246335100001</v>
      </c>
      <c r="G36" s="28">
        <f t="shared" si="15"/>
        <v>979.56052091000015</v>
      </c>
      <c r="H36" s="28">
        <f t="shared" si="15"/>
        <v>931.01054158000011</v>
      </c>
      <c r="I36" s="28">
        <f t="shared" si="15"/>
        <v>887.64178169000013</v>
      </c>
      <c r="J36" s="28">
        <f t="shared" si="15"/>
        <v>821.6831398700001</v>
      </c>
      <c r="K36" s="28">
        <f t="shared" si="15"/>
        <v>763.91825652000011</v>
      </c>
      <c r="L36" s="28">
        <f t="shared" si="15"/>
        <v>754.12451839000005</v>
      </c>
      <c r="M36" s="28">
        <f t="shared" si="15"/>
        <v>783.25874958000009</v>
      </c>
      <c r="N36" s="28">
        <f t="shared" si="15"/>
        <v>853.20290007000006</v>
      </c>
      <c r="O36" s="28">
        <f t="shared" si="15"/>
        <v>855.0048204200001</v>
      </c>
      <c r="P36" s="28">
        <f t="shared" si="15"/>
        <v>859.66765213000008</v>
      </c>
      <c r="Q36" s="28">
        <f t="shared" si="15"/>
        <v>868.15492631000006</v>
      </c>
      <c r="R36" s="28">
        <f t="shared" si="15"/>
        <v>864.16134290000014</v>
      </c>
      <c r="S36" s="28">
        <f t="shared" si="15"/>
        <v>841.26143804000014</v>
      </c>
      <c r="T36" s="28">
        <f t="shared" si="15"/>
        <v>837.72555415000011</v>
      </c>
      <c r="U36" s="28">
        <f t="shared" si="15"/>
        <v>796.81200491000016</v>
      </c>
      <c r="V36" s="28">
        <f t="shared" si="15"/>
        <v>783.99550507000015</v>
      </c>
      <c r="W36" s="28">
        <f t="shared" si="15"/>
        <v>790.98312425000006</v>
      </c>
      <c r="X36" s="28">
        <f t="shared" si="15"/>
        <v>858.43394842000009</v>
      </c>
      <c r="Y36" s="52">
        <f t="shared" si="15"/>
        <v>969.98119553000015</v>
      </c>
    </row>
    <row r="37" spans="1:25" ht="39" customHeight="1" outlineLevel="1" x14ac:dyDescent="0.2">
      <c r="A37" s="2" t="s">
        <v>41</v>
      </c>
      <c r="B37" s="29">
        <f t="array" ref="B37:Y37">TRANSPOSE([6]Лист1!$C$159:$C$182)</f>
        <v>803.42230391999999</v>
      </c>
      <c r="C37" s="30">
        <v>883.42571838000003</v>
      </c>
      <c r="D37" s="30">
        <v>925.22969725999997</v>
      </c>
      <c r="E37" s="30">
        <v>943.32731816</v>
      </c>
      <c r="F37" s="30">
        <v>946.26060995</v>
      </c>
      <c r="G37" s="30">
        <v>923.09649735000005</v>
      </c>
      <c r="H37" s="30">
        <v>874.54651802000001</v>
      </c>
      <c r="I37" s="30">
        <v>831.17775813000003</v>
      </c>
      <c r="J37" s="30">
        <v>765.21911631</v>
      </c>
      <c r="K37" s="30">
        <v>707.45423296000001</v>
      </c>
      <c r="L37" s="30">
        <v>697.66049482999995</v>
      </c>
      <c r="M37" s="30">
        <v>726.79472601999998</v>
      </c>
      <c r="N37" s="30">
        <v>796.73887650999995</v>
      </c>
      <c r="O37" s="30">
        <v>798.54079686</v>
      </c>
      <c r="P37" s="30">
        <v>803.20362856999998</v>
      </c>
      <c r="Q37" s="30">
        <v>811.69090274999996</v>
      </c>
      <c r="R37" s="30">
        <v>807.69731934000004</v>
      </c>
      <c r="S37" s="30">
        <v>784.79741448000004</v>
      </c>
      <c r="T37" s="30">
        <v>781.26153059000001</v>
      </c>
      <c r="U37" s="30">
        <v>740.34798135000005</v>
      </c>
      <c r="V37" s="30">
        <v>727.53148151000005</v>
      </c>
      <c r="W37" s="30">
        <v>734.51910068999996</v>
      </c>
      <c r="X37" s="30">
        <v>801.96992485999999</v>
      </c>
      <c r="Y37" s="42">
        <v>913.51717197000005</v>
      </c>
    </row>
    <row r="38" spans="1:25" outlineLevel="1" x14ac:dyDescent="0.2">
      <c r="A38" s="2" t="s">
        <v>32</v>
      </c>
      <c r="B38" s="32">
        <f>$B$18</f>
        <v>52.82</v>
      </c>
      <c r="C38" s="33">
        <f t="shared" ref="C38:Y38" si="16">$B$18</f>
        <v>52.82</v>
      </c>
      <c r="D38" s="33">
        <f t="shared" si="16"/>
        <v>52.82</v>
      </c>
      <c r="E38" s="33">
        <f t="shared" si="16"/>
        <v>52.82</v>
      </c>
      <c r="F38" s="33">
        <f t="shared" si="16"/>
        <v>52.82</v>
      </c>
      <c r="G38" s="33">
        <f t="shared" si="16"/>
        <v>52.82</v>
      </c>
      <c r="H38" s="33">
        <f t="shared" si="16"/>
        <v>52.82</v>
      </c>
      <c r="I38" s="33">
        <f t="shared" si="16"/>
        <v>52.82</v>
      </c>
      <c r="J38" s="33">
        <f t="shared" si="16"/>
        <v>52.82</v>
      </c>
      <c r="K38" s="33">
        <f t="shared" si="16"/>
        <v>52.82</v>
      </c>
      <c r="L38" s="33">
        <f t="shared" si="16"/>
        <v>52.82</v>
      </c>
      <c r="M38" s="33">
        <f t="shared" si="16"/>
        <v>52.82</v>
      </c>
      <c r="N38" s="33">
        <f t="shared" si="16"/>
        <v>52.82</v>
      </c>
      <c r="O38" s="33">
        <f t="shared" si="16"/>
        <v>52.82</v>
      </c>
      <c r="P38" s="33">
        <f t="shared" si="16"/>
        <v>52.82</v>
      </c>
      <c r="Q38" s="33">
        <f t="shared" si="16"/>
        <v>52.82</v>
      </c>
      <c r="R38" s="33">
        <f t="shared" si="16"/>
        <v>52.82</v>
      </c>
      <c r="S38" s="33">
        <f t="shared" si="16"/>
        <v>52.82</v>
      </c>
      <c r="T38" s="33">
        <f t="shared" si="16"/>
        <v>52.82</v>
      </c>
      <c r="U38" s="33">
        <f t="shared" si="16"/>
        <v>52.82</v>
      </c>
      <c r="V38" s="33">
        <f t="shared" si="16"/>
        <v>52.82</v>
      </c>
      <c r="W38" s="33">
        <f t="shared" si="16"/>
        <v>52.82</v>
      </c>
      <c r="X38" s="33">
        <f t="shared" si="16"/>
        <v>52.82</v>
      </c>
      <c r="Y38" s="43">
        <f t="shared" si="16"/>
        <v>52.82</v>
      </c>
    </row>
    <row r="39" spans="1:25" ht="15" outlineLevel="1" thickBot="1" x14ac:dyDescent="0.25">
      <c r="A39" s="54" t="s">
        <v>34</v>
      </c>
      <c r="B39" s="44">
        <f>$B$19</f>
        <v>3.6440235599999999</v>
      </c>
      <c r="C39" s="45">
        <f t="shared" ref="C39:Y39" si="17">$B$19</f>
        <v>3.6440235599999999</v>
      </c>
      <c r="D39" s="45">
        <f t="shared" si="17"/>
        <v>3.6440235599999999</v>
      </c>
      <c r="E39" s="45">
        <f t="shared" si="17"/>
        <v>3.6440235599999999</v>
      </c>
      <c r="F39" s="45">
        <f t="shared" si="17"/>
        <v>3.6440235599999999</v>
      </c>
      <c r="G39" s="45">
        <f t="shared" si="17"/>
        <v>3.6440235599999999</v>
      </c>
      <c r="H39" s="45">
        <f t="shared" si="17"/>
        <v>3.6440235599999999</v>
      </c>
      <c r="I39" s="45">
        <f t="shared" si="17"/>
        <v>3.6440235599999999</v>
      </c>
      <c r="J39" s="45">
        <f t="shared" si="17"/>
        <v>3.6440235599999999</v>
      </c>
      <c r="K39" s="45">
        <f t="shared" si="17"/>
        <v>3.6440235599999999</v>
      </c>
      <c r="L39" s="45">
        <f t="shared" si="17"/>
        <v>3.6440235599999999</v>
      </c>
      <c r="M39" s="45">
        <f t="shared" si="17"/>
        <v>3.6440235599999999</v>
      </c>
      <c r="N39" s="45">
        <f t="shared" si="17"/>
        <v>3.6440235599999999</v>
      </c>
      <c r="O39" s="45">
        <f t="shared" si="17"/>
        <v>3.6440235599999999</v>
      </c>
      <c r="P39" s="45">
        <f t="shared" si="17"/>
        <v>3.6440235599999999</v>
      </c>
      <c r="Q39" s="45">
        <f t="shared" si="17"/>
        <v>3.6440235599999999</v>
      </c>
      <c r="R39" s="45">
        <f t="shared" si="17"/>
        <v>3.6440235599999999</v>
      </c>
      <c r="S39" s="45">
        <f t="shared" si="17"/>
        <v>3.6440235599999999</v>
      </c>
      <c r="T39" s="45">
        <f t="shared" si="17"/>
        <v>3.6440235599999999</v>
      </c>
      <c r="U39" s="45">
        <f t="shared" si="17"/>
        <v>3.6440235599999999</v>
      </c>
      <c r="V39" s="45">
        <f t="shared" si="17"/>
        <v>3.6440235599999999</v>
      </c>
      <c r="W39" s="45">
        <f t="shared" si="17"/>
        <v>3.6440235599999999</v>
      </c>
      <c r="X39" s="45">
        <f t="shared" si="17"/>
        <v>3.6440235599999999</v>
      </c>
      <c r="Y39" s="46">
        <f t="shared" si="17"/>
        <v>3.6440235599999999</v>
      </c>
    </row>
    <row r="40" spans="1:25" ht="20.25" customHeight="1" thickBot="1" x14ac:dyDescent="0.25">
      <c r="A40" s="10">
        <v>7</v>
      </c>
      <c r="B40" s="28">
        <f t="shared" ref="B40:Y40" si="18">SUM(B41:B43)</f>
        <v>905.03511220000007</v>
      </c>
      <c r="C40" s="28">
        <f t="shared" si="18"/>
        <v>971.12388612000007</v>
      </c>
      <c r="D40" s="28">
        <f t="shared" si="18"/>
        <v>1020.1496032300001</v>
      </c>
      <c r="E40" s="28">
        <f t="shared" si="18"/>
        <v>1013.94649947</v>
      </c>
      <c r="F40" s="28">
        <f t="shared" si="18"/>
        <v>1024.4722438400001</v>
      </c>
      <c r="G40" s="28">
        <f t="shared" si="18"/>
        <v>1014.7391263900001</v>
      </c>
      <c r="H40" s="28">
        <f t="shared" si="18"/>
        <v>970.72324113000013</v>
      </c>
      <c r="I40" s="28">
        <f t="shared" si="18"/>
        <v>897.09431374000008</v>
      </c>
      <c r="J40" s="28">
        <f t="shared" si="18"/>
        <v>824.03941983000016</v>
      </c>
      <c r="K40" s="28">
        <f t="shared" si="18"/>
        <v>804.88444720000007</v>
      </c>
      <c r="L40" s="28">
        <f t="shared" si="18"/>
        <v>808.15746073000014</v>
      </c>
      <c r="M40" s="28">
        <f t="shared" si="18"/>
        <v>835.36263078000013</v>
      </c>
      <c r="N40" s="28">
        <f t="shared" si="18"/>
        <v>848.28179036000006</v>
      </c>
      <c r="O40" s="28">
        <f t="shared" si="18"/>
        <v>865.39379544000008</v>
      </c>
      <c r="P40" s="28">
        <f t="shared" si="18"/>
        <v>869.77696050000009</v>
      </c>
      <c r="Q40" s="28">
        <f t="shared" si="18"/>
        <v>886.09574619000011</v>
      </c>
      <c r="R40" s="28">
        <f t="shared" si="18"/>
        <v>881.25090375000013</v>
      </c>
      <c r="S40" s="28">
        <f t="shared" si="18"/>
        <v>852.47796628000015</v>
      </c>
      <c r="T40" s="28">
        <f t="shared" si="18"/>
        <v>811.13827646000016</v>
      </c>
      <c r="U40" s="28">
        <f t="shared" si="18"/>
        <v>802.33845405000011</v>
      </c>
      <c r="V40" s="28">
        <f t="shared" si="18"/>
        <v>794.8814119000001</v>
      </c>
      <c r="W40" s="28">
        <f t="shared" si="18"/>
        <v>784.64550904000009</v>
      </c>
      <c r="X40" s="28">
        <f t="shared" si="18"/>
        <v>789.02544559000012</v>
      </c>
      <c r="Y40" s="52">
        <f t="shared" si="18"/>
        <v>777.46538370000007</v>
      </c>
    </row>
    <row r="41" spans="1:25" ht="37.5" customHeight="1" outlineLevel="1" x14ac:dyDescent="0.2">
      <c r="A41" s="2" t="s">
        <v>41</v>
      </c>
      <c r="B41" s="29">
        <f t="array" ref="B41:Y41">TRANSPOSE([6]Лист1!$C$183:$C$206)</f>
        <v>848.57108863999997</v>
      </c>
      <c r="C41" s="30">
        <v>914.65986255999997</v>
      </c>
      <c r="D41" s="30">
        <v>963.68557967000004</v>
      </c>
      <c r="E41" s="30">
        <v>957.48247590999995</v>
      </c>
      <c r="F41" s="30">
        <v>968.00822028000005</v>
      </c>
      <c r="G41" s="30">
        <v>958.27510283000004</v>
      </c>
      <c r="H41" s="30">
        <v>914.25921757000003</v>
      </c>
      <c r="I41" s="30">
        <v>840.63029017999997</v>
      </c>
      <c r="J41" s="30">
        <v>767.57539627000006</v>
      </c>
      <c r="K41" s="30">
        <v>748.42042363999997</v>
      </c>
      <c r="L41" s="30">
        <v>751.69343717000004</v>
      </c>
      <c r="M41" s="30">
        <v>778.89860722000003</v>
      </c>
      <c r="N41" s="30">
        <v>791.81776679999996</v>
      </c>
      <c r="O41" s="30">
        <v>808.92977187999998</v>
      </c>
      <c r="P41" s="30">
        <v>813.31293693999999</v>
      </c>
      <c r="Q41" s="30">
        <v>829.63172263000001</v>
      </c>
      <c r="R41" s="30">
        <v>824.78688019000003</v>
      </c>
      <c r="S41" s="30">
        <v>796.01394272000005</v>
      </c>
      <c r="T41" s="30">
        <v>754.67425290000006</v>
      </c>
      <c r="U41" s="30">
        <v>745.87443049000001</v>
      </c>
      <c r="V41" s="30">
        <v>738.41738834</v>
      </c>
      <c r="W41" s="30">
        <v>728.18148547999999</v>
      </c>
      <c r="X41" s="30">
        <v>732.56142203000002</v>
      </c>
      <c r="Y41" s="42">
        <v>721.00136013999997</v>
      </c>
    </row>
    <row r="42" spans="1:25" outlineLevel="1" x14ac:dyDescent="0.2">
      <c r="A42" s="2" t="s">
        <v>32</v>
      </c>
      <c r="B42" s="32">
        <f>$B$18</f>
        <v>52.82</v>
      </c>
      <c r="C42" s="33">
        <f t="shared" ref="C42:Y42" si="19">$B$18</f>
        <v>52.82</v>
      </c>
      <c r="D42" s="33">
        <f t="shared" si="19"/>
        <v>52.82</v>
      </c>
      <c r="E42" s="33">
        <f t="shared" si="19"/>
        <v>52.82</v>
      </c>
      <c r="F42" s="33">
        <f t="shared" si="19"/>
        <v>52.82</v>
      </c>
      <c r="G42" s="33">
        <f t="shared" si="19"/>
        <v>52.82</v>
      </c>
      <c r="H42" s="33">
        <f t="shared" si="19"/>
        <v>52.82</v>
      </c>
      <c r="I42" s="33">
        <f t="shared" si="19"/>
        <v>52.82</v>
      </c>
      <c r="J42" s="33">
        <f t="shared" si="19"/>
        <v>52.82</v>
      </c>
      <c r="K42" s="33">
        <f t="shared" si="19"/>
        <v>52.82</v>
      </c>
      <c r="L42" s="33">
        <f t="shared" si="19"/>
        <v>52.82</v>
      </c>
      <c r="M42" s="33">
        <f t="shared" si="19"/>
        <v>52.82</v>
      </c>
      <c r="N42" s="33">
        <f t="shared" si="19"/>
        <v>52.82</v>
      </c>
      <c r="O42" s="33">
        <f t="shared" si="19"/>
        <v>52.82</v>
      </c>
      <c r="P42" s="33">
        <f t="shared" si="19"/>
        <v>52.82</v>
      </c>
      <c r="Q42" s="33">
        <f t="shared" si="19"/>
        <v>52.82</v>
      </c>
      <c r="R42" s="33">
        <f t="shared" si="19"/>
        <v>52.82</v>
      </c>
      <c r="S42" s="33">
        <f t="shared" si="19"/>
        <v>52.82</v>
      </c>
      <c r="T42" s="33">
        <f t="shared" si="19"/>
        <v>52.82</v>
      </c>
      <c r="U42" s="33">
        <f t="shared" si="19"/>
        <v>52.82</v>
      </c>
      <c r="V42" s="33">
        <f t="shared" si="19"/>
        <v>52.82</v>
      </c>
      <c r="W42" s="33">
        <f t="shared" si="19"/>
        <v>52.82</v>
      </c>
      <c r="X42" s="33">
        <f t="shared" si="19"/>
        <v>52.82</v>
      </c>
      <c r="Y42" s="43">
        <f t="shared" si="19"/>
        <v>52.82</v>
      </c>
    </row>
    <row r="43" spans="1:25" ht="15" outlineLevel="1" thickBot="1" x14ac:dyDescent="0.25">
      <c r="A43" s="54" t="s">
        <v>34</v>
      </c>
      <c r="B43" s="44">
        <f>$B$19</f>
        <v>3.6440235599999999</v>
      </c>
      <c r="C43" s="45">
        <f t="shared" ref="C43:Y43" si="20">$B$19</f>
        <v>3.6440235599999999</v>
      </c>
      <c r="D43" s="45">
        <f t="shared" si="20"/>
        <v>3.6440235599999999</v>
      </c>
      <c r="E43" s="45">
        <f t="shared" si="20"/>
        <v>3.6440235599999999</v>
      </c>
      <c r="F43" s="45">
        <f t="shared" si="20"/>
        <v>3.6440235599999999</v>
      </c>
      <c r="G43" s="45">
        <f t="shared" si="20"/>
        <v>3.6440235599999999</v>
      </c>
      <c r="H43" s="45">
        <f t="shared" si="20"/>
        <v>3.6440235599999999</v>
      </c>
      <c r="I43" s="45">
        <f t="shared" si="20"/>
        <v>3.6440235599999999</v>
      </c>
      <c r="J43" s="45">
        <f t="shared" si="20"/>
        <v>3.6440235599999999</v>
      </c>
      <c r="K43" s="45">
        <f t="shared" si="20"/>
        <v>3.6440235599999999</v>
      </c>
      <c r="L43" s="45">
        <f t="shared" si="20"/>
        <v>3.6440235599999999</v>
      </c>
      <c r="M43" s="45">
        <f t="shared" si="20"/>
        <v>3.6440235599999999</v>
      </c>
      <c r="N43" s="45">
        <f t="shared" si="20"/>
        <v>3.6440235599999999</v>
      </c>
      <c r="O43" s="45">
        <f t="shared" si="20"/>
        <v>3.6440235599999999</v>
      </c>
      <c r="P43" s="45">
        <f t="shared" si="20"/>
        <v>3.6440235599999999</v>
      </c>
      <c r="Q43" s="45">
        <f t="shared" si="20"/>
        <v>3.6440235599999999</v>
      </c>
      <c r="R43" s="45">
        <f t="shared" si="20"/>
        <v>3.6440235599999999</v>
      </c>
      <c r="S43" s="45">
        <f t="shared" si="20"/>
        <v>3.6440235599999999</v>
      </c>
      <c r="T43" s="45">
        <f t="shared" si="20"/>
        <v>3.6440235599999999</v>
      </c>
      <c r="U43" s="45">
        <f t="shared" si="20"/>
        <v>3.6440235599999999</v>
      </c>
      <c r="V43" s="45">
        <f t="shared" si="20"/>
        <v>3.6440235599999999</v>
      </c>
      <c r="W43" s="45">
        <f t="shared" si="20"/>
        <v>3.6440235599999999</v>
      </c>
      <c r="X43" s="45">
        <f t="shared" si="20"/>
        <v>3.6440235599999999</v>
      </c>
      <c r="Y43" s="46">
        <f t="shared" si="20"/>
        <v>3.6440235599999999</v>
      </c>
    </row>
    <row r="44" spans="1:25" ht="20.25" customHeight="1" thickBot="1" x14ac:dyDescent="0.25">
      <c r="A44" s="10">
        <v>8</v>
      </c>
      <c r="B44" s="28">
        <f t="shared" ref="B44:Y44" si="21">SUM(B45:B47)</f>
        <v>855.82508905000009</v>
      </c>
      <c r="C44" s="28">
        <f t="shared" si="21"/>
        <v>951.7295124100001</v>
      </c>
      <c r="D44" s="28">
        <f t="shared" si="21"/>
        <v>986.03926723000006</v>
      </c>
      <c r="E44" s="28">
        <f t="shared" si="21"/>
        <v>1012.2828346300001</v>
      </c>
      <c r="F44" s="28">
        <f t="shared" si="21"/>
        <v>1006.7243500600001</v>
      </c>
      <c r="G44" s="28">
        <f t="shared" si="21"/>
        <v>998.11045033000005</v>
      </c>
      <c r="H44" s="28">
        <f t="shared" si="21"/>
        <v>964.69495869000013</v>
      </c>
      <c r="I44" s="28">
        <f t="shared" si="21"/>
        <v>915.93937271000016</v>
      </c>
      <c r="J44" s="28">
        <f t="shared" si="21"/>
        <v>897.73299885000006</v>
      </c>
      <c r="K44" s="28">
        <f t="shared" si="21"/>
        <v>869.7962068600001</v>
      </c>
      <c r="L44" s="28">
        <f t="shared" si="21"/>
        <v>891.35560929000007</v>
      </c>
      <c r="M44" s="28">
        <f t="shared" si="21"/>
        <v>910.13329366000005</v>
      </c>
      <c r="N44" s="28">
        <f t="shared" si="21"/>
        <v>951.48802790000013</v>
      </c>
      <c r="O44" s="28">
        <f t="shared" si="21"/>
        <v>944.76663898000015</v>
      </c>
      <c r="P44" s="28">
        <f t="shared" si="21"/>
        <v>971.01317058000006</v>
      </c>
      <c r="Q44" s="28">
        <f t="shared" si="21"/>
        <v>939.42149128000005</v>
      </c>
      <c r="R44" s="28">
        <f t="shared" si="21"/>
        <v>931.06779298000015</v>
      </c>
      <c r="S44" s="28">
        <f t="shared" si="21"/>
        <v>919.41807995000011</v>
      </c>
      <c r="T44" s="28">
        <f t="shared" si="21"/>
        <v>875.48063531000014</v>
      </c>
      <c r="U44" s="28">
        <f t="shared" si="21"/>
        <v>810.61411748000012</v>
      </c>
      <c r="V44" s="28">
        <f t="shared" si="21"/>
        <v>791.62043983000012</v>
      </c>
      <c r="W44" s="28">
        <f t="shared" si="21"/>
        <v>790.95997297000008</v>
      </c>
      <c r="X44" s="28">
        <f t="shared" si="21"/>
        <v>790.80505095000012</v>
      </c>
      <c r="Y44" s="52">
        <f t="shared" si="21"/>
        <v>848.53626082000005</v>
      </c>
    </row>
    <row r="45" spans="1:25" ht="31.5" customHeight="1" outlineLevel="1" x14ac:dyDescent="0.2">
      <c r="A45" s="2" t="s">
        <v>41</v>
      </c>
      <c r="B45" s="29">
        <f t="array" ref="B45:Y45">TRANSPOSE([6]Лист1!$C$207:$C$230)</f>
        <v>799.36106548999999</v>
      </c>
      <c r="C45" s="30">
        <v>895.26548885</v>
      </c>
      <c r="D45" s="30">
        <v>929.57524366999996</v>
      </c>
      <c r="E45" s="30">
        <v>955.81881107000004</v>
      </c>
      <c r="F45" s="30">
        <v>950.26032650000002</v>
      </c>
      <c r="G45" s="30">
        <v>941.64642676999995</v>
      </c>
      <c r="H45" s="30">
        <v>908.23093513000003</v>
      </c>
      <c r="I45" s="30">
        <v>859.47534915000006</v>
      </c>
      <c r="J45" s="30">
        <v>841.26897528999996</v>
      </c>
      <c r="K45" s="30">
        <v>813.3321833</v>
      </c>
      <c r="L45" s="30">
        <v>834.89158572999997</v>
      </c>
      <c r="M45" s="30">
        <v>853.66927009999995</v>
      </c>
      <c r="N45" s="30">
        <v>895.02400434000003</v>
      </c>
      <c r="O45" s="30">
        <v>888.30261542000005</v>
      </c>
      <c r="P45" s="30">
        <v>914.54914701999996</v>
      </c>
      <c r="Q45" s="30">
        <v>882.95746771999995</v>
      </c>
      <c r="R45" s="30">
        <v>874.60376942000005</v>
      </c>
      <c r="S45" s="30">
        <v>862.95405639000001</v>
      </c>
      <c r="T45" s="30">
        <v>819.01661175000004</v>
      </c>
      <c r="U45" s="30">
        <v>754.15009392000002</v>
      </c>
      <c r="V45" s="30">
        <v>735.15641627000002</v>
      </c>
      <c r="W45" s="30">
        <v>734.49594940999998</v>
      </c>
      <c r="X45" s="30">
        <v>734.34102739000002</v>
      </c>
      <c r="Y45" s="42">
        <v>792.07223725999995</v>
      </c>
    </row>
    <row r="46" spans="1:25" outlineLevel="1" x14ac:dyDescent="0.2">
      <c r="A46" s="2" t="s">
        <v>32</v>
      </c>
      <c r="B46" s="32">
        <f>$B$18</f>
        <v>52.82</v>
      </c>
      <c r="C46" s="33">
        <f t="shared" ref="C46:Y46" si="22">$B$18</f>
        <v>52.82</v>
      </c>
      <c r="D46" s="33">
        <f t="shared" si="22"/>
        <v>52.82</v>
      </c>
      <c r="E46" s="33">
        <f t="shared" si="22"/>
        <v>52.82</v>
      </c>
      <c r="F46" s="33">
        <f t="shared" si="22"/>
        <v>52.82</v>
      </c>
      <c r="G46" s="33">
        <f t="shared" si="22"/>
        <v>52.82</v>
      </c>
      <c r="H46" s="33">
        <f t="shared" si="22"/>
        <v>52.82</v>
      </c>
      <c r="I46" s="33">
        <f t="shared" si="22"/>
        <v>52.82</v>
      </c>
      <c r="J46" s="33">
        <f t="shared" si="22"/>
        <v>52.82</v>
      </c>
      <c r="K46" s="33">
        <f t="shared" si="22"/>
        <v>52.82</v>
      </c>
      <c r="L46" s="33">
        <f t="shared" si="22"/>
        <v>52.82</v>
      </c>
      <c r="M46" s="33">
        <f t="shared" si="22"/>
        <v>52.82</v>
      </c>
      <c r="N46" s="33">
        <f t="shared" si="22"/>
        <v>52.82</v>
      </c>
      <c r="O46" s="33">
        <f t="shared" si="22"/>
        <v>52.82</v>
      </c>
      <c r="P46" s="33">
        <f t="shared" si="22"/>
        <v>52.82</v>
      </c>
      <c r="Q46" s="33">
        <f t="shared" si="22"/>
        <v>52.82</v>
      </c>
      <c r="R46" s="33">
        <f t="shared" si="22"/>
        <v>52.82</v>
      </c>
      <c r="S46" s="33">
        <f t="shared" si="22"/>
        <v>52.82</v>
      </c>
      <c r="T46" s="33">
        <f t="shared" si="22"/>
        <v>52.82</v>
      </c>
      <c r="U46" s="33">
        <f t="shared" si="22"/>
        <v>52.82</v>
      </c>
      <c r="V46" s="33">
        <f t="shared" si="22"/>
        <v>52.82</v>
      </c>
      <c r="W46" s="33">
        <f t="shared" si="22"/>
        <v>52.82</v>
      </c>
      <c r="X46" s="33">
        <f t="shared" si="22"/>
        <v>52.82</v>
      </c>
      <c r="Y46" s="43">
        <f t="shared" si="22"/>
        <v>52.82</v>
      </c>
    </row>
    <row r="47" spans="1:25" ht="15" outlineLevel="1" thickBot="1" x14ac:dyDescent="0.25">
      <c r="A47" s="54" t="s">
        <v>34</v>
      </c>
      <c r="B47" s="44">
        <f>$B$19</f>
        <v>3.6440235599999999</v>
      </c>
      <c r="C47" s="45">
        <f t="shared" ref="C47:Y47" si="23">$B$19</f>
        <v>3.6440235599999999</v>
      </c>
      <c r="D47" s="45">
        <f t="shared" si="23"/>
        <v>3.6440235599999999</v>
      </c>
      <c r="E47" s="45">
        <f t="shared" si="23"/>
        <v>3.6440235599999999</v>
      </c>
      <c r="F47" s="45">
        <f t="shared" si="23"/>
        <v>3.6440235599999999</v>
      </c>
      <c r="G47" s="45">
        <f t="shared" si="23"/>
        <v>3.6440235599999999</v>
      </c>
      <c r="H47" s="45">
        <f t="shared" si="23"/>
        <v>3.6440235599999999</v>
      </c>
      <c r="I47" s="45">
        <f t="shared" si="23"/>
        <v>3.6440235599999999</v>
      </c>
      <c r="J47" s="45">
        <f t="shared" si="23"/>
        <v>3.6440235599999999</v>
      </c>
      <c r="K47" s="45">
        <f t="shared" si="23"/>
        <v>3.6440235599999999</v>
      </c>
      <c r="L47" s="45">
        <f t="shared" si="23"/>
        <v>3.6440235599999999</v>
      </c>
      <c r="M47" s="45">
        <f t="shared" si="23"/>
        <v>3.6440235599999999</v>
      </c>
      <c r="N47" s="45">
        <f t="shared" si="23"/>
        <v>3.6440235599999999</v>
      </c>
      <c r="O47" s="45">
        <f t="shared" si="23"/>
        <v>3.6440235599999999</v>
      </c>
      <c r="P47" s="45">
        <f t="shared" si="23"/>
        <v>3.6440235599999999</v>
      </c>
      <c r="Q47" s="45">
        <f t="shared" si="23"/>
        <v>3.6440235599999999</v>
      </c>
      <c r="R47" s="45">
        <f t="shared" si="23"/>
        <v>3.6440235599999999</v>
      </c>
      <c r="S47" s="45">
        <f t="shared" si="23"/>
        <v>3.6440235599999999</v>
      </c>
      <c r="T47" s="45">
        <f t="shared" si="23"/>
        <v>3.6440235599999999</v>
      </c>
      <c r="U47" s="45">
        <f t="shared" si="23"/>
        <v>3.6440235599999999</v>
      </c>
      <c r="V47" s="45">
        <f t="shared" si="23"/>
        <v>3.6440235599999999</v>
      </c>
      <c r="W47" s="45">
        <f t="shared" si="23"/>
        <v>3.6440235599999999</v>
      </c>
      <c r="X47" s="45">
        <f t="shared" si="23"/>
        <v>3.6440235599999999</v>
      </c>
      <c r="Y47" s="46">
        <f t="shared" si="23"/>
        <v>3.6440235599999999</v>
      </c>
    </row>
    <row r="48" spans="1:25" ht="20.25" customHeight="1" thickBot="1" x14ac:dyDescent="0.25">
      <c r="A48" s="10">
        <v>9</v>
      </c>
      <c r="B48" s="28">
        <f t="shared" ref="B48:Y48" si="24">SUM(B49:B51)</f>
        <v>948.00709260000008</v>
      </c>
      <c r="C48" s="28">
        <f t="shared" si="24"/>
        <v>1036.9022389900001</v>
      </c>
      <c r="D48" s="28">
        <f t="shared" si="24"/>
        <v>1064.95083488</v>
      </c>
      <c r="E48" s="28">
        <f t="shared" si="24"/>
        <v>1096.0225930399999</v>
      </c>
      <c r="F48" s="28">
        <f t="shared" si="24"/>
        <v>1086.8167750600001</v>
      </c>
      <c r="G48" s="28">
        <f t="shared" si="24"/>
        <v>1061.3215490499999</v>
      </c>
      <c r="H48" s="28">
        <f t="shared" si="24"/>
        <v>1014.6986378000001</v>
      </c>
      <c r="I48" s="28">
        <f t="shared" si="24"/>
        <v>923.01290194000012</v>
      </c>
      <c r="J48" s="28">
        <f t="shared" si="24"/>
        <v>847.10354267000014</v>
      </c>
      <c r="K48" s="28">
        <f t="shared" si="24"/>
        <v>822.47958386000005</v>
      </c>
      <c r="L48" s="28">
        <f t="shared" si="24"/>
        <v>793.72050750000005</v>
      </c>
      <c r="M48" s="28">
        <f t="shared" si="24"/>
        <v>806.13662853000005</v>
      </c>
      <c r="N48" s="28">
        <f t="shared" si="24"/>
        <v>824.73259704000009</v>
      </c>
      <c r="O48" s="28">
        <f t="shared" si="24"/>
        <v>836.83236799000008</v>
      </c>
      <c r="P48" s="28">
        <f t="shared" si="24"/>
        <v>841.80956838000009</v>
      </c>
      <c r="Q48" s="28">
        <f t="shared" si="24"/>
        <v>844.25999663000005</v>
      </c>
      <c r="R48" s="28">
        <f t="shared" si="24"/>
        <v>833.39654748000009</v>
      </c>
      <c r="S48" s="28">
        <f t="shared" si="24"/>
        <v>818.11730946000011</v>
      </c>
      <c r="T48" s="28">
        <f t="shared" si="24"/>
        <v>797.09868771000015</v>
      </c>
      <c r="U48" s="28">
        <f t="shared" si="24"/>
        <v>782.87274551000007</v>
      </c>
      <c r="V48" s="28">
        <f t="shared" si="24"/>
        <v>768.99551062000012</v>
      </c>
      <c r="W48" s="28">
        <f t="shared" si="24"/>
        <v>785.11942088000012</v>
      </c>
      <c r="X48" s="28">
        <f t="shared" si="24"/>
        <v>769.97261164000008</v>
      </c>
      <c r="Y48" s="52">
        <f t="shared" si="24"/>
        <v>792.28487539000014</v>
      </c>
    </row>
    <row r="49" spans="1:25" ht="35.25" customHeight="1" outlineLevel="1" x14ac:dyDescent="0.2">
      <c r="A49" s="2" t="s">
        <v>41</v>
      </c>
      <c r="B49" s="29">
        <f t="array" ref="B49:Y49">TRANSPOSE([6]Лист1!$C$231:$C$254)</f>
        <v>891.54306903999998</v>
      </c>
      <c r="C49" s="30">
        <v>980.43821543000001</v>
      </c>
      <c r="D49" s="30">
        <v>1008.48681132</v>
      </c>
      <c r="E49" s="30">
        <v>1039.55856948</v>
      </c>
      <c r="F49" s="30">
        <v>1030.3527515000001</v>
      </c>
      <c r="G49" s="30">
        <v>1004.8575254899999</v>
      </c>
      <c r="H49" s="30">
        <v>958.23461424000004</v>
      </c>
      <c r="I49" s="30">
        <v>866.54887838000002</v>
      </c>
      <c r="J49" s="30">
        <v>790.63951911000004</v>
      </c>
      <c r="K49" s="30">
        <v>766.01556029999995</v>
      </c>
      <c r="L49" s="30">
        <v>737.25648393999995</v>
      </c>
      <c r="M49" s="30">
        <v>749.67260496999995</v>
      </c>
      <c r="N49" s="30">
        <v>768.26857347999999</v>
      </c>
      <c r="O49" s="30">
        <v>780.36834442999998</v>
      </c>
      <c r="P49" s="30">
        <v>785.34554481999999</v>
      </c>
      <c r="Q49" s="30">
        <v>787.79597306999995</v>
      </c>
      <c r="R49" s="30">
        <v>776.93252391999999</v>
      </c>
      <c r="S49" s="30">
        <v>761.65328590000001</v>
      </c>
      <c r="T49" s="30">
        <v>740.63466415000005</v>
      </c>
      <c r="U49" s="30">
        <v>726.40872194999997</v>
      </c>
      <c r="V49" s="30">
        <v>712.53148706000002</v>
      </c>
      <c r="W49" s="30">
        <v>728.65539732000002</v>
      </c>
      <c r="X49" s="30">
        <v>713.50858807999998</v>
      </c>
      <c r="Y49" s="42">
        <v>735.82085183000004</v>
      </c>
    </row>
    <row r="50" spans="1:25" outlineLevel="1" x14ac:dyDescent="0.2">
      <c r="A50" s="2" t="s">
        <v>32</v>
      </c>
      <c r="B50" s="32">
        <f>$B$18</f>
        <v>52.82</v>
      </c>
      <c r="C50" s="33">
        <f t="shared" ref="C50:Y50" si="25">$B$18</f>
        <v>52.82</v>
      </c>
      <c r="D50" s="33">
        <f t="shared" si="25"/>
        <v>52.82</v>
      </c>
      <c r="E50" s="33">
        <f t="shared" si="25"/>
        <v>52.82</v>
      </c>
      <c r="F50" s="33">
        <f t="shared" si="25"/>
        <v>52.82</v>
      </c>
      <c r="G50" s="33">
        <f t="shared" si="25"/>
        <v>52.82</v>
      </c>
      <c r="H50" s="33">
        <f t="shared" si="25"/>
        <v>52.82</v>
      </c>
      <c r="I50" s="33">
        <f t="shared" si="25"/>
        <v>52.82</v>
      </c>
      <c r="J50" s="33">
        <f t="shared" si="25"/>
        <v>52.82</v>
      </c>
      <c r="K50" s="33">
        <f t="shared" si="25"/>
        <v>52.82</v>
      </c>
      <c r="L50" s="33">
        <f t="shared" si="25"/>
        <v>52.82</v>
      </c>
      <c r="M50" s="33">
        <f t="shared" si="25"/>
        <v>52.82</v>
      </c>
      <c r="N50" s="33">
        <f t="shared" si="25"/>
        <v>52.82</v>
      </c>
      <c r="O50" s="33">
        <f t="shared" si="25"/>
        <v>52.82</v>
      </c>
      <c r="P50" s="33">
        <f t="shared" si="25"/>
        <v>52.82</v>
      </c>
      <c r="Q50" s="33">
        <f t="shared" si="25"/>
        <v>52.82</v>
      </c>
      <c r="R50" s="33">
        <f t="shared" si="25"/>
        <v>52.82</v>
      </c>
      <c r="S50" s="33">
        <f t="shared" si="25"/>
        <v>52.82</v>
      </c>
      <c r="T50" s="33">
        <f t="shared" si="25"/>
        <v>52.82</v>
      </c>
      <c r="U50" s="33">
        <f t="shared" si="25"/>
        <v>52.82</v>
      </c>
      <c r="V50" s="33">
        <f t="shared" si="25"/>
        <v>52.82</v>
      </c>
      <c r="W50" s="33">
        <f t="shared" si="25"/>
        <v>52.82</v>
      </c>
      <c r="X50" s="33">
        <f t="shared" si="25"/>
        <v>52.82</v>
      </c>
      <c r="Y50" s="43">
        <f t="shared" si="25"/>
        <v>52.82</v>
      </c>
    </row>
    <row r="51" spans="1:25" ht="15" outlineLevel="1" thickBot="1" x14ac:dyDescent="0.25">
      <c r="A51" s="54" t="s">
        <v>34</v>
      </c>
      <c r="B51" s="44">
        <f>$B$19</f>
        <v>3.6440235599999999</v>
      </c>
      <c r="C51" s="45">
        <f t="shared" ref="C51:Y51" si="26">$B$19</f>
        <v>3.6440235599999999</v>
      </c>
      <c r="D51" s="45">
        <f t="shared" si="26"/>
        <v>3.6440235599999999</v>
      </c>
      <c r="E51" s="45">
        <f t="shared" si="26"/>
        <v>3.6440235599999999</v>
      </c>
      <c r="F51" s="45">
        <f t="shared" si="26"/>
        <v>3.6440235599999999</v>
      </c>
      <c r="G51" s="45">
        <f t="shared" si="26"/>
        <v>3.6440235599999999</v>
      </c>
      <c r="H51" s="45">
        <f t="shared" si="26"/>
        <v>3.6440235599999999</v>
      </c>
      <c r="I51" s="45">
        <f t="shared" si="26"/>
        <v>3.6440235599999999</v>
      </c>
      <c r="J51" s="45">
        <f t="shared" si="26"/>
        <v>3.6440235599999999</v>
      </c>
      <c r="K51" s="45">
        <f t="shared" si="26"/>
        <v>3.6440235599999999</v>
      </c>
      <c r="L51" s="45">
        <f t="shared" si="26"/>
        <v>3.6440235599999999</v>
      </c>
      <c r="M51" s="45">
        <f t="shared" si="26"/>
        <v>3.6440235599999999</v>
      </c>
      <c r="N51" s="45">
        <f t="shared" si="26"/>
        <v>3.6440235599999999</v>
      </c>
      <c r="O51" s="45">
        <f t="shared" si="26"/>
        <v>3.6440235599999999</v>
      </c>
      <c r="P51" s="45">
        <f t="shared" si="26"/>
        <v>3.6440235599999999</v>
      </c>
      <c r="Q51" s="45">
        <f t="shared" si="26"/>
        <v>3.6440235599999999</v>
      </c>
      <c r="R51" s="45">
        <f t="shared" si="26"/>
        <v>3.6440235599999999</v>
      </c>
      <c r="S51" s="45">
        <f t="shared" si="26"/>
        <v>3.6440235599999999</v>
      </c>
      <c r="T51" s="45">
        <f t="shared" si="26"/>
        <v>3.6440235599999999</v>
      </c>
      <c r="U51" s="45">
        <f t="shared" si="26"/>
        <v>3.6440235599999999</v>
      </c>
      <c r="V51" s="45">
        <f t="shared" si="26"/>
        <v>3.6440235599999999</v>
      </c>
      <c r="W51" s="45">
        <f t="shared" si="26"/>
        <v>3.6440235599999999</v>
      </c>
      <c r="X51" s="45">
        <f t="shared" si="26"/>
        <v>3.6440235599999999</v>
      </c>
      <c r="Y51" s="46">
        <f t="shared" si="26"/>
        <v>3.6440235599999999</v>
      </c>
    </row>
    <row r="52" spans="1:25" ht="20.25" customHeight="1" thickBot="1" x14ac:dyDescent="0.25">
      <c r="A52" s="10">
        <v>10</v>
      </c>
      <c r="B52" s="28">
        <f t="shared" ref="B52:Y52" si="27">SUM(B53:B55)</f>
        <v>875.07659932000013</v>
      </c>
      <c r="C52" s="28">
        <f t="shared" si="27"/>
        <v>936.17353978000006</v>
      </c>
      <c r="D52" s="28">
        <f t="shared" si="27"/>
        <v>964.34997747000011</v>
      </c>
      <c r="E52" s="28">
        <f t="shared" si="27"/>
        <v>977.3878192300001</v>
      </c>
      <c r="F52" s="28">
        <f t="shared" si="27"/>
        <v>987.9018964600001</v>
      </c>
      <c r="G52" s="28">
        <f t="shared" si="27"/>
        <v>973.19626205000009</v>
      </c>
      <c r="H52" s="28">
        <f t="shared" si="27"/>
        <v>959.69690536000007</v>
      </c>
      <c r="I52" s="28">
        <f t="shared" si="27"/>
        <v>896.33046319000005</v>
      </c>
      <c r="J52" s="28">
        <f t="shared" si="27"/>
        <v>839.94569604000014</v>
      </c>
      <c r="K52" s="28">
        <f t="shared" si="27"/>
        <v>780.66114323000011</v>
      </c>
      <c r="L52" s="28">
        <f t="shared" si="27"/>
        <v>766.59595006000006</v>
      </c>
      <c r="M52" s="28">
        <f t="shared" si="27"/>
        <v>760.68439281000008</v>
      </c>
      <c r="N52" s="28">
        <f t="shared" si="27"/>
        <v>793.34515528000009</v>
      </c>
      <c r="O52" s="28">
        <f t="shared" si="27"/>
        <v>809.47863516000007</v>
      </c>
      <c r="P52" s="28">
        <f t="shared" si="27"/>
        <v>823.33008060000009</v>
      </c>
      <c r="Q52" s="28">
        <f t="shared" si="27"/>
        <v>832.04647988000011</v>
      </c>
      <c r="R52" s="28">
        <f t="shared" si="27"/>
        <v>833.94896078000011</v>
      </c>
      <c r="S52" s="28">
        <f t="shared" si="27"/>
        <v>824.69913171000007</v>
      </c>
      <c r="T52" s="28">
        <f t="shared" si="27"/>
        <v>813.45484275000013</v>
      </c>
      <c r="U52" s="28">
        <f t="shared" si="27"/>
        <v>797.74003786000014</v>
      </c>
      <c r="V52" s="28">
        <f t="shared" si="27"/>
        <v>785.36492168000007</v>
      </c>
      <c r="W52" s="28">
        <f t="shared" si="27"/>
        <v>776.99289123000005</v>
      </c>
      <c r="X52" s="28">
        <f t="shared" si="27"/>
        <v>776.76209790000007</v>
      </c>
      <c r="Y52" s="52">
        <f t="shared" si="27"/>
        <v>838.47969684000009</v>
      </c>
    </row>
    <row r="53" spans="1:25" ht="42.75" customHeight="1" outlineLevel="1" x14ac:dyDescent="0.2">
      <c r="A53" s="2" t="s">
        <v>41</v>
      </c>
      <c r="B53" s="29">
        <f t="array" ref="B53:Y53">TRANSPOSE([6]Лист1!$C$255:$C$278)</f>
        <v>818.61257576000003</v>
      </c>
      <c r="C53" s="30">
        <v>879.70951621999995</v>
      </c>
      <c r="D53" s="30">
        <v>907.88595391000001</v>
      </c>
      <c r="E53" s="30">
        <v>920.92379567</v>
      </c>
      <c r="F53" s="30">
        <v>931.4378729</v>
      </c>
      <c r="G53" s="30">
        <v>916.73223848999999</v>
      </c>
      <c r="H53" s="30">
        <v>903.23288179999997</v>
      </c>
      <c r="I53" s="30">
        <v>839.86643962999995</v>
      </c>
      <c r="J53" s="30">
        <v>783.48167248000004</v>
      </c>
      <c r="K53" s="30">
        <v>724.19711967000001</v>
      </c>
      <c r="L53" s="30">
        <v>710.13192649999996</v>
      </c>
      <c r="M53" s="30">
        <v>704.22036924999998</v>
      </c>
      <c r="N53" s="30">
        <v>736.88113171999998</v>
      </c>
      <c r="O53" s="30">
        <v>753.01461159999997</v>
      </c>
      <c r="P53" s="30">
        <v>766.86605703999999</v>
      </c>
      <c r="Q53" s="30">
        <v>775.58245632000001</v>
      </c>
      <c r="R53" s="30">
        <v>777.48493722000001</v>
      </c>
      <c r="S53" s="30">
        <v>768.23510814999997</v>
      </c>
      <c r="T53" s="30">
        <v>756.99081919000002</v>
      </c>
      <c r="U53" s="30">
        <v>741.27601430000004</v>
      </c>
      <c r="V53" s="30">
        <v>728.90089811999997</v>
      </c>
      <c r="W53" s="30">
        <v>720.52886766999995</v>
      </c>
      <c r="X53" s="30">
        <v>720.29807433999997</v>
      </c>
      <c r="Y53" s="42">
        <v>782.01567327999999</v>
      </c>
    </row>
    <row r="54" spans="1:25" outlineLevel="1" x14ac:dyDescent="0.2">
      <c r="A54" s="2" t="s">
        <v>32</v>
      </c>
      <c r="B54" s="32">
        <f>$B$18</f>
        <v>52.82</v>
      </c>
      <c r="C54" s="33">
        <f t="shared" ref="C54:Y54" si="28">$B$18</f>
        <v>52.82</v>
      </c>
      <c r="D54" s="33">
        <f t="shared" si="28"/>
        <v>52.82</v>
      </c>
      <c r="E54" s="33">
        <f t="shared" si="28"/>
        <v>52.82</v>
      </c>
      <c r="F54" s="33">
        <f t="shared" si="28"/>
        <v>52.82</v>
      </c>
      <c r="G54" s="33">
        <f t="shared" si="28"/>
        <v>52.82</v>
      </c>
      <c r="H54" s="33">
        <f t="shared" si="28"/>
        <v>52.82</v>
      </c>
      <c r="I54" s="33">
        <f t="shared" si="28"/>
        <v>52.82</v>
      </c>
      <c r="J54" s="33">
        <f t="shared" si="28"/>
        <v>52.82</v>
      </c>
      <c r="K54" s="33">
        <f t="shared" si="28"/>
        <v>52.82</v>
      </c>
      <c r="L54" s="33">
        <f t="shared" si="28"/>
        <v>52.82</v>
      </c>
      <c r="M54" s="33">
        <f t="shared" si="28"/>
        <v>52.82</v>
      </c>
      <c r="N54" s="33">
        <f t="shared" si="28"/>
        <v>52.82</v>
      </c>
      <c r="O54" s="33">
        <f t="shared" si="28"/>
        <v>52.82</v>
      </c>
      <c r="P54" s="33">
        <f t="shared" si="28"/>
        <v>52.82</v>
      </c>
      <c r="Q54" s="33">
        <f t="shared" si="28"/>
        <v>52.82</v>
      </c>
      <c r="R54" s="33">
        <f t="shared" si="28"/>
        <v>52.82</v>
      </c>
      <c r="S54" s="33">
        <f t="shared" si="28"/>
        <v>52.82</v>
      </c>
      <c r="T54" s="33">
        <f t="shared" si="28"/>
        <v>52.82</v>
      </c>
      <c r="U54" s="33">
        <f t="shared" si="28"/>
        <v>52.82</v>
      </c>
      <c r="V54" s="33">
        <f t="shared" si="28"/>
        <v>52.82</v>
      </c>
      <c r="W54" s="33">
        <f t="shared" si="28"/>
        <v>52.82</v>
      </c>
      <c r="X54" s="33">
        <f t="shared" si="28"/>
        <v>52.82</v>
      </c>
      <c r="Y54" s="43">
        <f t="shared" si="28"/>
        <v>52.82</v>
      </c>
    </row>
    <row r="55" spans="1:25" ht="15" outlineLevel="1" thickBot="1" x14ac:dyDescent="0.25">
      <c r="A55" s="54" t="s">
        <v>34</v>
      </c>
      <c r="B55" s="44">
        <f>$B$19</f>
        <v>3.6440235599999999</v>
      </c>
      <c r="C55" s="45">
        <f t="shared" ref="C55:Y55" si="29">$B$19</f>
        <v>3.6440235599999999</v>
      </c>
      <c r="D55" s="45">
        <f t="shared" si="29"/>
        <v>3.6440235599999999</v>
      </c>
      <c r="E55" s="45">
        <f t="shared" si="29"/>
        <v>3.6440235599999999</v>
      </c>
      <c r="F55" s="45">
        <f t="shared" si="29"/>
        <v>3.6440235599999999</v>
      </c>
      <c r="G55" s="45">
        <f t="shared" si="29"/>
        <v>3.6440235599999999</v>
      </c>
      <c r="H55" s="45">
        <f t="shared" si="29"/>
        <v>3.6440235599999999</v>
      </c>
      <c r="I55" s="45">
        <f t="shared" si="29"/>
        <v>3.6440235599999999</v>
      </c>
      <c r="J55" s="45">
        <f t="shared" si="29"/>
        <v>3.6440235599999999</v>
      </c>
      <c r="K55" s="45">
        <f t="shared" si="29"/>
        <v>3.6440235599999999</v>
      </c>
      <c r="L55" s="45">
        <f t="shared" si="29"/>
        <v>3.6440235599999999</v>
      </c>
      <c r="M55" s="45">
        <f t="shared" si="29"/>
        <v>3.6440235599999999</v>
      </c>
      <c r="N55" s="45">
        <f t="shared" si="29"/>
        <v>3.6440235599999999</v>
      </c>
      <c r="O55" s="45">
        <f t="shared" si="29"/>
        <v>3.6440235599999999</v>
      </c>
      <c r="P55" s="45">
        <f t="shared" si="29"/>
        <v>3.6440235599999999</v>
      </c>
      <c r="Q55" s="45">
        <f t="shared" si="29"/>
        <v>3.6440235599999999</v>
      </c>
      <c r="R55" s="45">
        <f t="shared" si="29"/>
        <v>3.6440235599999999</v>
      </c>
      <c r="S55" s="45">
        <f t="shared" si="29"/>
        <v>3.6440235599999999</v>
      </c>
      <c r="T55" s="45">
        <f t="shared" si="29"/>
        <v>3.6440235599999999</v>
      </c>
      <c r="U55" s="45">
        <f t="shared" si="29"/>
        <v>3.6440235599999999</v>
      </c>
      <c r="V55" s="45">
        <f t="shared" si="29"/>
        <v>3.6440235599999999</v>
      </c>
      <c r="W55" s="45">
        <f t="shared" si="29"/>
        <v>3.6440235599999999</v>
      </c>
      <c r="X55" s="45">
        <f t="shared" si="29"/>
        <v>3.6440235599999999</v>
      </c>
      <c r="Y55" s="46">
        <f t="shared" si="29"/>
        <v>3.6440235599999999</v>
      </c>
    </row>
    <row r="56" spans="1:25" ht="20.25" customHeight="1" thickBot="1" x14ac:dyDescent="0.25">
      <c r="A56" s="10">
        <v>11</v>
      </c>
      <c r="B56" s="28">
        <f t="shared" ref="B56:Y56" si="30">SUM(B57:B59)</f>
        <v>867.47720808000008</v>
      </c>
      <c r="C56" s="28">
        <f t="shared" si="30"/>
        <v>933.11643762000006</v>
      </c>
      <c r="D56" s="28">
        <f t="shared" si="30"/>
        <v>977.82209773000011</v>
      </c>
      <c r="E56" s="28">
        <f t="shared" si="30"/>
        <v>988.82239591000007</v>
      </c>
      <c r="F56" s="28">
        <f t="shared" si="30"/>
        <v>988.45156720000011</v>
      </c>
      <c r="G56" s="28">
        <f t="shared" si="30"/>
        <v>986.60531315000014</v>
      </c>
      <c r="H56" s="28">
        <f t="shared" si="30"/>
        <v>979.49864237000008</v>
      </c>
      <c r="I56" s="28">
        <f t="shared" si="30"/>
        <v>932.92131894000011</v>
      </c>
      <c r="J56" s="28">
        <f t="shared" si="30"/>
        <v>856.67532139000014</v>
      </c>
      <c r="K56" s="28">
        <f t="shared" si="30"/>
        <v>814.33703011000011</v>
      </c>
      <c r="L56" s="28">
        <f t="shared" si="30"/>
        <v>774.72542651000015</v>
      </c>
      <c r="M56" s="28">
        <f t="shared" si="30"/>
        <v>773.74801193000008</v>
      </c>
      <c r="N56" s="28">
        <f t="shared" si="30"/>
        <v>789.81771910000009</v>
      </c>
      <c r="O56" s="28">
        <f t="shared" si="30"/>
        <v>801.02405376000013</v>
      </c>
      <c r="P56" s="28">
        <f t="shared" si="30"/>
        <v>802.3882897200001</v>
      </c>
      <c r="Q56" s="28">
        <f t="shared" si="30"/>
        <v>802.49230444000011</v>
      </c>
      <c r="R56" s="28">
        <f t="shared" si="30"/>
        <v>794.80700032000016</v>
      </c>
      <c r="S56" s="28">
        <f t="shared" si="30"/>
        <v>804.09792820000007</v>
      </c>
      <c r="T56" s="28">
        <f t="shared" si="30"/>
        <v>768.48198973000012</v>
      </c>
      <c r="U56" s="28">
        <f t="shared" si="30"/>
        <v>763.30464409000012</v>
      </c>
      <c r="V56" s="28">
        <f t="shared" si="30"/>
        <v>727.28778737000005</v>
      </c>
      <c r="W56" s="28">
        <f t="shared" si="30"/>
        <v>727.81756948000009</v>
      </c>
      <c r="X56" s="28">
        <f t="shared" si="30"/>
        <v>749.84100454000009</v>
      </c>
      <c r="Y56" s="52">
        <f t="shared" si="30"/>
        <v>731.57673191000015</v>
      </c>
    </row>
    <row r="57" spans="1:25" ht="46.5" customHeight="1" outlineLevel="1" x14ac:dyDescent="0.2">
      <c r="A57" s="2" t="s">
        <v>41</v>
      </c>
      <c r="B57" s="29">
        <f t="array" ref="B57:Y57">TRANSPOSE([6]Лист1!$C$279:$C$302)</f>
        <v>811.01318451999998</v>
      </c>
      <c r="C57" s="30">
        <v>876.65241405999996</v>
      </c>
      <c r="D57" s="30">
        <v>921.35807417000001</v>
      </c>
      <c r="E57" s="30">
        <v>932.35837234999997</v>
      </c>
      <c r="F57" s="30">
        <v>931.98754364000001</v>
      </c>
      <c r="G57" s="30">
        <v>930.14128959000004</v>
      </c>
      <c r="H57" s="30">
        <v>923.03461880999998</v>
      </c>
      <c r="I57" s="30">
        <v>876.45729538000001</v>
      </c>
      <c r="J57" s="30">
        <v>800.21129783000003</v>
      </c>
      <c r="K57" s="30">
        <v>757.87300655000001</v>
      </c>
      <c r="L57" s="30">
        <v>718.26140295000005</v>
      </c>
      <c r="M57" s="30">
        <v>717.28398836999997</v>
      </c>
      <c r="N57" s="30">
        <v>733.35369553999999</v>
      </c>
      <c r="O57" s="30">
        <v>744.56003020000003</v>
      </c>
      <c r="P57" s="30">
        <v>745.92426616</v>
      </c>
      <c r="Q57" s="30">
        <v>746.02828088000001</v>
      </c>
      <c r="R57" s="30">
        <v>738.34297676000006</v>
      </c>
      <c r="S57" s="30">
        <v>747.63390463999997</v>
      </c>
      <c r="T57" s="30">
        <v>712.01796617000002</v>
      </c>
      <c r="U57" s="30">
        <v>706.84062053000002</v>
      </c>
      <c r="V57" s="30">
        <v>670.82376380999995</v>
      </c>
      <c r="W57" s="30">
        <v>671.35354591999999</v>
      </c>
      <c r="X57" s="30">
        <v>693.37698097999998</v>
      </c>
      <c r="Y57" s="42">
        <v>675.11270835000005</v>
      </c>
    </row>
    <row r="58" spans="1:25" outlineLevel="1" x14ac:dyDescent="0.2">
      <c r="A58" s="2" t="s">
        <v>32</v>
      </c>
      <c r="B58" s="32">
        <f>$B$18</f>
        <v>52.82</v>
      </c>
      <c r="C58" s="33">
        <f t="shared" ref="C58:Y58" si="31">$B$18</f>
        <v>52.82</v>
      </c>
      <c r="D58" s="33">
        <f t="shared" si="31"/>
        <v>52.82</v>
      </c>
      <c r="E58" s="33">
        <f t="shared" si="31"/>
        <v>52.82</v>
      </c>
      <c r="F58" s="33">
        <f t="shared" si="31"/>
        <v>52.82</v>
      </c>
      <c r="G58" s="33">
        <f t="shared" si="31"/>
        <v>52.82</v>
      </c>
      <c r="H58" s="33">
        <f t="shared" si="31"/>
        <v>52.82</v>
      </c>
      <c r="I58" s="33">
        <f t="shared" si="31"/>
        <v>52.82</v>
      </c>
      <c r="J58" s="33">
        <f t="shared" si="31"/>
        <v>52.82</v>
      </c>
      <c r="K58" s="33">
        <f t="shared" si="31"/>
        <v>52.82</v>
      </c>
      <c r="L58" s="33">
        <f t="shared" si="31"/>
        <v>52.82</v>
      </c>
      <c r="M58" s="33">
        <f t="shared" si="31"/>
        <v>52.82</v>
      </c>
      <c r="N58" s="33">
        <f t="shared" si="31"/>
        <v>52.82</v>
      </c>
      <c r="O58" s="33">
        <f t="shared" si="31"/>
        <v>52.82</v>
      </c>
      <c r="P58" s="33">
        <f t="shared" si="31"/>
        <v>52.82</v>
      </c>
      <c r="Q58" s="33">
        <f t="shared" si="31"/>
        <v>52.82</v>
      </c>
      <c r="R58" s="33">
        <f t="shared" si="31"/>
        <v>52.82</v>
      </c>
      <c r="S58" s="33">
        <f t="shared" si="31"/>
        <v>52.82</v>
      </c>
      <c r="T58" s="33">
        <f t="shared" si="31"/>
        <v>52.82</v>
      </c>
      <c r="U58" s="33">
        <f t="shared" si="31"/>
        <v>52.82</v>
      </c>
      <c r="V58" s="33">
        <f t="shared" si="31"/>
        <v>52.82</v>
      </c>
      <c r="W58" s="33">
        <f t="shared" si="31"/>
        <v>52.82</v>
      </c>
      <c r="X58" s="33">
        <f t="shared" si="31"/>
        <v>52.82</v>
      </c>
      <c r="Y58" s="43">
        <f t="shared" si="31"/>
        <v>52.82</v>
      </c>
    </row>
    <row r="59" spans="1:25" ht="15" outlineLevel="1" thickBot="1" x14ac:dyDescent="0.25">
      <c r="A59" s="54" t="s">
        <v>34</v>
      </c>
      <c r="B59" s="44">
        <f>$B$19</f>
        <v>3.6440235599999999</v>
      </c>
      <c r="C59" s="45">
        <f t="shared" ref="C59:Y59" si="32">$B$19</f>
        <v>3.6440235599999999</v>
      </c>
      <c r="D59" s="45">
        <f t="shared" si="32"/>
        <v>3.6440235599999999</v>
      </c>
      <c r="E59" s="45">
        <f t="shared" si="32"/>
        <v>3.6440235599999999</v>
      </c>
      <c r="F59" s="45">
        <f t="shared" si="32"/>
        <v>3.6440235599999999</v>
      </c>
      <c r="G59" s="45">
        <f t="shared" si="32"/>
        <v>3.6440235599999999</v>
      </c>
      <c r="H59" s="45">
        <f t="shared" si="32"/>
        <v>3.6440235599999999</v>
      </c>
      <c r="I59" s="45">
        <f t="shared" si="32"/>
        <v>3.6440235599999999</v>
      </c>
      <c r="J59" s="45">
        <f t="shared" si="32"/>
        <v>3.6440235599999999</v>
      </c>
      <c r="K59" s="45">
        <f t="shared" si="32"/>
        <v>3.6440235599999999</v>
      </c>
      <c r="L59" s="45">
        <f t="shared" si="32"/>
        <v>3.6440235599999999</v>
      </c>
      <c r="M59" s="45">
        <f t="shared" si="32"/>
        <v>3.6440235599999999</v>
      </c>
      <c r="N59" s="45">
        <f t="shared" si="32"/>
        <v>3.6440235599999999</v>
      </c>
      <c r="O59" s="45">
        <f t="shared" si="32"/>
        <v>3.6440235599999999</v>
      </c>
      <c r="P59" s="45">
        <f t="shared" si="32"/>
        <v>3.6440235599999999</v>
      </c>
      <c r="Q59" s="45">
        <f t="shared" si="32"/>
        <v>3.6440235599999999</v>
      </c>
      <c r="R59" s="45">
        <f t="shared" si="32"/>
        <v>3.6440235599999999</v>
      </c>
      <c r="S59" s="45">
        <f t="shared" si="32"/>
        <v>3.6440235599999999</v>
      </c>
      <c r="T59" s="45">
        <f t="shared" si="32"/>
        <v>3.6440235599999999</v>
      </c>
      <c r="U59" s="45">
        <f t="shared" si="32"/>
        <v>3.6440235599999999</v>
      </c>
      <c r="V59" s="45">
        <f t="shared" si="32"/>
        <v>3.6440235599999999</v>
      </c>
      <c r="W59" s="45">
        <f t="shared" si="32"/>
        <v>3.6440235599999999</v>
      </c>
      <c r="X59" s="45">
        <f t="shared" si="32"/>
        <v>3.6440235599999999</v>
      </c>
      <c r="Y59" s="46">
        <f t="shared" si="32"/>
        <v>3.6440235599999999</v>
      </c>
    </row>
    <row r="60" spans="1:25" ht="20.25" customHeight="1" thickBot="1" x14ac:dyDescent="0.25">
      <c r="A60" s="10">
        <v>12</v>
      </c>
      <c r="B60" s="28">
        <f t="shared" ref="B60:Y60" si="33">SUM(B61:B63)</f>
        <v>820.89872096000011</v>
      </c>
      <c r="C60" s="28">
        <f t="shared" si="33"/>
        <v>897.89863919000015</v>
      </c>
      <c r="D60" s="28">
        <f t="shared" si="33"/>
        <v>954.29902869000011</v>
      </c>
      <c r="E60" s="28">
        <f t="shared" si="33"/>
        <v>983.38362114000006</v>
      </c>
      <c r="F60" s="28">
        <f t="shared" si="33"/>
        <v>1004.0156753100001</v>
      </c>
      <c r="G60" s="28">
        <f t="shared" si="33"/>
        <v>983.58229813000014</v>
      </c>
      <c r="H60" s="28">
        <f t="shared" si="33"/>
        <v>932.57377525000015</v>
      </c>
      <c r="I60" s="28">
        <f t="shared" si="33"/>
        <v>840.58956199000011</v>
      </c>
      <c r="J60" s="28">
        <f t="shared" si="33"/>
        <v>784.65198580000015</v>
      </c>
      <c r="K60" s="28">
        <f t="shared" si="33"/>
        <v>812.01952339000013</v>
      </c>
      <c r="L60" s="28">
        <f t="shared" si="33"/>
        <v>818.27432224000006</v>
      </c>
      <c r="M60" s="28">
        <f t="shared" si="33"/>
        <v>827.48903776000009</v>
      </c>
      <c r="N60" s="28">
        <f t="shared" si="33"/>
        <v>831.00421118000008</v>
      </c>
      <c r="O60" s="28">
        <f t="shared" si="33"/>
        <v>846.14329915000008</v>
      </c>
      <c r="P60" s="28">
        <f t="shared" si="33"/>
        <v>814.47878933000015</v>
      </c>
      <c r="Q60" s="28">
        <f t="shared" si="33"/>
        <v>827.05074477000005</v>
      </c>
      <c r="R60" s="28">
        <f t="shared" si="33"/>
        <v>814.54640445000007</v>
      </c>
      <c r="S60" s="28">
        <f t="shared" si="33"/>
        <v>799.49807669000006</v>
      </c>
      <c r="T60" s="28">
        <f t="shared" si="33"/>
        <v>846.46049377000008</v>
      </c>
      <c r="U60" s="28">
        <f t="shared" si="33"/>
        <v>866.88260086000014</v>
      </c>
      <c r="V60" s="28">
        <f t="shared" si="33"/>
        <v>883.09094957000013</v>
      </c>
      <c r="W60" s="28">
        <f t="shared" si="33"/>
        <v>885.31285775000015</v>
      </c>
      <c r="X60" s="28">
        <f t="shared" si="33"/>
        <v>840.59932793000007</v>
      </c>
      <c r="Y60" s="52">
        <f t="shared" si="33"/>
        <v>798.36566372000016</v>
      </c>
    </row>
    <row r="61" spans="1:25" ht="37.5" customHeight="1" outlineLevel="1" x14ac:dyDescent="0.2">
      <c r="A61" s="2" t="s">
        <v>41</v>
      </c>
      <c r="B61" s="29">
        <f t="array" ref="B61:Y61">TRANSPOSE([6]Лист1!$C$303:$C$326)</f>
        <v>764.4346974</v>
      </c>
      <c r="C61" s="30">
        <v>841.43461563000005</v>
      </c>
      <c r="D61" s="30">
        <v>897.83500513000001</v>
      </c>
      <c r="E61" s="30">
        <v>926.91959757999996</v>
      </c>
      <c r="F61" s="30">
        <v>947.55165175000002</v>
      </c>
      <c r="G61" s="30">
        <v>927.11827457000004</v>
      </c>
      <c r="H61" s="30">
        <v>876.10975169000005</v>
      </c>
      <c r="I61" s="30">
        <v>784.12553843000001</v>
      </c>
      <c r="J61" s="30">
        <v>728.18796224000005</v>
      </c>
      <c r="K61" s="30">
        <v>755.55549983000003</v>
      </c>
      <c r="L61" s="30">
        <v>761.81029867999996</v>
      </c>
      <c r="M61" s="30">
        <v>771.02501419999999</v>
      </c>
      <c r="N61" s="30">
        <v>774.54018761999998</v>
      </c>
      <c r="O61" s="30">
        <v>789.67927558999997</v>
      </c>
      <c r="P61" s="30">
        <v>758.01476577000005</v>
      </c>
      <c r="Q61" s="30">
        <v>770.58672120999995</v>
      </c>
      <c r="R61" s="30">
        <v>758.08238088999997</v>
      </c>
      <c r="S61" s="30">
        <v>743.03405312999996</v>
      </c>
      <c r="T61" s="30">
        <v>789.99647020999998</v>
      </c>
      <c r="U61" s="30">
        <v>810.41857730000004</v>
      </c>
      <c r="V61" s="30">
        <v>826.62692601000003</v>
      </c>
      <c r="W61" s="30">
        <v>828.84883419000005</v>
      </c>
      <c r="X61" s="30">
        <v>784.13530436999997</v>
      </c>
      <c r="Y61" s="42">
        <v>741.90164016000006</v>
      </c>
    </row>
    <row r="62" spans="1:25" outlineLevel="1" x14ac:dyDescent="0.2">
      <c r="A62" s="2" t="s">
        <v>32</v>
      </c>
      <c r="B62" s="32">
        <f>$B$18</f>
        <v>52.82</v>
      </c>
      <c r="C62" s="33">
        <f t="shared" ref="C62:Y62" si="34">$B$18</f>
        <v>52.82</v>
      </c>
      <c r="D62" s="33">
        <f t="shared" si="34"/>
        <v>52.82</v>
      </c>
      <c r="E62" s="33">
        <f t="shared" si="34"/>
        <v>52.82</v>
      </c>
      <c r="F62" s="33">
        <f t="shared" si="34"/>
        <v>52.82</v>
      </c>
      <c r="G62" s="33">
        <f t="shared" si="34"/>
        <v>52.82</v>
      </c>
      <c r="H62" s="33">
        <f t="shared" si="34"/>
        <v>52.82</v>
      </c>
      <c r="I62" s="33">
        <f t="shared" si="34"/>
        <v>52.82</v>
      </c>
      <c r="J62" s="33">
        <f t="shared" si="34"/>
        <v>52.82</v>
      </c>
      <c r="K62" s="33">
        <f t="shared" si="34"/>
        <v>52.82</v>
      </c>
      <c r="L62" s="33">
        <f t="shared" si="34"/>
        <v>52.82</v>
      </c>
      <c r="M62" s="33">
        <f t="shared" si="34"/>
        <v>52.82</v>
      </c>
      <c r="N62" s="33">
        <f t="shared" si="34"/>
        <v>52.82</v>
      </c>
      <c r="O62" s="33">
        <f t="shared" si="34"/>
        <v>52.82</v>
      </c>
      <c r="P62" s="33">
        <f t="shared" si="34"/>
        <v>52.82</v>
      </c>
      <c r="Q62" s="33">
        <f t="shared" si="34"/>
        <v>52.82</v>
      </c>
      <c r="R62" s="33">
        <f t="shared" si="34"/>
        <v>52.82</v>
      </c>
      <c r="S62" s="33">
        <f t="shared" si="34"/>
        <v>52.82</v>
      </c>
      <c r="T62" s="33">
        <f t="shared" si="34"/>
        <v>52.82</v>
      </c>
      <c r="U62" s="33">
        <f t="shared" si="34"/>
        <v>52.82</v>
      </c>
      <c r="V62" s="33">
        <f t="shared" si="34"/>
        <v>52.82</v>
      </c>
      <c r="W62" s="33">
        <f t="shared" si="34"/>
        <v>52.82</v>
      </c>
      <c r="X62" s="33">
        <f t="shared" si="34"/>
        <v>52.82</v>
      </c>
      <c r="Y62" s="43">
        <f t="shared" si="34"/>
        <v>52.82</v>
      </c>
    </row>
    <row r="63" spans="1:25" ht="15" outlineLevel="1" thickBot="1" x14ac:dyDescent="0.25">
      <c r="A63" s="54" t="s">
        <v>34</v>
      </c>
      <c r="B63" s="44">
        <f>$B$19</f>
        <v>3.6440235599999999</v>
      </c>
      <c r="C63" s="45">
        <f t="shared" ref="C63:Y63" si="35">$B$19</f>
        <v>3.6440235599999999</v>
      </c>
      <c r="D63" s="45">
        <f t="shared" si="35"/>
        <v>3.6440235599999999</v>
      </c>
      <c r="E63" s="45">
        <f t="shared" si="35"/>
        <v>3.6440235599999999</v>
      </c>
      <c r="F63" s="45">
        <f t="shared" si="35"/>
        <v>3.6440235599999999</v>
      </c>
      <c r="G63" s="45">
        <f t="shared" si="35"/>
        <v>3.6440235599999999</v>
      </c>
      <c r="H63" s="45">
        <f t="shared" si="35"/>
        <v>3.6440235599999999</v>
      </c>
      <c r="I63" s="45">
        <f t="shared" si="35"/>
        <v>3.6440235599999999</v>
      </c>
      <c r="J63" s="45">
        <f t="shared" si="35"/>
        <v>3.6440235599999999</v>
      </c>
      <c r="K63" s="45">
        <f t="shared" si="35"/>
        <v>3.6440235599999999</v>
      </c>
      <c r="L63" s="45">
        <f t="shared" si="35"/>
        <v>3.6440235599999999</v>
      </c>
      <c r="M63" s="45">
        <f t="shared" si="35"/>
        <v>3.6440235599999999</v>
      </c>
      <c r="N63" s="45">
        <f t="shared" si="35"/>
        <v>3.6440235599999999</v>
      </c>
      <c r="O63" s="45">
        <f t="shared" si="35"/>
        <v>3.6440235599999999</v>
      </c>
      <c r="P63" s="45">
        <f t="shared" si="35"/>
        <v>3.6440235599999999</v>
      </c>
      <c r="Q63" s="45">
        <f t="shared" si="35"/>
        <v>3.6440235599999999</v>
      </c>
      <c r="R63" s="45">
        <f t="shared" si="35"/>
        <v>3.6440235599999999</v>
      </c>
      <c r="S63" s="45">
        <f t="shared" si="35"/>
        <v>3.6440235599999999</v>
      </c>
      <c r="T63" s="45">
        <f t="shared" si="35"/>
        <v>3.6440235599999999</v>
      </c>
      <c r="U63" s="45">
        <f t="shared" si="35"/>
        <v>3.6440235599999999</v>
      </c>
      <c r="V63" s="45">
        <f t="shared" si="35"/>
        <v>3.6440235599999999</v>
      </c>
      <c r="W63" s="45">
        <f t="shared" si="35"/>
        <v>3.6440235599999999</v>
      </c>
      <c r="X63" s="45">
        <f t="shared" si="35"/>
        <v>3.6440235599999999</v>
      </c>
      <c r="Y63" s="46">
        <f t="shared" si="35"/>
        <v>3.6440235599999999</v>
      </c>
    </row>
    <row r="64" spans="1:25" ht="20.25" customHeight="1" thickBot="1" x14ac:dyDescent="0.25">
      <c r="A64" s="10">
        <v>13</v>
      </c>
      <c r="B64" s="28">
        <f t="shared" ref="B64:Y64" si="36">SUM(B65:B67)</f>
        <v>869.60957249000012</v>
      </c>
      <c r="C64" s="28">
        <f t="shared" si="36"/>
        <v>939.48362660000009</v>
      </c>
      <c r="D64" s="28">
        <f t="shared" si="36"/>
        <v>987.00717466000015</v>
      </c>
      <c r="E64" s="28">
        <f t="shared" si="36"/>
        <v>990.59043187000009</v>
      </c>
      <c r="F64" s="28">
        <f t="shared" si="36"/>
        <v>994.84919478000006</v>
      </c>
      <c r="G64" s="28">
        <f t="shared" si="36"/>
        <v>996.93387432000009</v>
      </c>
      <c r="H64" s="28">
        <f t="shared" si="36"/>
        <v>949.42101602000014</v>
      </c>
      <c r="I64" s="28">
        <f t="shared" si="36"/>
        <v>868.47073878000015</v>
      </c>
      <c r="J64" s="28">
        <f t="shared" si="36"/>
        <v>810.05777855000008</v>
      </c>
      <c r="K64" s="28">
        <f t="shared" si="36"/>
        <v>807.77905830000009</v>
      </c>
      <c r="L64" s="28">
        <f t="shared" si="36"/>
        <v>864.18467378000014</v>
      </c>
      <c r="M64" s="28">
        <f t="shared" si="36"/>
        <v>936.62305033000007</v>
      </c>
      <c r="N64" s="28">
        <f t="shared" si="36"/>
        <v>829.78766245000008</v>
      </c>
      <c r="O64" s="28">
        <f t="shared" si="36"/>
        <v>829.71972168000013</v>
      </c>
      <c r="P64" s="28">
        <f t="shared" si="36"/>
        <v>809.60429414000009</v>
      </c>
      <c r="Q64" s="28">
        <f t="shared" si="36"/>
        <v>803.24034748000008</v>
      </c>
      <c r="R64" s="28">
        <f t="shared" si="36"/>
        <v>807.08327982000014</v>
      </c>
      <c r="S64" s="28">
        <f t="shared" si="36"/>
        <v>794.32131365000009</v>
      </c>
      <c r="T64" s="28">
        <f t="shared" si="36"/>
        <v>851.44183826000005</v>
      </c>
      <c r="U64" s="28">
        <f t="shared" si="36"/>
        <v>873.18167989000005</v>
      </c>
      <c r="V64" s="28">
        <f t="shared" si="36"/>
        <v>870.41307439000013</v>
      </c>
      <c r="W64" s="28">
        <f t="shared" si="36"/>
        <v>877.63644551000004</v>
      </c>
      <c r="X64" s="28">
        <f t="shared" si="36"/>
        <v>857.38524568000014</v>
      </c>
      <c r="Y64" s="52">
        <f t="shared" si="36"/>
        <v>808.24735825000005</v>
      </c>
    </row>
    <row r="65" spans="1:25" ht="37.5" customHeight="1" outlineLevel="1" x14ac:dyDescent="0.2">
      <c r="A65" s="2" t="s">
        <v>41</v>
      </c>
      <c r="B65" s="29">
        <f t="array" ref="B65:Y65">TRANSPOSE([6]Лист1!$C$327:$C$350)</f>
        <v>813.14554893000002</v>
      </c>
      <c r="C65" s="30">
        <v>883.01960303999999</v>
      </c>
      <c r="D65" s="30">
        <v>930.54315110000005</v>
      </c>
      <c r="E65" s="30">
        <v>934.12640830999999</v>
      </c>
      <c r="F65" s="30">
        <v>938.38517121999996</v>
      </c>
      <c r="G65" s="30">
        <v>940.46985075999999</v>
      </c>
      <c r="H65" s="30">
        <v>892.95699246000004</v>
      </c>
      <c r="I65" s="30">
        <v>812.00671522000005</v>
      </c>
      <c r="J65" s="30">
        <v>753.59375498999998</v>
      </c>
      <c r="K65" s="30">
        <v>751.31503473999999</v>
      </c>
      <c r="L65" s="30">
        <v>807.72065022000004</v>
      </c>
      <c r="M65" s="30">
        <v>880.15902676999997</v>
      </c>
      <c r="N65" s="30">
        <v>773.32363888999998</v>
      </c>
      <c r="O65" s="30">
        <v>773.25569812000003</v>
      </c>
      <c r="P65" s="30">
        <v>753.14027057999999</v>
      </c>
      <c r="Q65" s="30">
        <v>746.77632391999998</v>
      </c>
      <c r="R65" s="30">
        <v>750.61925626000004</v>
      </c>
      <c r="S65" s="30">
        <v>737.85729008999999</v>
      </c>
      <c r="T65" s="30">
        <v>794.97781469999995</v>
      </c>
      <c r="U65" s="30">
        <v>816.71765632999995</v>
      </c>
      <c r="V65" s="30">
        <v>813.94905083000003</v>
      </c>
      <c r="W65" s="30">
        <v>821.17242194999994</v>
      </c>
      <c r="X65" s="30">
        <v>800.92122212000004</v>
      </c>
      <c r="Y65" s="42">
        <v>751.78333468999995</v>
      </c>
    </row>
    <row r="66" spans="1:25" outlineLevel="1" x14ac:dyDescent="0.2">
      <c r="A66" s="2" t="s">
        <v>32</v>
      </c>
      <c r="B66" s="32">
        <f>$B$18</f>
        <v>52.82</v>
      </c>
      <c r="C66" s="33">
        <f t="shared" ref="C66:Y66" si="37">$B$18</f>
        <v>52.82</v>
      </c>
      <c r="D66" s="33">
        <f t="shared" si="37"/>
        <v>52.82</v>
      </c>
      <c r="E66" s="33">
        <f t="shared" si="37"/>
        <v>52.82</v>
      </c>
      <c r="F66" s="33">
        <f t="shared" si="37"/>
        <v>52.82</v>
      </c>
      <c r="G66" s="33">
        <f t="shared" si="37"/>
        <v>52.82</v>
      </c>
      <c r="H66" s="33">
        <f t="shared" si="37"/>
        <v>52.82</v>
      </c>
      <c r="I66" s="33">
        <f t="shared" si="37"/>
        <v>52.82</v>
      </c>
      <c r="J66" s="33">
        <f t="shared" si="37"/>
        <v>52.82</v>
      </c>
      <c r="K66" s="33">
        <f t="shared" si="37"/>
        <v>52.82</v>
      </c>
      <c r="L66" s="33">
        <f t="shared" si="37"/>
        <v>52.82</v>
      </c>
      <c r="M66" s="33">
        <f t="shared" si="37"/>
        <v>52.82</v>
      </c>
      <c r="N66" s="33">
        <f t="shared" si="37"/>
        <v>52.82</v>
      </c>
      <c r="O66" s="33">
        <f t="shared" si="37"/>
        <v>52.82</v>
      </c>
      <c r="P66" s="33">
        <f t="shared" si="37"/>
        <v>52.82</v>
      </c>
      <c r="Q66" s="33">
        <f t="shared" si="37"/>
        <v>52.82</v>
      </c>
      <c r="R66" s="33">
        <f t="shared" si="37"/>
        <v>52.82</v>
      </c>
      <c r="S66" s="33">
        <f t="shared" si="37"/>
        <v>52.82</v>
      </c>
      <c r="T66" s="33">
        <f t="shared" si="37"/>
        <v>52.82</v>
      </c>
      <c r="U66" s="33">
        <f t="shared" si="37"/>
        <v>52.82</v>
      </c>
      <c r="V66" s="33">
        <f t="shared" si="37"/>
        <v>52.82</v>
      </c>
      <c r="W66" s="33">
        <f t="shared" si="37"/>
        <v>52.82</v>
      </c>
      <c r="X66" s="33">
        <f t="shared" si="37"/>
        <v>52.82</v>
      </c>
      <c r="Y66" s="43">
        <f t="shared" si="37"/>
        <v>52.82</v>
      </c>
    </row>
    <row r="67" spans="1:25" ht="15" outlineLevel="1" thickBot="1" x14ac:dyDescent="0.25">
      <c r="A67" s="54" t="s">
        <v>34</v>
      </c>
      <c r="B67" s="44">
        <f>$B$19</f>
        <v>3.6440235599999999</v>
      </c>
      <c r="C67" s="45">
        <f t="shared" ref="C67:Y67" si="38">$B$19</f>
        <v>3.6440235599999999</v>
      </c>
      <c r="D67" s="45">
        <f t="shared" si="38"/>
        <v>3.6440235599999999</v>
      </c>
      <c r="E67" s="45">
        <f t="shared" si="38"/>
        <v>3.6440235599999999</v>
      </c>
      <c r="F67" s="45">
        <f t="shared" si="38"/>
        <v>3.6440235599999999</v>
      </c>
      <c r="G67" s="45">
        <f t="shared" si="38"/>
        <v>3.6440235599999999</v>
      </c>
      <c r="H67" s="45">
        <f t="shared" si="38"/>
        <v>3.6440235599999999</v>
      </c>
      <c r="I67" s="45">
        <f t="shared" si="38"/>
        <v>3.6440235599999999</v>
      </c>
      <c r="J67" s="45">
        <f t="shared" si="38"/>
        <v>3.6440235599999999</v>
      </c>
      <c r="K67" s="45">
        <f t="shared" si="38"/>
        <v>3.6440235599999999</v>
      </c>
      <c r="L67" s="45">
        <f t="shared" si="38"/>
        <v>3.6440235599999999</v>
      </c>
      <c r="M67" s="45">
        <f t="shared" si="38"/>
        <v>3.6440235599999999</v>
      </c>
      <c r="N67" s="45">
        <f t="shared" si="38"/>
        <v>3.6440235599999999</v>
      </c>
      <c r="O67" s="45">
        <f t="shared" si="38"/>
        <v>3.6440235599999999</v>
      </c>
      <c r="P67" s="45">
        <f t="shared" si="38"/>
        <v>3.6440235599999999</v>
      </c>
      <c r="Q67" s="45">
        <f t="shared" si="38"/>
        <v>3.6440235599999999</v>
      </c>
      <c r="R67" s="45">
        <f t="shared" si="38"/>
        <v>3.6440235599999999</v>
      </c>
      <c r="S67" s="45">
        <f t="shared" si="38"/>
        <v>3.6440235599999999</v>
      </c>
      <c r="T67" s="45">
        <f t="shared" si="38"/>
        <v>3.6440235599999999</v>
      </c>
      <c r="U67" s="45">
        <f t="shared" si="38"/>
        <v>3.6440235599999999</v>
      </c>
      <c r="V67" s="45">
        <f t="shared" si="38"/>
        <v>3.6440235599999999</v>
      </c>
      <c r="W67" s="45">
        <f t="shared" si="38"/>
        <v>3.6440235599999999</v>
      </c>
      <c r="X67" s="45">
        <f t="shared" si="38"/>
        <v>3.6440235599999999</v>
      </c>
      <c r="Y67" s="46">
        <f t="shared" si="38"/>
        <v>3.6440235599999999</v>
      </c>
    </row>
    <row r="68" spans="1:25" ht="20.25" customHeight="1" thickBot="1" x14ac:dyDescent="0.25">
      <c r="A68" s="10">
        <v>14</v>
      </c>
      <c r="B68" s="28">
        <f t="shared" ref="B68:Y68" si="39">SUM(B69:B71)</f>
        <v>866.7908472900001</v>
      </c>
      <c r="C68" s="28">
        <f t="shared" si="39"/>
        <v>947.57638405000012</v>
      </c>
      <c r="D68" s="28">
        <f t="shared" si="39"/>
        <v>987.86833347000015</v>
      </c>
      <c r="E68" s="28">
        <f t="shared" si="39"/>
        <v>973.7410230700001</v>
      </c>
      <c r="F68" s="28">
        <f t="shared" si="39"/>
        <v>987.71589354000014</v>
      </c>
      <c r="G68" s="28">
        <f t="shared" si="39"/>
        <v>988.6528463300001</v>
      </c>
      <c r="H68" s="28">
        <f t="shared" si="39"/>
        <v>959.1775902600001</v>
      </c>
      <c r="I68" s="28">
        <f t="shared" si="39"/>
        <v>937.8369142900001</v>
      </c>
      <c r="J68" s="28">
        <f t="shared" si="39"/>
        <v>950.43283165000014</v>
      </c>
      <c r="K68" s="28">
        <f t="shared" si="39"/>
        <v>973.69107797000015</v>
      </c>
      <c r="L68" s="28">
        <f t="shared" si="39"/>
        <v>971.67212417000007</v>
      </c>
      <c r="M68" s="28">
        <f t="shared" si="39"/>
        <v>985.46630803000005</v>
      </c>
      <c r="N68" s="28">
        <f t="shared" si="39"/>
        <v>1000.18563056</v>
      </c>
      <c r="O68" s="28">
        <f t="shared" si="39"/>
        <v>1005.0599711300001</v>
      </c>
      <c r="P68" s="28">
        <f t="shared" si="39"/>
        <v>1001.7930422800001</v>
      </c>
      <c r="Q68" s="28">
        <f t="shared" si="39"/>
        <v>1004.0731728600001</v>
      </c>
      <c r="R68" s="28">
        <f t="shared" si="39"/>
        <v>1000.1674317200001</v>
      </c>
      <c r="S68" s="28">
        <f t="shared" si="39"/>
        <v>977.86456750000013</v>
      </c>
      <c r="T68" s="28">
        <f t="shared" si="39"/>
        <v>956.36689573000012</v>
      </c>
      <c r="U68" s="28">
        <f t="shared" si="39"/>
        <v>951.36116390000007</v>
      </c>
      <c r="V68" s="28">
        <f t="shared" si="39"/>
        <v>945.66137418000005</v>
      </c>
      <c r="W68" s="28">
        <f t="shared" si="39"/>
        <v>954.14688286000012</v>
      </c>
      <c r="X68" s="28">
        <f t="shared" si="39"/>
        <v>930.66966406000006</v>
      </c>
      <c r="Y68" s="52">
        <f t="shared" si="39"/>
        <v>902.33142018000012</v>
      </c>
    </row>
    <row r="69" spans="1:25" ht="47.25" customHeight="1" outlineLevel="1" x14ac:dyDescent="0.2">
      <c r="A69" s="2" t="s">
        <v>41</v>
      </c>
      <c r="B69" s="29">
        <f t="array" ref="B69:Y69">TRANSPOSE([6]Лист1!$C$351:$C$374)</f>
        <v>810.32682373</v>
      </c>
      <c r="C69" s="30">
        <v>891.11236049000001</v>
      </c>
      <c r="D69" s="30">
        <v>931.40430991000005</v>
      </c>
      <c r="E69" s="30">
        <v>917.27699951</v>
      </c>
      <c r="F69" s="30">
        <v>931.25186998000004</v>
      </c>
      <c r="G69" s="30">
        <v>932.18882277</v>
      </c>
      <c r="H69" s="30">
        <v>902.7135667</v>
      </c>
      <c r="I69" s="30">
        <v>881.37289072999999</v>
      </c>
      <c r="J69" s="30">
        <v>893.96880809000004</v>
      </c>
      <c r="K69" s="30">
        <v>917.22705441000005</v>
      </c>
      <c r="L69" s="30">
        <v>915.20810060999997</v>
      </c>
      <c r="M69" s="30">
        <v>929.00228446999995</v>
      </c>
      <c r="N69" s="30">
        <v>943.72160699999995</v>
      </c>
      <c r="O69" s="30">
        <v>948.59594757000002</v>
      </c>
      <c r="P69" s="30">
        <v>945.32901872000002</v>
      </c>
      <c r="Q69" s="30">
        <v>947.60914930000001</v>
      </c>
      <c r="R69" s="30">
        <v>943.70340815999998</v>
      </c>
      <c r="S69" s="30">
        <v>921.40054394000003</v>
      </c>
      <c r="T69" s="30">
        <v>899.90287217000002</v>
      </c>
      <c r="U69" s="30">
        <v>894.89714033999996</v>
      </c>
      <c r="V69" s="30">
        <v>889.19735061999995</v>
      </c>
      <c r="W69" s="30">
        <v>897.68285930000002</v>
      </c>
      <c r="X69" s="30">
        <v>874.20564049999996</v>
      </c>
      <c r="Y69" s="42">
        <v>845.86739662000002</v>
      </c>
    </row>
    <row r="70" spans="1:25" outlineLevel="1" x14ac:dyDescent="0.2">
      <c r="A70" s="2" t="s">
        <v>32</v>
      </c>
      <c r="B70" s="32">
        <f>$B$18</f>
        <v>52.82</v>
      </c>
      <c r="C70" s="33">
        <f t="shared" ref="C70:Y70" si="40">$B$18</f>
        <v>52.82</v>
      </c>
      <c r="D70" s="33">
        <f t="shared" si="40"/>
        <v>52.82</v>
      </c>
      <c r="E70" s="33">
        <f t="shared" si="40"/>
        <v>52.82</v>
      </c>
      <c r="F70" s="33">
        <f t="shared" si="40"/>
        <v>52.82</v>
      </c>
      <c r="G70" s="33">
        <f t="shared" si="40"/>
        <v>52.82</v>
      </c>
      <c r="H70" s="33">
        <f t="shared" si="40"/>
        <v>52.82</v>
      </c>
      <c r="I70" s="33">
        <f t="shared" si="40"/>
        <v>52.82</v>
      </c>
      <c r="J70" s="33">
        <f t="shared" si="40"/>
        <v>52.82</v>
      </c>
      <c r="K70" s="33">
        <f t="shared" si="40"/>
        <v>52.82</v>
      </c>
      <c r="L70" s="33">
        <f t="shared" si="40"/>
        <v>52.82</v>
      </c>
      <c r="M70" s="33">
        <f t="shared" si="40"/>
        <v>52.82</v>
      </c>
      <c r="N70" s="33">
        <f t="shared" si="40"/>
        <v>52.82</v>
      </c>
      <c r="O70" s="33">
        <f t="shared" si="40"/>
        <v>52.82</v>
      </c>
      <c r="P70" s="33">
        <f t="shared" si="40"/>
        <v>52.82</v>
      </c>
      <c r="Q70" s="33">
        <f t="shared" si="40"/>
        <v>52.82</v>
      </c>
      <c r="R70" s="33">
        <f t="shared" si="40"/>
        <v>52.82</v>
      </c>
      <c r="S70" s="33">
        <f t="shared" si="40"/>
        <v>52.82</v>
      </c>
      <c r="T70" s="33">
        <f t="shared" si="40"/>
        <v>52.82</v>
      </c>
      <c r="U70" s="33">
        <f t="shared" si="40"/>
        <v>52.82</v>
      </c>
      <c r="V70" s="33">
        <f t="shared" si="40"/>
        <v>52.82</v>
      </c>
      <c r="W70" s="33">
        <f t="shared" si="40"/>
        <v>52.82</v>
      </c>
      <c r="X70" s="33">
        <f t="shared" si="40"/>
        <v>52.82</v>
      </c>
      <c r="Y70" s="43">
        <f t="shared" si="40"/>
        <v>52.82</v>
      </c>
    </row>
    <row r="71" spans="1:25" ht="15" outlineLevel="1" thickBot="1" x14ac:dyDescent="0.25">
      <c r="A71" s="54" t="s">
        <v>34</v>
      </c>
      <c r="B71" s="44">
        <f>$B$19</f>
        <v>3.6440235599999999</v>
      </c>
      <c r="C71" s="45">
        <f t="shared" ref="C71:Y71" si="41">$B$19</f>
        <v>3.6440235599999999</v>
      </c>
      <c r="D71" s="45">
        <f t="shared" si="41"/>
        <v>3.6440235599999999</v>
      </c>
      <c r="E71" s="45">
        <f t="shared" si="41"/>
        <v>3.6440235599999999</v>
      </c>
      <c r="F71" s="45">
        <f t="shared" si="41"/>
        <v>3.6440235599999999</v>
      </c>
      <c r="G71" s="45">
        <f t="shared" si="41"/>
        <v>3.6440235599999999</v>
      </c>
      <c r="H71" s="45">
        <f t="shared" si="41"/>
        <v>3.6440235599999999</v>
      </c>
      <c r="I71" s="45">
        <f t="shared" si="41"/>
        <v>3.6440235599999999</v>
      </c>
      <c r="J71" s="45">
        <f t="shared" si="41"/>
        <v>3.6440235599999999</v>
      </c>
      <c r="K71" s="45">
        <f t="shared" si="41"/>
        <v>3.6440235599999999</v>
      </c>
      <c r="L71" s="45">
        <f t="shared" si="41"/>
        <v>3.6440235599999999</v>
      </c>
      <c r="M71" s="45">
        <f t="shared" si="41"/>
        <v>3.6440235599999999</v>
      </c>
      <c r="N71" s="45">
        <f t="shared" si="41"/>
        <v>3.6440235599999999</v>
      </c>
      <c r="O71" s="45">
        <f t="shared" si="41"/>
        <v>3.6440235599999999</v>
      </c>
      <c r="P71" s="45">
        <f t="shared" si="41"/>
        <v>3.6440235599999999</v>
      </c>
      <c r="Q71" s="45">
        <f t="shared" si="41"/>
        <v>3.6440235599999999</v>
      </c>
      <c r="R71" s="45">
        <f t="shared" si="41"/>
        <v>3.6440235599999999</v>
      </c>
      <c r="S71" s="45">
        <f t="shared" si="41"/>
        <v>3.6440235599999999</v>
      </c>
      <c r="T71" s="45">
        <f t="shared" si="41"/>
        <v>3.6440235599999999</v>
      </c>
      <c r="U71" s="45">
        <f t="shared" si="41"/>
        <v>3.6440235599999999</v>
      </c>
      <c r="V71" s="45">
        <f t="shared" si="41"/>
        <v>3.6440235599999999</v>
      </c>
      <c r="W71" s="45">
        <f t="shared" si="41"/>
        <v>3.6440235599999999</v>
      </c>
      <c r="X71" s="45">
        <f t="shared" si="41"/>
        <v>3.6440235599999999</v>
      </c>
      <c r="Y71" s="46">
        <f t="shared" si="41"/>
        <v>3.6440235599999999</v>
      </c>
    </row>
    <row r="72" spans="1:25" ht="20.25" customHeight="1" thickBot="1" x14ac:dyDescent="0.25">
      <c r="A72" s="10">
        <v>15</v>
      </c>
      <c r="B72" s="28">
        <f t="shared" ref="B72:Y72" si="42">SUM(B73:B75)</f>
        <v>942.21591394000006</v>
      </c>
      <c r="C72" s="28">
        <f t="shared" si="42"/>
        <v>1023.49609252</v>
      </c>
      <c r="D72" s="28">
        <f t="shared" si="42"/>
        <v>1068.38751138</v>
      </c>
      <c r="E72" s="28">
        <f t="shared" si="42"/>
        <v>1087.5031524000001</v>
      </c>
      <c r="F72" s="28">
        <f t="shared" si="42"/>
        <v>1085.0621212999999</v>
      </c>
      <c r="G72" s="28">
        <f t="shared" si="42"/>
        <v>1063.97635313</v>
      </c>
      <c r="H72" s="28">
        <f t="shared" si="42"/>
        <v>1011.2563921100001</v>
      </c>
      <c r="I72" s="28">
        <f t="shared" si="42"/>
        <v>926.48495513000012</v>
      </c>
      <c r="J72" s="28">
        <f t="shared" si="42"/>
        <v>845.39607954000007</v>
      </c>
      <c r="K72" s="28">
        <f t="shared" si="42"/>
        <v>858.85567984000011</v>
      </c>
      <c r="L72" s="28">
        <f t="shared" si="42"/>
        <v>875.00000431000012</v>
      </c>
      <c r="M72" s="28">
        <f t="shared" si="42"/>
        <v>840.39685628000007</v>
      </c>
      <c r="N72" s="28">
        <f t="shared" si="42"/>
        <v>885.58993155000007</v>
      </c>
      <c r="O72" s="28">
        <f t="shared" si="42"/>
        <v>885.7396158900001</v>
      </c>
      <c r="P72" s="28">
        <f t="shared" si="42"/>
        <v>890.25389482000014</v>
      </c>
      <c r="Q72" s="28">
        <f t="shared" si="42"/>
        <v>911.85253439000007</v>
      </c>
      <c r="R72" s="28">
        <f t="shared" si="42"/>
        <v>901.58453449000012</v>
      </c>
      <c r="S72" s="28">
        <f t="shared" si="42"/>
        <v>876.02696417000016</v>
      </c>
      <c r="T72" s="28">
        <f t="shared" si="42"/>
        <v>872.88581858000009</v>
      </c>
      <c r="U72" s="28">
        <f t="shared" si="42"/>
        <v>904.0319622400001</v>
      </c>
      <c r="V72" s="28">
        <f t="shared" si="42"/>
        <v>895.59880040000007</v>
      </c>
      <c r="W72" s="28">
        <f t="shared" si="42"/>
        <v>926.56413543000008</v>
      </c>
      <c r="X72" s="28">
        <f t="shared" si="42"/>
        <v>882.26432867000005</v>
      </c>
      <c r="Y72" s="52">
        <f t="shared" si="42"/>
        <v>858.91719360000013</v>
      </c>
    </row>
    <row r="73" spans="1:25" ht="34.5" customHeight="1" outlineLevel="1" x14ac:dyDescent="0.2">
      <c r="A73" s="2" t="s">
        <v>41</v>
      </c>
      <c r="B73" s="29">
        <f t="array" ref="B73:Y73">TRANSPOSE([6]Лист1!$C$375:$C$398)</f>
        <v>885.75189037999996</v>
      </c>
      <c r="C73" s="30">
        <v>967.03206895999995</v>
      </c>
      <c r="D73" s="30">
        <v>1011.92348782</v>
      </c>
      <c r="E73" s="30">
        <v>1031.0391288400001</v>
      </c>
      <c r="F73" s="30">
        <v>1028.59809774</v>
      </c>
      <c r="G73" s="30">
        <v>1007.51232957</v>
      </c>
      <c r="H73" s="30">
        <v>954.79236854999999</v>
      </c>
      <c r="I73" s="30">
        <v>870.02093157000002</v>
      </c>
      <c r="J73" s="30">
        <v>788.93205597999997</v>
      </c>
      <c r="K73" s="30">
        <v>802.39165628000001</v>
      </c>
      <c r="L73" s="30">
        <v>818.53598075000002</v>
      </c>
      <c r="M73" s="30">
        <v>783.93283271999996</v>
      </c>
      <c r="N73" s="30">
        <v>829.12590798999997</v>
      </c>
      <c r="O73" s="30">
        <v>829.27559232999999</v>
      </c>
      <c r="P73" s="30">
        <v>833.78987126000004</v>
      </c>
      <c r="Q73" s="30">
        <v>855.38851082999997</v>
      </c>
      <c r="R73" s="30">
        <v>845.12051093000002</v>
      </c>
      <c r="S73" s="30">
        <v>819.56294061000006</v>
      </c>
      <c r="T73" s="30">
        <v>816.42179501999999</v>
      </c>
      <c r="U73" s="30">
        <v>847.56793868</v>
      </c>
      <c r="V73" s="30">
        <v>839.13477683999997</v>
      </c>
      <c r="W73" s="30">
        <v>870.10011186999998</v>
      </c>
      <c r="X73" s="30">
        <v>825.80030510999995</v>
      </c>
      <c r="Y73" s="42">
        <v>802.45317004000003</v>
      </c>
    </row>
    <row r="74" spans="1:25" outlineLevel="1" x14ac:dyDescent="0.2">
      <c r="A74" s="2" t="s">
        <v>32</v>
      </c>
      <c r="B74" s="32">
        <f>$B$18</f>
        <v>52.82</v>
      </c>
      <c r="C74" s="33">
        <f t="shared" ref="C74:Y74" si="43">$B$18</f>
        <v>52.82</v>
      </c>
      <c r="D74" s="33">
        <f t="shared" si="43"/>
        <v>52.82</v>
      </c>
      <c r="E74" s="33">
        <f t="shared" si="43"/>
        <v>52.82</v>
      </c>
      <c r="F74" s="33">
        <f t="shared" si="43"/>
        <v>52.82</v>
      </c>
      <c r="G74" s="33">
        <f t="shared" si="43"/>
        <v>52.82</v>
      </c>
      <c r="H74" s="33">
        <f t="shared" si="43"/>
        <v>52.82</v>
      </c>
      <c r="I74" s="33">
        <f t="shared" si="43"/>
        <v>52.82</v>
      </c>
      <c r="J74" s="33">
        <f t="shared" si="43"/>
        <v>52.82</v>
      </c>
      <c r="K74" s="33">
        <f t="shared" si="43"/>
        <v>52.82</v>
      </c>
      <c r="L74" s="33">
        <f t="shared" si="43"/>
        <v>52.82</v>
      </c>
      <c r="M74" s="33">
        <f t="shared" si="43"/>
        <v>52.82</v>
      </c>
      <c r="N74" s="33">
        <f t="shared" si="43"/>
        <v>52.82</v>
      </c>
      <c r="O74" s="33">
        <f t="shared" si="43"/>
        <v>52.82</v>
      </c>
      <c r="P74" s="33">
        <f t="shared" si="43"/>
        <v>52.82</v>
      </c>
      <c r="Q74" s="33">
        <f t="shared" si="43"/>
        <v>52.82</v>
      </c>
      <c r="R74" s="33">
        <f t="shared" si="43"/>
        <v>52.82</v>
      </c>
      <c r="S74" s="33">
        <f t="shared" si="43"/>
        <v>52.82</v>
      </c>
      <c r="T74" s="33">
        <f t="shared" si="43"/>
        <v>52.82</v>
      </c>
      <c r="U74" s="33">
        <f t="shared" si="43"/>
        <v>52.82</v>
      </c>
      <c r="V74" s="33">
        <f t="shared" si="43"/>
        <v>52.82</v>
      </c>
      <c r="W74" s="33">
        <f t="shared" si="43"/>
        <v>52.82</v>
      </c>
      <c r="X74" s="33">
        <f t="shared" si="43"/>
        <v>52.82</v>
      </c>
      <c r="Y74" s="43">
        <f t="shared" si="43"/>
        <v>52.82</v>
      </c>
    </row>
    <row r="75" spans="1:25" ht="15" outlineLevel="1" thickBot="1" x14ac:dyDescent="0.25">
      <c r="A75" s="54" t="s">
        <v>34</v>
      </c>
      <c r="B75" s="44">
        <f>$B$19</f>
        <v>3.6440235599999999</v>
      </c>
      <c r="C75" s="45">
        <f t="shared" ref="C75:Y75" si="44">$B$19</f>
        <v>3.6440235599999999</v>
      </c>
      <c r="D75" s="45">
        <f t="shared" si="44"/>
        <v>3.6440235599999999</v>
      </c>
      <c r="E75" s="45">
        <f t="shared" si="44"/>
        <v>3.6440235599999999</v>
      </c>
      <c r="F75" s="45">
        <f t="shared" si="44"/>
        <v>3.6440235599999999</v>
      </c>
      <c r="G75" s="45">
        <f t="shared" si="44"/>
        <v>3.6440235599999999</v>
      </c>
      <c r="H75" s="45">
        <f t="shared" si="44"/>
        <v>3.6440235599999999</v>
      </c>
      <c r="I75" s="45">
        <f t="shared" si="44"/>
        <v>3.6440235599999999</v>
      </c>
      <c r="J75" s="45">
        <f t="shared" si="44"/>
        <v>3.6440235599999999</v>
      </c>
      <c r="K75" s="45">
        <f t="shared" si="44"/>
        <v>3.6440235599999999</v>
      </c>
      <c r="L75" s="45">
        <f t="shared" si="44"/>
        <v>3.6440235599999999</v>
      </c>
      <c r="M75" s="45">
        <f t="shared" si="44"/>
        <v>3.6440235599999999</v>
      </c>
      <c r="N75" s="45">
        <f t="shared" si="44"/>
        <v>3.6440235599999999</v>
      </c>
      <c r="O75" s="45">
        <f t="shared" si="44"/>
        <v>3.6440235599999999</v>
      </c>
      <c r="P75" s="45">
        <f t="shared" si="44"/>
        <v>3.6440235599999999</v>
      </c>
      <c r="Q75" s="45">
        <f t="shared" si="44"/>
        <v>3.6440235599999999</v>
      </c>
      <c r="R75" s="45">
        <f t="shared" si="44"/>
        <v>3.6440235599999999</v>
      </c>
      <c r="S75" s="45">
        <f t="shared" si="44"/>
        <v>3.6440235599999999</v>
      </c>
      <c r="T75" s="45">
        <f t="shared" si="44"/>
        <v>3.6440235599999999</v>
      </c>
      <c r="U75" s="45">
        <f t="shared" si="44"/>
        <v>3.6440235599999999</v>
      </c>
      <c r="V75" s="45">
        <f t="shared" si="44"/>
        <v>3.6440235599999999</v>
      </c>
      <c r="W75" s="45">
        <f t="shared" si="44"/>
        <v>3.6440235599999999</v>
      </c>
      <c r="X75" s="45">
        <f t="shared" si="44"/>
        <v>3.6440235599999999</v>
      </c>
      <c r="Y75" s="46">
        <f t="shared" si="44"/>
        <v>3.6440235599999999</v>
      </c>
    </row>
    <row r="76" spans="1:25" ht="20.25" customHeight="1" thickBot="1" x14ac:dyDescent="0.25">
      <c r="A76" s="10">
        <v>16</v>
      </c>
      <c r="B76" s="28">
        <f t="shared" ref="B76:Y76" si="45">SUM(B77:B79)</f>
        <v>864.07274574000007</v>
      </c>
      <c r="C76" s="28">
        <f t="shared" si="45"/>
        <v>934.32844162000015</v>
      </c>
      <c r="D76" s="28">
        <f t="shared" si="45"/>
        <v>983.85936895000009</v>
      </c>
      <c r="E76" s="28">
        <f t="shared" si="45"/>
        <v>997.95199889000014</v>
      </c>
      <c r="F76" s="28">
        <f t="shared" si="45"/>
        <v>1006.9476226600001</v>
      </c>
      <c r="G76" s="28">
        <f t="shared" si="45"/>
        <v>989.07611282000005</v>
      </c>
      <c r="H76" s="28">
        <f t="shared" si="45"/>
        <v>951.87595512000007</v>
      </c>
      <c r="I76" s="28">
        <f t="shared" si="45"/>
        <v>894.29894721000005</v>
      </c>
      <c r="J76" s="28">
        <f t="shared" si="45"/>
        <v>835.10571829000014</v>
      </c>
      <c r="K76" s="28">
        <f t="shared" si="45"/>
        <v>881.94157738000013</v>
      </c>
      <c r="L76" s="28">
        <f t="shared" si="45"/>
        <v>895.33381428000007</v>
      </c>
      <c r="M76" s="28">
        <f t="shared" si="45"/>
        <v>828.9326775400001</v>
      </c>
      <c r="N76" s="28">
        <f t="shared" si="45"/>
        <v>772.69048396000005</v>
      </c>
      <c r="O76" s="28">
        <f t="shared" si="45"/>
        <v>793.01091062000012</v>
      </c>
      <c r="P76" s="28">
        <f t="shared" si="45"/>
        <v>799.49935387000005</v>
      </c>
      <c r="Q76" s="28">
        <f t="shared" si="45"/>
        <v>798.39236361000007</v>
      </c>
      <c r="R76" s="28">
        <f t="shared" si="45"/>
        <v>786.50295022000012</v>
      </c>
      <c r="S76" s="28">
        <f t="shared" si="45"/>
        <v>849.06104784000013</v>
      </c>
      <c r="T76" s="28">
        <f t="shared" si="45"/>
        <v>849.07783904000007</v>
      </c>
      <c r="U76" s="28">
        <f t="shared" si="45"/>
        <v>862.11213652000015</v>
      </c>
      <c r="V76" s="28">
        <f t="shared" si="45"/>
        <v>854.63387956000008</v>
      </c>
      <c r="W76" s="28">
        <f t="shared" si="45"/>
        <v>887.37035241000012</v>
      </c>
      <c r="X76" s="28">
        <f t="shared" si="45"/>
        <v>871.72740744000009</v>
      </c>
      <c r="Y76" s="52">
        <f t="shared" si="45"/>
        <v>806.00508366000008</v>
      </c>
    </row>
    <row r="77" spans="1:25" ht="40.5" customHeight="1" outlineLevel="1" x14ac:dyDescent="0.2">
      <c r="A77" s="2" t="s">
        <v>41</v>
      </c>
      <c r="B77" s="29">
        <f t="array" ref="B77:Y77">TRANSPOSE([6]Лист1!$C$399:$C$422)</f>
        <v>807.60872217999997</v>
      </c>
      <c r="C77" s="30">
        <v>877.86441806000005</v>
      </c>
      <c r="D77" s="30">
        <v>927.39534538999999</v>
      </c>
      <c r="E77" s="30">
        <v>941.48797533000004</v>
      </c>
      <c r="F77" s="30">
        <v>950.48359909999999</v>
      </c>
      <c r="G77" s="30">
        <v>932.61208925999995</v>
      </c>
      <c r="H77" s="30">
        <v>895.41193155999997</v>
      </c>
      <c r="I77" s="30">
        <v>837.83492364999995</v>
      </c>
      <c r="J77" s="30">
        <v>778.64169473000004</v>
      </c>
      <c r="K77" s="30">
        <v>825.47755382000003</v>
      </c>
      <c r="L77" s="30">
        <v>838.86979071999997</v>
      </c>
      <c r="M77" s="30">
        <v>772.46865398</v>
      </c>
      <c r="N77" s="30">
        <v>716.22646039999995</v>
      </c>
      <c r="O77" s="30">
        <v>736.54688706000002</v>
      </c>
      <c r="P77" s="30">
        <v>743.03533030999995</v>
      </c>
      <c r="Q77" s="30">
        <v>741.92834004999997</v>
      </c>
      <c r="R77" s="30">
        <v>730.03892666000002</v>
      </c>
      <c r="S77" s="30">
        <v>792.59702428000003</v>
      </c>
      <c r="T77" s="30">
        <v>792.61381547999997</v>
      </c>
      <c r="U77" s="30">
        <v>805.64811296000005</v>
      </c>
      <c r="V77" s="30">
        <v>798.16985599999998</v>
      </c>
      <c r="W77" s="30">
        <v>830.90632885000002</v>
      </c>
      <c r="X77" s="30">
        <v>815.26338387999999</v>
      </c>
      <c r="Y77" s="42">
        <v>749.54106009999998</v>
      </c>
    </row>
    <row r="78" spans="1:25" outlineLevel="1" x14ac:dyDescent="0.2">
      <c r="A78" s="2" t="s">
        <v>32</v>
      </c>
      <c r="B78" s="32">
        <f>$B$18</f>
        <v>52.82</v>
      </c>
      <c r="C78" s="33">
        <f t="shared" ref="C78:Y78" si="46">$B$18</f>
        <v>52.82</v>
      </c>
      <c r="D78" s="33">
        <f t="shared" si="46"/>
        <v>52.82</v>
      </c>
      <c r="E78" s="33">
        <f t="shared" si="46"/>
        <v>52.82</v>
      </c>
      <c r="F78" s="33">
        <f t="shared" si="46"/>
        <v>52.82</v>
      </c>
      <c r="G78" s="33">
        <f t="shared" si="46"/>
        <v>52.82</v>
      </c>
      <c r="H78" s="33">
        <f t="shared" si="46"/>
        <v>52.82</v>
      </c>
      <c r="I78" s="33">
        <f t="shared" si="46"/>
        <v>52.82</v>
      </c>
      <c r="J78" s="33">
        <f t="shared" si="46"/>
        <v>52.82</v>
      </c>
      <c r="K78" s="33">
        <f t="shared" si="46"/>
        <v>52.82</v>
      </c>
      <c r="L78" s="33">
        <f t="shared" si="46"/>
        <v>52.82</v>
      </c>
      <c r="M78" s="33">
        <f t="shared" si="46"/>
        <v>52.82</v>
      </c>
      <c r="N78" s="33">
        <f t="shared" si="46"/>
        <v>52.82</v>
      </c>
      <c r="O78" s="33">
        <f t="shared" si="46"/>
        <v>52.82</v>
      </c>
      <c r="P78" s="33">
        <f t="shared" si="46"/>
        <v>52.82</v>
      </c>
      <c r="Q78" s="33">
        <f t="shared" si="46"/>
        <v>52.82</v>
      </c>
      <c r="R78" s="33">
        <f t="shared" si="46"/>
        <v>52.82</v>
      </c>
      <c r="S78" s="33">
        <f t="shared" si="46"/>
        <v>52.82</v>
      </c>
      <c r="T78" s="33">
        <f t="shared" si="46"/>
        <v>52.82</v>
      </c>
      <c r="U78" s="33">
        <f t="shared" si="46"/>
        <v>52.82</v>
      </c>
      <c r="V78" s="33">
        <f t="shared" si="46"/>
        <v>52.82</v>
      </c>
      <c r="W78" s="33">
        <f t="shared" si="46"/>
        <v>52.82</v>
      </c>
      <c r="X78" s="33">
        <f t="shared" si="46"/>
        <v>52.82</v>
      </c>
      <c r="Y78" s="43">
        <f t="shared" si="46"/>
        <v>52.82</v>
      </c>
    </row>
    <row r="79" spans="1:25" ht="15" outlineLevel="1" thickBot="1" x14ac:dyDescent="0.25">
      <c r="A79" s="54" t="s">
        <v>34</v>
      </c>
      <c r="B79" s="44">
        <f>$B$19</f>
        <v>3.6440235599999999</v>
      </c>
      <c r="C79" s="45">
        <f t="shared" ref="C79:Y79" si="47">$B$19</f>
        <v>3.6440235599999999</v>
      </c>
      <c r="D79" s="45">
        <f t="shared" si="47"/>
        <v>3.6440235599999999</v>
      </c>
      <c r="E79" s="45">
        <f t="shared" si="47"/>
        <v>3.6440235599999999</v>
      </c>
      <c r="F79" s="45">
        <f t="shared" si="47"/>
        <v>3.6440235599999999</v>
      </c>
      <c r="G79" s="45">
        <f t="shared" si="47"/>
        <v>3.6440235599999999</v>
      </c>
      <c r="H79" s="45">
        <f t="shared" si="47"/>
        <v>3.6440235599999999</v>
      </c>
      <c r="I79" s="45">
        <f t="shared" si="47"/>
        <v>3.6440235599999999</v>
      </c>
      <c r="J79" s="45">
        <f t="shared" si="47"/>
        <v>3.6440235599999999</v>
      </c>
      <c r="K79" s="45">
        <f t="shared" si="47"/>
        <v>3.6440235599999999</v>
      </c>
      <c r="L79" s="45">
        <f t="shared" si="47"/>
        <v>3.6440235599999999</v>
      </c>
      <c r="M79" s="45">
        <f t="shared" si="47"/>
        <v>3.6440235599999999</v>
      </c>
      <c r="N79" s="45">
        <f t="shared" si="47"/>
        <v>3.6440235599999999</v>
      </c>
      <c r="O79" s="45">
        <f t="shared" si="47"/>
        <v>3.6440235599999999</v>
      </c>
      <c r="P79" s="45">
        <f t="shared" si="47"/>
        <v>3.6440235599999999</v>
      </c>
      <c r="Q79" s="45">
        <f t="shared" si="47"/>
        <v>3.6440235599999999</v>
      </c>
      <c r="R79" s="45">
        <f t="shared" si="47"/>
        <v>3.6440235599999999</v>
      </c>
      <c r="S79" s="45">
        <f t="shared" si="47"/>
        <v>3.6440235599999999</v>
      </c>
      <c r="T79" s="45">
        <f t="shared" si="47"/>
        <v>3.6440235599999999</v>
      </c>
      <c r="U79" s="45">
        <f t="shared" si="47"/>
        <v>3.6440235599999999</v>
      </c>
      <c r="V79" s="45">
        <f t="shared" si="47"/>
        <v>3.6440235599999999</v>
      </c>
      <c r="W79" s="45">
        <f t="shared" si="47"/>
        <v>3.6440235599999999</v>
      </c>
      <c r="X79" s="45">
        <f t="shared" si="47"/>
        <v>3.6440235599999999</v>
      </c>
      <c r="Y79" s="46">
        <f t="shared" si="47"/>
        <v>3.6440235599999999</v>
      </c>
    </row>
    <row r="80" spans="1:25" ht="20.25" customHeight="1" thickBot="1" x14ac:dyDescent="0.25">
      <c r="A80" s="10">
        <v>17</v>
      </c>
      <c r="B80" s="28">
        <f t="shared" ref="B80:Y80" si="48">SUM(B81:B83)</f>
        <v>842.84108116000004</v>
      </c>
      <c r="C80" s="28">
        <f t="shared" si="48"/>
        <v>917.76880152000012</v>
      </c>
      <c r="D80" s="28">
        <f t="shared" si="48"/>
        <v>957.54221558000006</v>
      </c>
      <c r="E80" s="28">
        <f t="shared" si="48"/>
        <v>962.08902612000009</v>
      </c>
      <c r="F80" s="28">
        <f t="shared" si="48"/>
        <v>971.55699201000004</v>
      </c>
      <c r="G80" s="28">
        <f t="shared" si="48"/>
        <v>964.06086102000006</v>
      </c>
      <c r="H80" s="28">
        <f t="shared" si="48"/>
        <v>951.90252153000006</v>
      </c>
      <c r="I80" s="28">
        <f t="shared" si="48"/>
        <v>904.41018673000008</v>
      </c>
      <c r="J80" s="28">
        <f t="shared" si="48"/>
        <v>858.70826092000016</v>
      </c>
      <c r="K80" s="28">
        <f t="shared" si="48"/>
        <v>824.86162590000015</v>
      </c>
      <c r="L80" s="28">
        <f t="shared" si="48"/>
        <v>852.29068157000006</v>
      </c>
      <c r="M80" s="28">
        <f t="shared" si="48"/>
        <v>807.03116822000015</v>
      </c>
      <c r="N80" s="28">
        <f t="shared" si="48"/>
        <v>822.29853044000015</v>
      </c>
      <c r="O80" s="28">
        <f t="shared" si="48"/>
        <v>838.84535372000005</v>
      </c>
      <c r="P80" s="28">
        <f t="shared" si="48"/>
        <v>871.4319824800001</v>
      </c>
      <c r="Q80" s="28">
        <f t="shared" si="48"/>
        <v>889.94436203000009</v>
      </c>
      <c r="R80" s="28">
        <f t="shared" si="48"/>
        <v>873.06094214000007</v>
      </c>
      <c r="S80" s="28">
        <f t="shared" si="48"/>
        <v>844.05971934000013</v>
      </c>
      <c r="T80" s="28">
        <f t="shared" si="48"/>
        <v>867.09043206000013</v>
      </c>
      <c r="U80" s="28">
        <f t="shared" si="48"/>
        <v>878.8270743700001</v>
      </c>
      <c r="V80" s="28">
        <f t="shared" si="48"/>
        <v>868.52292208000006</v>
      </c>
      <c r="W80" s="28">
        <f t="shared" si="48"/>
        <v>887.38894903000005</v>
      </c>
      <c r="X80" s="28">
        <f t="shared" si="48"/>
        <v>861.12688293000008</v>
      </c>
      <c r="Y80" s="52">
        <f t="shared" si="48"/>
        <v>824.08099614000014</v>
      </c>
    </row>
    <row r="81" spans="1:25" ht="32.25" customHeight="1" outlineLevel="1" x14ac:dyDescent="0.2">
      <c r="A81" s="2" t="s">
        <v>41</v>
      </c>
      <c r="B81" s="29">
        <f t="array" ref="B81:Y81">TRANSPOSE([6]Лист1!$C$423:$C$446)</f>
        <v>786.37705759999994</v>
      </c>
      <c r="C81" s="30">
        <v>861.30477796000002</v>
      </c>
      <c r="D81" s="30">
        <v>901.07819201999996</v>
      </c>
      <c r="E81" s="30">
        <v>905.62500255999998</v>
      </c>
      <c r="F81" s="30">
        <v>915.09296844999994</v>
      </c>
      <c r="G81" s="30">
        <v>907.59683745999996</v>
      </c>
      <c r="H81" s="30">
        <v>895.43849796999996</v>
      </c>
      <c r="I81" s="30">
        <v>847.94616316999998</v>
      </c>
      <c r="J81" s="30">
        <v>802.24423736000006</v>
      </c>
      <c r="K81" s="30">
        <v>768.39760234000005</v>
      </c>
      <c r="L81" s="30">
        <v>795.82665800999996</v>
      </c>
      <c r="M81" s="30">
        <v>750.56714466000005</v>
      </c>
      <c r="N81" s="30">
        <v>765.83450688000005</v>
      </c>
      <c r="O81" s="30">
        <v>782.38133015999995</v>
      </c>
      <c r="P81" s="30">
        <v>814.96795892</v>
      </c>
      <c r="Q81" s="30">
        <v>833.48033846999999</v>
      </c>
      <c r="R81" s="30">
        <v>816.59691857999997</v>
      </c>
      <c r="S81" s="30">
        <v>787.59569578000003</v>
      </c>
      <c r="T81" s="30">
        <v>810.62640850000003</v>
      </c>
      <c r="U81" s="30">
        <v>822.36305081</v>
      </c>
      <c r="V81" s="30">
        <v>812.05889851999996</v>
      </c>
      <c r="W81" s="30">
        <v>830.92492546999995</v>
      </c>
      <c r="X81" s="30">
        <v>804.66285936999998</v>
      </c>
      <c r="Y81" s="42">
        <v>767.61697258000004</v>
      </c>
    </row>
    <row r="82" spans="1:25" outlineLevel="1" x14ac:dyDescent="0.2">
      <c r="A82" s="2" t="s">
        <v>32</v>
      </c>
      <c r="B82" s="32">
        <f>$B$18</f>
        <v>52.82</v>
      </c>
      <c r="C82" s="33">
        <f t="shared" ref="C82:Y82" si="49">$B$18</f>
        <v>52.82</v>
      </c>
      <c r="D82" s="33">
        <f t="shared" si="49"/>
        <v>52.82</v>
      </c>
      <c r="E82" s="33">
        <f t="shared" si="49"/>
        <v>52.82</v>
      </c>
      <c r="F82" s="33">
        <f t="shared" si="49"/>
        <v>52.82</v>
      </c>
      <c r="G82" s="33">
        <f t="shared" si="49"/>
        <v>52.82</v>
      </c>
      <c r="H82" s="33">
        <f t="shared" si="49"/>
        <v>52.82</v>
      </c>
      <c r="I82" s="33">
        <f t="shared" si="49"/>
        <v>52.82</v>
      </c>
      <c r="J82" s="33">
        <f t="shared" si="49"/>
        <v>52.82</v>
      </c>
      <c r="K82" s="33">
        <f t="shared" si="49"/>
        <v>52.82</v>
      </c>
      <c r="L82" s="33">
        <f t="shared" si="49"/>
        <v>52.82</v>
      </c>
      <c r="M82" s="33">
        <f t="shared" si="49"/>
        <v>52.82</v>
      </c>
      <c r="N82" s="33">
        <f t="shared" si="49"/>
        <v>52.82</v>
      </c>
      <c r="O82" s="33">
        <f t="shared" si="49"/>
        <v>52.82</v>
      </c>
      <c r="P82" s="33">
        <f t="shared" si="49"/>
        <v>52.82</v>
      </c>
      <c r="Q82" s="33">
        <f t="shared" si="49"/>
        <v>52.82</v>
      </c>
      <c r="R82" s="33">
        <f t="shared" si="49"/>
        <v>52.82</v>
      </c>
      <c r="S82" s="33">
        <f t="shared" si="49"/>
        <v>52.82</v>
      </c>
      <c r="T82" s="33">
        <f t="shared" si="49"/>
        <v>52.82</v>
      </c>
      <c r="U82" s="33">
        <f t="shared" si="49"/>
        <v>52.82</v>
      </c>
      <c r="V82" s="33">
        <f t="shared" si="49"/>
        <v>52.82</v>
      </c>
      <c r="W82" s="33">
        <f t="shared" si="49"/>
        <v>52.82</v>
      </c>
      <c r="X82" s="33">
        <f t="shared" si="49"/>
        <v>52.82</v>
      </c>
      <c r="Y82" s="43">
        <f t="shared" si="49"/>
        <v>52.82</v>
      </c>
    </row>
    <row r="83" spans="1:25" ht="15" outlineLevel="1" thickBot="1" x14ac:dyDescent="0.25">
      <c r="A83" s="54" t="s">
        <v>34</v>
      </c>
      <c r="B83" s="44">
        <f>$B$19</f>
        <v>3.6440235599999999</v>
      </c>
      <c r="C83" s="45">
        <f t="shared" ref="C83:Y83" si="50">$B$19</f>
        <v>3.6440235599999999</v>
      </c>
      <c r="D83" s="45">
        <f t="shared" si="50"/>
        <v>3.6440235599999999</v>
      </c>
      <c r="E83" s="45">
        <f t="shared" si="50"/>
        <v>3.6440235599999999</v>
      </c>
      <c r="F83" s="45">
        <f t="shared" si="50"/>
        <v>3.6440235599999999</v>
      </c>
      <c r="G83" s="45">
        <f t="shared" si="50"/>
        <v>3.6440235599999999</v>
      </c>
      <c r="H83" s="45">
        <f t="shared" si="50"/>
        <v>3.6440235599999999</v>
      </c>
      <c r="I83" s="45">
        <f t="shared" si="50"/>
        <v>3.6440235599999999</v>
      </c>
      <c r="J83" s="45">
        <f t="shared" si="50"/>
        <v>3.6440235599999999</v>
      </c>
      <c r="K83" s="45">
        <f t="shared" si="50"/>
        <v>3.6440235599999999</v>
      </c>
      <c r="L83" s="45">
        <f t="shared" si="50"/>
        <v>3.6440235599999999</v>
      </c>
      <c r="M83" s="45">
        <f t="shared" si="50"/>
        <v>3.6440235599999999</v>
      </c>
      <c r="N83" s="45">
        <f t="shared" si="50"/>
        <v>3.6440235599999999</v>
      </c>
      <c r="O83" s="45">
        <f t="shared" si="50"/>
        <v>3.6440235599999999</v>
      </c>
      <c r="P83" s="45">
        <f t="shared" si="50"/>
        <v>3.6440235599999999</v>
      </c>
      <c r="Q83" s="45">
        <f t="shared" si="50"/>
        <v>3.6440235599999999</v>
      </c>
      <c r="R83" s="45">
        <f t="shared" si="50"/>
        <v>3.6440235599999999</v>
      </c>
      <c r="S83" s="45">
        <f t="shared" si="50"/>
        <v>3.6440235599999999</v>
      </c>
      <c r="T83" s="45">
        <f t="shared" si="50"/>
        <v>3.6440235599999999</v>
      </c>
      <c r="U83" s="45">
        <f t="shared" si="50"/>
        <v>3.6440235599999999</v>
      </c>
      <c r="V83" s="45">
        <f t="shared" si="50"/>
        <v>3.6440235599999999</v>
      </c>
      <c r="W83" s="45">
        <f t="shared" si="50"/>
        <v>3.6440235599999999</v>
      </c>
      <c r="X83" s="45">
        <f t="shared" si="50"/>
        <v>3.6440235599999999</v>
      </c>
      <c r="Y83" s="46">
        <f t="shared" si="50"/>
        <v>3.6440235599999999</v>
      </c>
    </row>
    <row r="84" spans="1:25" ht="20.25" customHeight="1" thickBot="1" x14ac:dyDescent="0.25">
      <c r="A84" s="10">
        <v>18</v>
      </c>
      <c r="B84" s="28">
        <f t="shared" ref="B84:Y84" si="51">SUM(B85:B87)</f>
        <v>846.34113896000008</v>
      </c>
      <c r="C84" s="28">
        <f t="shared" si="51"/>
        <v>904.04302629000006</v>
      </c>
      <c r="D84" s="28">
        <f t="shared" si="51"/>
        <v>945.0177432800001</v>
      </c>
      <c r="E84" s="28">
        <f t="shared" si="51"/>
        <v>951.26990804000013</v>
      </c>
      <c r="F84" s="28">
        <f t="shared" si="51"/>
        <v>968.08081399000014</v>
      </c>
      <c r="G84" s="28">
        <f t="shared" si="51"/>
        <v>969.89723188000005</v>
      </c>
      <c r="H84" s="28">
        <f t="shared" si="51"/>
        <v>949.81788303000008</v>
      </c>
      <c r="I84" s="28">
        <f t="shared" si="51"/>
        <v>899.22460832000013</v>
      </c>
      <c r="J84" s="28">
        <f t="shared" si="51"/>
        <v>829.15340065000009</v>
      </c>
      <c r="K84" s="28">
        <f t="shared" si="51"/>
        <v>808.5237291200001</v>
      </c>
      <c r="L84" s="28">
        <f t="shared" si="51"/>
        <v>803.06115346000013</v>
      </c>
      <c r="M84" s="28">
        <f t="shared" si="51"/>
        <v>814.56788308000012</v>
      </c>
      <c r="N84" s="28">
        <f t="shared" si="51"/>
        <v>828.50275431000011</v>
      </c>
      <c r="O84" s="28">
        <f t="shared" si="51"/>
        <v>837.41041042000006</v>
      </c>
      <c r="P84" s="28">
        <f t="shared" si="51"/>
        <v>846.80172385000014</v>
      </c>
      <c r="Q84" s="28">
        <f t="shared" si="51"/>
        <v>859.84057060000009</v>
      </c>
      <c r="R84" s="28">
        <f t="shared" si="51"/>
        <v>841.44858253000007</v>
      </c>
      <c r="S84" s="28">
        <f t="shared" si="51"/>
        <v>848.55870159000006</v>
      </c>
      <c r="T84" s="28">
        <f t="shared" si="51"/>
        <v>848.96477585000014</v>
      </c>
      <c r="U84" s="28">
        <f t="shared" si="51"/>
        <v>815.88799002000007</v>
      </c>
      <c r="V84" s="28">
        <f t="shared" si="51"/>
        <v>810.27337796000006</v>
      </c>
      <c r="W84" s="28">
        <f t="shared" si="51"/>
        <v>786.78948956000011</v>
      </c>
      <c r="X84" s="28">
        <f t="shared" si="51"/>
        <v>806.28128759000015</v>
      </c>
      <c r="Y84" s="52">
        <f t="shared" si="51"/>
        <v>866.83655926000006</v>
      </c>
    </row>
    <row r="85" spans="1:25" ht="39.75" customHeight="1" outlineLevel="1" x14ac:dyDescent="0.2">
      <c r="A85" s="2" t="s">
        <v>41</v>
      </c>
      <c r="B85" s="29">
        <f t="array" ref="B85:Y85">TRANSPOSE([6]Лист1!$C$447:$C$470)</f>
        <v>789.87711539999998</v>
      </c>
      <c r="C85" s="30">
        <v>847.57900272999996</v>
      </c>
      <c r="D85" s="30">
        <v>888.55371972</v>
      </c>
      <c r="E85" s="30">
        <v>894.80588448000003</v>
      </c>
      <c r="F85" s="30">
        <v>911.61679043000004</v>
      </c>
      <c r="G85" s="30">
        <v>913.43320831999995</v>
      </c>
      <c r="H85" s="30">
        <v>893.35385946999997</v>
      </c>
      <c r="I85" s="30">
        <v>842.76058476000003</v>
      </c>
      <c r="J85" s="30">
        <v>772.68937708999999</v>
      </c>
      <c r="K85" s="30">
        <v>752.05970556</v>
      </c>
      <c r="L85" s="30">
        <v>746.59712990000003</v>
      </c>
      <c r="M85" s="30">
        <v>758.10385952000001</v>
      </c>
      <c r="N85" s="30">
        <v>772.03873075000001</v>
      </c>
      <c r="O85" s="30">
        <v>780.94638685999996</v>
      </c>
      <c r="P85" s="30">
        <v>790.33770029000004</v>
      </c>
      <c r="Q85" s="30">
        <v>803.37654703999999</v>
      </c>
      <c r="R85" s="30">
        <v>784.98455896999997</v>
      </c>
      <c r="S85" s="30">
        <v>792.09467802999995</v>
      </c>
      <c r="T85" s="30">
        <v>792.50075229000004</v>
      </c>
      <c r="U85" s="30">
        <v>759.42396645999997</v>
      </c>
      <c r="V85" s="30">
        <v>753.80935439999996</v>
      </c>
      <c r="W85" s="30">
        <v>730.32546600000001</v>
      </c>
      <c r="X85" s="30">
        <v>749.81726403000005</v>
      </c>
      <c r="Y85" s="42">
        <v>810.37253569999996</v>
      </c>
    </row>
    <row r="86" spans="1:25" outlineLevel="1" x14ac:dyDescent="0.2">
      <c r="A86" s="2" t="s">
        <v>32</v>
      </c>
      <c r="B86" s="32">
        <f>$B$18</f>
        <v>52.82</v>
      </c>
      <c r="C86" s="33">
        <f t="shared" ref="C86:Y86" si="52">$B$18</f>
        <v>52.82</v>
      </c>
      <c r="D86" s="33">
        <f t="shared" si="52"/>
        <v>52.82</v>
      </c>
      <c r="E86" s="33">
        <f t="shared" si="52"/>
        <v>52.82</v>
      </c>
      <c r="F86" s="33">
        <f t="shared" si="52"/>
        <v>52.82</v>
      </c>
      <c r="G86" s="33">
        <f t="shared" si="52"/>
        <v>52.82</v>
      </c>
      <c r="H86" s="33">
        <f t="shared" si="52"/>
        <v>52.82</v>
      </c>
      <c r="I86" s="33">
        <f t="shared" si="52"/>
        <v>52.82</v>
      </c>
      <c r="J86" s="33">
        <f t="shared" si="52"/>
        <v>52.82</v>
      </c>
      <c r="K86" s="33">
        <f t="shared" si="52"/>
        <v>52.82</v>
      </c>
      <c r="L86" s="33">
        <f t="shared" si="52"/>
        <v>52.82</v>
      </c>
      <c r="M86" s="33">
        <f t="shared" si="52"/>
        <v>52.82</v>
      </c>
      <c r="N86" s="33">
        <f t="shared" si="52"/>
        <v>52.82</v>
      </c>
      <c r="O86" s="33">
        <f t="shared" si="52"/>
        <v>52.82</v>
      </c>
      <c r="P86" s="33">
        <f t="shared" si="52"/>
        <v>52.82</v>
      </c>
      <c r="Q86" s="33">
        <f t="shared" si="52"/>
        <v>52.82</v>
      </c>
      <c r="R86" s="33">
        <f t="shared" si="52"/>
        <v>52.82</v>
      </c>
      <c r="S86" s="33">
        <f t="shared" si="52"/>
        <v>52.82</v>
      </c>
      <c r="T86" s="33">
        <f t="shared" si="52"/>
        <v>52.82</v>
      </c>
      <c r="U86" s="33">
        <f t="shared" si="52"/>
        <v>52.82</v>
      </c>
      <c r="V86" s="33">
        <f t="shared" si="52"/>
        <v>52.82</v>
      </c>
      <c r="W86" s="33">
        <f t="shared" si="52"/>
        <v>52.82</v>
      </c>
      <c r="X86" s="33">
        <f t="shared" si="52"/>
        <v>52.82</v>
      </c>
      <c r="Y86" s="43">
        <f t="shared" si="52"/>
        <v>52.82</v>
      </c>
    </row>
    <row r="87" spans="1:25" ht="15" outlineLevel="1" thickBot="1" x14ac:dyDescent="0.25">
      <c r="A87" s="54" t="s">
        <v>34</v>
      </c>
      <c r="B87" s="44">
        <f>$B$19</f>
        <v>3.6440235599999999</v>
      </c>
      <c r="C87" s="45">
        <f t="shared" ref="C87:Y87" si="53">$B$19</f>
        <v>3.6440235599999999</v>
      </c>
      <c r="D87" s="45">
        <f t="shared" si="53"/>
        <v>3.6440235599999999</v>
      </c>
      <c r="E87" s="45">
        <f t="shared" si="53"/>
        <v>3.6440235599999999</v>
      </c>
      <c r="F87" s="45">
        <f t="shared" si="53"/>
        <v>3.6440235599999999</v>
      </c>
      <c r="G87" s="45">
        <f t="shared" si="53"/>
        <v>3.6440235599999999</v>
      </c>
      <c r="H87" s="45">
        <f t="shared" si="53"/>
        <v>3.6440235599999999</v>
      </c>
      <c r="I87" s="45">
        <f t="shared" si="53"/>
        <v>3.6440235599999999</v>
      </c>
      <c r="J87" s="45">
        <f t="shared" si="53"/>
        <v>3.6440235599999999</v>
      </c>
      <c r="K87" s="45">
        <f t="shared" si="53"/>
        <v>3.6440235599999999</v>
      </c>
      <c r="L87" s="45">
        <f t="shared" si="53"/>
        <v>3.6440235599999999</v>
      </c>
      <c r="M87" s="45">
        <f t="shared" si="53"/>
        <v>3.6440235599999999</v>
      </c>
      <c r="N87" s="45">
        <f t="shared" si="53"/>
        <v>3.6440235599999999</v>
      </c>
      <c r="O87" s="45">
        <f t="shared" si="53"/>
        <v>3.6440235599999999</v>
      </c>
      <c r="P87" s="45">
        <f t="shared" si="53"/>
        <v>3.6440235599999999</v>
      </c>
      <c r="Q87" s="45">
        <f t="shared" si="53"/>
        <v>3.6440235599999999</v>
      </c>
      <c r="R87" s="45">
        <f t="shared" si="53"/>
        <v>3.6440235599999999</v>
      </c>
      <c r="S87" s="45">
        <f t="shared" si="53"/>
        <v>3.6440235599999999</v>
      </c>
      <c r="T87" s="45">
        <f t="shared" si="53"/>
        <v>3.6440235599999999</v>
      </c>
      <c r="U87" s="45">
        <f t="shared" si="53"/>
        <v>3.6440235599999999</v>
      </c>
      <c r="V87" s="45">
        <f t="shared" si="53"/>
        <v>3.6440235599999999</v>
      </c>
      <c r="W87" s="45">
        <f t="shared" si="53"/>
        <v>3.6440235599999999</v>
      </c>
      <c r="X87" s="45">
        <f t="shared" si="53"/>
        <v>3.6440235599999999</v>
      </c>
      <c r="Y87" s="46">
        <f t="shared" si="53"/>
        <v>3.6440235599999999</v>
      </c>
    </row>
    <row r="88" spans="1:25" ht="20.25" customHeight="1" thickBot="1" x14ac:dyDescent="0.25">
      <c r="A88" s="10">
        <v>19</v>
      </c>
      <c r="B88" s="28">
        <f t="shared" ref="B88:Y88" si="54">SUM(B89:B91)</f>
        <v>949.51223754000011</v>
      </c>
      <c r="C88" s="28">
        <f t="shared" si="54"/>
        <v>1005.1194084800001</v>
      </c>
      <c r="D88" s="28">
        <f t="shared" si="54"/>
        <v>1035.40519374</v>
      </c>
      <c r="E88" s="28">
        <f t="shared" si="54"/>
        <v>1025.2118139000002</v>
      </c>
      <c r="F88" s="28">
        <f t="shared" si="54"/>
        <v>1028.10033471</v>
      </c>
      <c r="G88" s="28">
        <f t="shared" si="54"/>
        <v>1016.7763916200001</v>
      </c>
      <c r="H88" s="28">
        <f t="shared" si="54"/>
        <v>1034.87017311</v>
      </c>
      <c r="I88" s="28">
        <f t="shared" si="54"/>
        <v>962.61166231000016</v>
      </c>
      <c r="J88" s="28">
        <f t="shared" si="54"/>
        <v>901.45468146000007</v>
      </c>
      <c r="K88" s="28">
        <f t="shared" si="54"/>
        <v>852.31007363000015</v>
      </c>
      <c r="L88" s="28">
        <f t="shared" si="54"/>
        <v>819.6445363900001</v>
      </c>
      <c r="M88" s="28">
        <f t="shared" si="54"/>
        <v>845.1614276900001</v>
      </c>
      <c r="N88" s="28">
        <f t="shared" si="54"/>
        <v>857.05352171000015</v>
      </c>
      <c r="O88" s="28">
        <f t="shared" si="54"/>
        <v>870.61977120000006</v>
      </c>
      <c r="P88" s="28">
        <f t="shared" si="54"/>
        <v>854.58835850000014</v>
      </c>
      <c r="Q88" s="28">
        <f t="shared" si="54"/>
        <v>846.05323536000014</v>
      </c>
      <c r="R88" s="28">
        <f t="shared" si="54"/>
        <v>836.35260309000012</v>
      </c>
      <c r="S88" s="28">
        <f t="shared" si="54"/>
        <v>816.09750800000006</v>
      </c>
      <c r="T88" s="28">
        <f t="shared" si="54"/>
        <v>811.50552684000013</v>
      </c>
      <c r="U88" s="28">
        <f t="shared" si="54"/>
        <v>824.44907252000007</v>
      </c>
      <c r="V88" s="28">
        <f t="shared" si="54"/>
        <v>816.23810237000009</v>
      </c>
      <c r="W88" s="28">
        <f t="shared" si="54"/>
        <v>830.18925247000016</v>
      </c>
      <c r="X88" s="28">
        <f t="shared" si="54"/>
        <v>829.2993623000001</v>
      </c>
      <c r="Y88" s="52">
        <f t="shared" si="54"/>
        <v>863.00893198000006</v>
      </c>
    </row>
    <row r="89" spans="1:25" ht="42" customHeight="1" outlineLevel="1" x14ac:dyDescent="0.2">
      <c r="A89" s="2" t="s">
        <v>41</v>
      </c>
      <c r="B89" s="29">
        <f t="array" ref="B89:Y89">TRANSPOSE([6]Лист1!$C$471:$C$494)</f>
        <v>893.04821398000001</v>
      </c>
      <c r="C89" s="30">
        <v>948.65538491999996</v>
      </c>
      <c r="D89" s="30">
        <v>978.94117017999997</v>
      </c>
      <c r="E89" s="30">
        <v>968.74779034000005</v>
      </c>
      <c r="F89" s="30">
        <v>971.63631114999998</v>
      </c>
      <c r="G89" s="30">
        <v>960.31236806000004</v>
      </c>
      <c r="H89" s="30">
        <v>978.40614955000001</v>
      </c>
      <c r="I89" s="30">
        <v>906.14763875000006</v>
      </c>
      <c r="J89" s="30">
        <v>844.99065789999997</v>
      </c>
      <c r="K89" s="30">
        <v>795.84605007000005</v>
      </c>
      <c r="L89" s="30">
        <v>763.18051283</v>
      </c>
      <c r="M89" s="30">
        <v>788.69740413</v>
      </c>
      <c r="N89" s="30">
        <v>800.58949815000005</v>
      </c>
      <c r="O89" s="30">
        <v>814.15574763999996</v>
      </c>
      <c r="P89" s="30">
        <v>798.12433494000004</v>
      </c>
      <c r="Q89" s="30">
        <v>789.58921180000004</v>
      </c>
      <c r="R89" s="30">
        <v>779.88857953000002</v>
      </c>
      <c r="S89" s="30">
        <v>759.63348443999996</v>
      </c>
      <c r="T89" s="30">
        <v>755.04150328000003</v>
      </c>
      <c r="U89" s="30">
        <v>767.98504895999997</v>
      </c>
      <c r="V89" s="30">
        <v>759.77407880999999</v>
      </c>
      <c r="W89" s="30">
        <v>773.72522891000006</v>
      </c>
      <c r="X89" s="30">
        <v>772.83533874</v>
      </c>
      <c r="Y89" s="42">
        <v>806.54490841999996</v>
      </c>
    </row>
    <row r="90" spans="1:25" outlineLevel="1" x14ac:dyDescent="0.2">
      <c r="A90" s="2" t="s">
        <v>32</v>
      </c>
      <c r="B90" s="32">
        <f>$B$18</f>
        <v>52.82</v>
      </c>
      <c r="C90" s="33">
        <f t="shared" ref="C90:Y90" si="55">$B$18</f>
        <v>52.82</v>
      </c>
      <c r="D90" s="33">
        <f t="shared" si="55"/>
        <v>52.82</v>
      </c>
      <c r="E90" s="33">
        <f t="shared" si="55"/>
        <v>52.82</v>
      </c>
      <c r="F90" s="33">
        <f t="shared" si="55"/>
        <v>52.82</v>
      </c>
      <c r="G90" s="33">
        <f t="shared" si="55"/>
        <v>52.82</v>
      </c>
      <c r="H90" s="33">
        <f t="shared" si="55"/>
        <v>52.82</v>
      </c>
      <c r="I90" s="33">
        <f t="shared" si="55"/>
        <v>52.82</v>
      </c>
      <c r="J90" s="33">
        <f t="shared" si="55"/>
        <v>52.82</v>
      </c>
      <c r="K90" s="33">
        <f t="shared" si="55"/>
        <v>52.82</v>
      </c>
      <c r="L90" s="33">
        <f t="shared" si="55"/>
        <v>52.82</v>
      </c>
      <c r="M90" s="33">
        <f t="shared" si="55"/>
        <v>52.82</v>
      </c>
      <c r="N90" s="33">
        <f t="shared" si="55"/>
        <v>52.82</v>
      </c>
      <c r="O90" s="33">
        <f t="shared" si="55"/>
        <v>52.82</v>
      </c>
      <c r="P90" s="33">
        <f t="shared" si="55"/>
        <v>52.82</v>
      </c>
      <c r="Q90" s="33">
        <f t="shared" si="55"/>
        <v>52.82</v>
      </c>
      <c r="R90" s="33">
        <f t="shared" si="55"/>
        <v>52.82</v>
      </c>
      <c r="S90" s="33">
        <f t="shared" si="55"/>
        <v>52.82</v>
      </c>
      <c r="T90" s="33">
        <f t="shared" si="55"/>
        <v>52.82</v>
      </c>
      <c r="U90" s="33">
        <f t="shared" si="55"/>
        <v>52.82</v>
      </c>
      <c r="V90" s="33">
        <f t="shared" si="55"/>
        <v>52.82</v>
      </c>
      <c r="W90" s="33">
        <f t="shared" si="55"/>
        <v>52.82</v>
      </c>
      <c r="X90" s="33">
        <f t="shared" si="55"/>
        <v>52.82</v>
      </c>
      <c r="Y90" s="43">
        <f t="shared" si="55"/>
        <v>52.82</v>
      </c>
    </row>
    <row r="91" spans="1:25" ht="15" outlineLevel="1" thickBot="1" x14ac:dyDescent="0.25">
      <c r="A91" s="54" t="s">
        <v>34</v>
      </c>
      <c r="B91" s="44">
        <f>$B$19</f>
        <v>3.6440235599999999</v>
      </c>
      <c r="C91" s="45">
        <f t="shared" ref="C91:Y91" si="56">$B$19</f>
        <v>3.6440235599999999</v>
      </c>
      <c r="D91" s="45">
        <f t="shared" si="56"/>
        <v>3.6440235599999999</v>
      </c>
      <c r="E91" s="45">
        <f t="shared" si="56"/>
        <v>3.6440235599999999</v>
      </c>
      <c r="F91" s="45">
        <f t="shared" si="56"/>
        <v>3.6440235599999999</v>
      </c>
      <c r="G91" s="45">
        <f t="shared" si="56"/>
        <v>3.6440235599999999</v>
      </c>
      <c r="H91" s="45">
        <f t="shared" si="56"/>
        <v>3.6440235599999999</v>
      </c>
      <c r="I91" s="45">
        <f t="shared" si="56"/>
        <v>3.6440235599999999</v>
      </c>
      <c r="J91" s="45">
        <f t="shared" si="56"/>
        <v>3.6440235599999999</v>
      </c>
      <c r="K91" s="45">
        <f t="shared" si="56"/>
        <v>3.6440235599999999</v>
      </c>
      <c r="L91" s="45">
        <f t="shared" si="56"/>
        <v>3.6440235599999999</v>
      </c>
      <c r="M91" s="45">
        <f t="shared" si="56"/>
        <v>3.6440235599999999</v>
      </c>
      <c r="N91" s="45">
        <f t="shared" si="56"/>
        <v>3.6440235599999999</v>
      </c>
      <c r="O91" s="45">
        <f t="shared" si="56"/>
        <v>3.6440235599999999</v>
      </c>
      <c r="P91" s="45">
        <f t="shared" si="56"/>
        <v>3.6440235599999999</v>
      </c>
      <c r="Q91" s="45">
        <f t="shared" si="56"/>
        <v>3.6440235599999999</v>
      </c>
      <c r="R91" s="45">
        <f t="shared" si="56"/>
        <v>3.6440235599999999</v>
      </c>
      <c r="S91" s="45">
        <f t="shared" si="56"/>
        <v>3.6440235599999999</v>
      </c>
      <c r="T91" s="45">
        <f t="shared" si="56"/>
        <v>3.6440235599999999</v>
      </c>
      <c r="U91" s="45">
        <f t="shared" si="56"/>
        <v>3.6440235599999999</v>
      </c>
      <c r="V91" s="45">
        <f t="shared" si="56"/>
        <v>3.6440235599999999</v>
      </c>
      <c r="W91" s="45">
        <f t="shared" si="56"/>
        <v>3.6440235599999999</v>
      </c>
      <c r="X91" s="45">
        <f t="shared" si="56"/>
        <v>3.6440235599999999</v>
      </c>
      <c r="Y91" s="46">
        <f t="shared" si="56"/>
        <v>3.6440235599999999</v>
      </c>
    </row>
    <row r="92" spans="1:25" ht="20.25" customHeight="1" thickBot="1" x14ac:dyDescent="0.25">
      <c r="A92" s="10">
        <v>20</v>
      </c>
      <c r="B92" s="28">
        <f t="shared" ref="B92:Y92" si="57">SUM(B93:B95)</f>
        <v>915.81334451000009</v>
      </c>
      <c r="C92" s="28">
        <f t="shared" si="57"/>
        <v>998.99091873000009</v>
      </c>
      <c r="D92" s="28">
        <f t="shared" si="57"/>
        <v>1046.35979314</v>
      </c>
      <c r="E92" s="28">
        <f t="shared" si="57"/>
        <v>1057.51910645</v>
      </c>
      <c r="F92" s="28">
        <f t="shared" si="57"/>
        <v>1067.96027641</v>
      </c>
      <c r="G92" s="28">
        <f t="shared" si="57"/>
        <v>1039.3204943400001</v>
      </c>
      <c r="H92" s="28">
        <f t="shared" si="57"/>
        <v>978.73313015000008</v>
      </c>
      <c r="I92" s="28">
        <f t="shared" si="57"/>
        <v>904.10779576000004</v>
      </c>
      <c r="J92" s="28">
        <f t="shared" si="57"/>
        <v>832.20281465000005</v>
      </c>
      <c r="K92" s="28">
        <f t="shared" si="57"/>
        <v>813.49489174000007</v>
      </c>
      <c r="L92" s="28">
        <f t="shared" si="57"/>
        <v>803.70559938000008</v>
      </c>
      <c r="M92" s="28">
        <f t="shared" si="57"/>
        <v>794.44824600000015</v>
      </c>
      <c r="N92" s="28">
        <f t="shared" si="57"/>
        <v>822.44926236000015</v>
      </c>
      <c r="O92" s="28">
        <f t="shared" si="57"/>
        <v>815.12941279000006</v>
      </c>
      <c r="P92" s="28">
        <f t="shared" si="57"/>
        <v>831.33187199000008</v>
      </c>
      <c r="Q92" s="28">
        <f t="shared" si="57"/>
        <v>814.68199815000014</v>
      </c>
      <c r="R92" s="28">
        <f t="shared" si="57"/>
        <v>828.86391867000009</v>
      </c>
      <c r="S92" s="28">
        <f t="shared" si="57"/>
        <v>790.51142445000005</v>
      </c>
      <c r="T92" s="28">
        <f t="shared" si="57"/>
        <v>834.94890906000012</v>
      </c>
      <c r="U92" s="28">
        <f t="shared" si="57"/>
        <v>850.4463808700001</v>
      </c>
      <c r="V92" s="28">
        <f t="shared" si="57"/>
        <v>842.42215098000008</v>
      </c>
      <c r="W92" s="28">
        <f t="shared" si="57"/>
        <v>874.90262786000005</v>
      </c>
      <c r="X92" s="28">
        <f t="shared" si="57"/>
        <v>854.79943215000014</v>
      </c>
      <c r="Y92" s="52">
        <f t="shared" si="57"/>
        <v>857.04125878000013</v>
      </c>
    </row>
    <row r="93" spans="1:25" ht="39.75" customHeight="1" outlineLevel="1" x14ac:dyDescent="0.2">
      <c r="A93" s="2" t="s">
        <v>41</v>
      </c>
      <c r="B93" s="29">
        <f t="array" ref="B93:Y93">TRANSPOSE([6]Лист1!$C$495:$C$518)</f>
        <v>859.34932094999999</v>
      </c>
      <c r="C93" s="30">
        <v>942.52689516999999</v>
      </c>
      <c r="D93" s="30">
        <v>989.89576957999998</v>
      </c>
      <c r="E93" s="30">
        <v>1001.05508289</v>
      </c>
      <c r="F93" s="30">
        <v>1011.49625285</v>
      </c>
      <c r="G93" s="30">
        <v>982.85647078</v>
      </c>
      <c r="H93" s="30">
        <v>922.26910658999998</v>
      </c>
      <c r="I93" s="30">
        <v>847.64377219999994</v>
      </c>
      <c r="J93" s="30">
        <v>775.73879108999995</v>
      </c>
      <c r="K93" s="30">
        <v>757.03086817999997</v>
      </c>
      <c r="L93" s="30">
        <v>747.24157581999998</v>
      </c>
      <c r="M93" s="30">
        <v>737.98422244000005</v>
      </c>
      <c r="N93" s="30">
        <v>765.98523880000005</v>
      </c>
      <c r="O93" s="30">
        <v>758.66538922999996</v>
      </c>
      <c r="P93" s="30">
        <v>774.86784842999998</v>
      </c>
      <c r="Q93" s="30">
        <v>758.21797459000004</v>
      </c>
      <c r="R93" s="30">
        <v>772.39989510999999</v>
      </c>
      <c r="S93" s="30">
        <v>734.04740088999995</v>
      </c>
      <c r="T93" s="30">
        <v>778.48488550000002</v>
      </c>
      <c r="U93" s="30">
        <v>793.98235731</v>
      </c>
      <c r="V93" s="30">
        <v>785.95812741999998</v>
      </c>
      <c r="W93" s="30">
        <v>818.43860429999995</v>
      </c>
      <c r="X93" s="30">
        <v>798.33540859000004</v>
      </c>
      <c r="Y93" s="42">
        <v>800.57723522000003</v>
      </c>
    </row>
    <row r="94" spans="1:25" outlineLevel="1" x14ac:dyDescent="0.2">
      <c r="A94" s="2" t="s">
        <v>32</v>
      </c>
      <c r="B94" s="32">
        <f>$B$18</f>
        <v>52.82</v>
      </c>
      <c r="C94" s="33">
        <f t="shared" ref="C94:Y94" si="58">$B$18</f>
        <v>52.82</v>
      </c>
      <c r="D94" s="33">
        <f t="shared" si="58"/>
        <v>52.82</v>
      </c>
      <c r="E94" s="33">
        <f t="shared" si="58"/>
        <v>52.82</v>
      </c>
      <c r="F94" s="33">
        <f t="shared" si="58"/>
        <v>52.82</v>
      </c>
      <c r="G94" s="33">
        <f t="shared" si="58"/>
        <v>52.82</v>
      </c>
      <c r="H94" s="33">
        <f t="shared" si="58"/>
        <v>52.82</v>
      </c>
      <c r="I94" s="33">
        <f t="shared" si="58"/>
        <v>52.82</v>
      </c>
      <c r="J94" s="33">
        <f t="shared" si="58"/>
        <v>52.82</v>
      </c>
      <c r="K94" s="33">
        <f t="shared" si="58"/>
        <v>52.82</v>
      </c>
      <c r="L94" s="33">
        <f t="shared" si="58"/>
        <v>52.82</v>
      </c>
      <c r="M94" s="33">
        <f t="shared" si="58"/>
        <v>52.82</v>
      </c>
      <c r="N94" s="33">
        <f t="shared" si="58"/>
        <v>52.82</v>
      </c>
      <c r="O94" s="33">
        <f t="shared" si="58"/>
        <v>52.82</v>
      </c>
      <c r="P94" s="33">
        <f t="shared" si="58"/>
        <v>52.82</v>
      </c>
      <c r="Q94" s="33">
        <f t="shared" si="58"/>
        <v>52.82</v>
      </c>
      <c r="R94" s="33">
        <f t="shared" si="58"/>
        <v>52.82</v>
      </c>
      <c r="S94" s="33">
        <f t="shared" si="58"/>
        <v>52.82</v>
      </c>
      <c r="T94" s="33">
        <f t="shared" si="58"/>
        <v>52.82</v>
      </c>
      <c r="U94" s="33">
        <f t="shared" si="58"/>
        <v>52.82</v>
      </c>
      <c r="V94" s="33">
        <f t="shared" si="58"/>
        <v>52.82</v>
      </c>
      <c r="W94" s="33">
        <f t="shared" si="58"/>
        <v>52.82</v>
      </c>
      <c r="X94" s="33">
        <f t="shared" si="58"/>
        <v>52.82</v>
      </c>
      <c r="Y94" s="43">
        <f t="shared" si="58"/>
        <v>52.82</v>
      </c>
    </row>
    <row r="95" spans="1:25" ht="15" outlineLevel="1" thickBot="1" x14ac:dyDescent="0.25">
      <c r="A95" s="54" t="s">
        <v>34</v>
      </c>
      <c r="B95" s="44">
        <f>$B$19</f>
        <v>3.6440235599999999</v>
      </c>
      <c r="C95" s="45">
        <f t="shared" ref="C95:Y95" si="59">$B$19</f>
        <v>3.6440235599999999</v>
      </c>
      <c r="D95" s="45">
        <f t="shared" si="59"/>
        <v>3.6440235599999999</v>
      </c>
      <c r="E95" s="45">
        <f t="shared" si="59"/>
        <v>3.6440235599999999</v>
      </c>
      <c r="F95" s="45">
        <f t="shared" si="59"/>
        <v>3.6440235599999999</v>
      </c>
      <c r="G95" s="45">
        <f t="shared" si="59"/>
        <v>3.6440235599999999</v>
      </c>
      <c r="H95" s="45">
        <f t="shared" si="59"/>
        <v>3.6440235599999999</v>
      </c>
      <c r="I95" s="45">
        <f t="shared" si="59"/>
        <v>3.6440235599999999</v>
      </c>
      <c r="J95" s="45">
        <f t="shared" si="59"/>
        <v>3.6440235599999999</v>
      </c>
      <c r="K95" s="45">
        <f t="shared" si="59"/>
        <v>3.6440235599999999</v>
      </c>
      <c r="L95" s="45">
        <f t="shared" si="59"/>
        <v>3.6440235599999999</v>
      </c>
      <c r="M95" s="45">
        <f t="shared" si="59"/>
        <v>3.6440235599999999</v>
      </c>
      <c r="N95" s="45">
        <f t="shared" si="59"/>
        <v>3.6440235599999999</v>
      </c>
      <c r="O95" s="45">
        <f t="shared" si="59"/>
        <v>3.6440235599999999</v>
      </c>
      <c r="P95" s="45">
        <f t="shared" si="59"/>
        <v>3.6440235599999999</v>
      </c>
      <c r="Q95" s="45">
        <f t="shared" si="59"/>
        <v>3.6440235599999999</v>
      </c>
      <c r="R95" s="45">
        <f t="shared" si="59"/>
        <v>3.6440235599999999</v>
      </c>
      <c r="S95" s="45">
        <f t="shared" si="59"/>
        <v>3.6440235599999999</v>
      </c>
      <c r="T95" s="45">
        <f t="shared" si="59"/>
        <v>3.6440235599999999</v>
      </c>
      <c r="U95" s="45">
        <f t="shared" si="59"/>
        <v>3.6440235599999999</v>
      </c>
      <c r="V95" s="45">
        <f t="shared" si="59"/>
        <v>3.6440235599999999</v>
      </c>
      <c r="W95" s="45">
        <f t="shared" si="59"/>
        <v>3.6440235599999999</v>
      </c>
      <c r="X95" s="45">
        <f t="shared" si="59"/>
        <v>3.6440235599999999</v>
      </c>
      <c r="Y95" s="46">
        <f t="shared" si="59"/>
        <v>3.6440235599999999</v>
      </c>
    </row>
    <row r="96" spans="1:25" ht="20.25" customHeight="1" thickBot="1" x14ac:dyDescent="0.25">
      <c r="A96" s="10">
        <v>21</v>
      </c>
      <c r="B96" s="28">
        <f t="shared" ref="B96:Y96" si="60">SUM(B97:B99)</f>
        <v>1030.95197682</v>
      </c>
      <c r="C96" s="28">
        <f t="shared" si="60"/>
        <v>1110.12680497</v>
      </c>
      <c r="D96" s="28">
        <f t="shared" si="60"/>
        <v>1179.8074731199999</v>
      </c>
      <c r="E96" s="28">
        <f t="shared" si="60"/>
        <v>1188.8477485200001</v>
      </c>
      <c r="F96" s="28">
        <f t="shared" si="60"/>
        <v>1198.53244836</v>
      </c>
      <c r="G96" s="28">
        <f t="shared" si="60"/>
        <v>1179.66454748</v>
      </c>
      <c r="H96" s="28">
        <f t="shared" si="60"/>
        <v>1146.0775190500001</v>
      </c>
      <c r="I96" s="28">
        <f t="shared" si="60"/>
        <v>1060.23975215</v>
      </c>
      <c r="J96" s="28">
        <f t="shared" si="60"/>
        <v>994.77861345000008</v>
      </c>
      <c r="K96" s="28">
        <f t="shared" si="60"/>
        <v>936.8514122900001</v>
      </c>
      <c r="L96" s="28">
        <f t="shared" si="60"/>
        <v>883.87018638000006</v>
      </c>
      <c r="M96" s="28">
        <f t="shared" si="60"/>
        <v>890.00641228000006</v>
      </c>
      <c r="N96" s="28">
        <f t="shared" si="60"/>
        <v>928.43065601000012</v>
      </c>
      <c r="O96" s="28">
        <f t="shared" si="60"/>
        <v>930.13905004000014</v>
      </c>
      <c r="P96" s="28">
        <f t="shared" si="60"/>
        <v>947.00099724000006</v>
      </c>
      <c r="Q96" s="28">
        <f t="shared" si="60"/>
        <v>921.01283027000011</v>
      </c>
      <c r="R96" s="28">
        <f t="shared" si="60"/>
        <v>922.45736531000011</v>
      </c>
      <c r="S96" s="28">
        <f t="shared" si="60"/>
        <v>907.10932729000012</v>
      </c>
      <c r="T96" s="28">
        <f t="shared" si="60"/>
        <v>887.92602853000005</v>
      </c>
      <c r="U96" s="28">
        <f t="shared" si="60"/>
        <v>914.44619823000005</v>
      </c>
      <c r="V96" s="28">
        <f t="shared" si="60"/>
        <v>916.67745301000014</v>
      </c>
      <c r="W96" s="28">
        <f t="shared" si="60"/>
        <v>904.57315233000008</v>
      </c>
      <c r="X96" s="28">
        <f t="shared" si="60"/>
        <v>936.47458824000012</v>
      </c>
      <c r="Y96" s="52">
        <f t="shared" si="60"/>
        <v>995.03646072000015</v>
      </c>
    </row>
    <row r="97" spans="1:25" ht="44.25" customHeight="1" outlineLevel="1" x14ac:dyDescent="0.2">
      <c r="A97" s="2" t="s">
        <v>41</v>
      </c>
      <c r="B97" s="29">
        <f t="array" ref="B97:Y97">TRANSPOSE([6]Лист1!$C$519:$C$542)</f>
        <v>974.48795326000004</v>
      </c>
      <c r="C97" s="30">
        <v>1053.66278141</v>
      </c>
      <c r="D97" s="30">
        <v>1123.34344956</v>
      </c>
      <c r="E97" s="30">
        <v>1132.3837249600001</v>
      </c>
      <c r="F97" s="30">
        <v>1142.0684248</v>
      </c>
      <c r="G97" s="30">
        <v>1123.20052392</v>
      </c>
      <c r="H97" s="30">
        <v>1089.6134954900001</v>
      </c>
      <c r="I97" s="30">
        <v>1003.77572859</v>
      </c>
      <c r="J97" s="30">
        <v>938.31458988999998</v>
      </c>
      <c r="K97" s="30">
        <v>880.38738873</v>
      </c>
      <c r="L97" s="30">
        <v>827.40616281999996</v>
      </c>
      <c r="M97" s="30">
        <v>833.54238871999996</v>
      </c>
      <c r="N97" s="30">
        <v>871.96663245000002</v>
      </c>
      <c r="O97" s="30">
        <v>873.67502648000004</v>
      </c>
      <c r="P97" s="30">
        <v>890.53697367999996</v>
      </c>
      <c r="Q97" s="30">
        <v>864.54880671000001</v>
      </c>
      <c r="R97" s="30">
        <v>865.99334175000001</v>
      </c>
      <c r="S97" s="30">
        <v>850.64530373000002</v>
      </c>
      <c r="T97" s="30">
        <v>831.46200496999995</v>
      </c>
      <c r="U97" s="30">
        <v>857.98217466999995</v>
      </c>
      <c r="V97" s="30">
        <v>860.21342945000004</v>
      </c>
      <c r="W97" s="30">
        <v>848.10912876999998</v>
      </c>
      <c r="X97" s="30">
        <v>880.01056468000002</v>
      </c>
      <c r="Y97" s="42">
        <v>938.57243716000005</v>
      </c>
    </row>
    <row r="98" spans="1:25" outlineLevel="1" x14ac:dyDescent="0.2">
      <c r="A98" s="2" t="s">
        <v>32</v>
      </c>
      <c r="B98" s="32">
        <f>$B$18</f>
        <v>52.82</v>
      </c>
      <c r="C98" s="33">
        <f t="shared" ref="C98:Y98" si="61">$B$18</f>
        <v>52.82</v>
      </c>
      <c r="D98" s="33">
        <f t="shared" si="61"/>
        <v>52.82</v>
      </c>
      <c r="E98" s="33">
        <f t="shared" si="61"/>
        <v>52.82</v>
      </c>
      <c r="F98" s="33">
        <f t="shared" si="61"/>
        <v>52.82</v>
      </c>
      <c r="G98" s="33">
        <f t="shared" si="61"/>
        <v>52.82</v>
      </c>
      <c r="H98" s="33">
        <f t="shared" si="61"/>
        <v>52.82</v>
      </c>
      <c r="I98" s="33">
        <f t="shared" si="61"/>
        <v>52.82</v>
      </c>
      <c r="J98" s="33">
        <f t="shared" si="61"/>
        <v>52.82</v>
      </c>
      <c r="K98" s="33">
        <f t="shared" si="61"/>
        <v>52.82</v>
      </c>
      <c r="L98" s="33">
        <f t="shared" si="61"/>
        <v>52.82</v>
      </c>
      <c r="M98" s="33">
        <f t="shared" si="61"/>
        <v>52.82</v>
      </c>
      <c r="N98" s="33">
        <f t="shared" si="61"/>
        <v>52.82</v>
      </c>
      <c r="O98" s="33">
        <f t="shared" si="61"/>
        <v>52.82</v>
      </c>
      <c r="P98" s="33">
        <f t="shared" si="61"/>
        <v>52.82</v>
      </c>
      <c r="Q98" s="33">
        <f t="shared" si="61"/>
        <v>52.82</v>
      </c>
      <c r="R98" s="33">
        <f t="shared" si="61"/>
        <v>52.82</v>
      </c>
      <c r="S98" s="33">
        <f t="shared" si="61"/>
        <v>52.82</v>
      </c>
      <c r="T98" s="33">
        <f t="shared" si="61"/>
        <v>52.82</v>
      </c>
      <c r="U98" s="33">
        <f t="shared" si="61"/>
        <v>52.82</v>
      </c>
      <c r="V98" s="33">
        <f t="shared" si="61"/>
        <v>52.82</v>
      </c>
      <c r="W98" s="33">
        <f t="shared" si="61"/>
        <v>52.82</v>
      </c>
      <c r="X98" s="33">
        <f t="shared" si="61"/>
        <v>52.82</v>
      </c>
      <c r="Y98" s="43">
        <f t="shared" si="61"/>
        <v>52.82</v>
      </c>
    </row>
    <row r="99" spans="1:25" ht="15" outlineLevel="1" thickBot="1" x14ac:dyDescent="0.25">
      <c r="A99" s="54" t="s">
        <v>34</v>
      </c>
      <c r="B99" s="44">
        <f>$B$19</f>
        <v>3.6440235599999999</v>
      </c>
      <c r="C99" s="45">
        <f t="shared" ref="C99:Y99" si="62">$B$19</f>
        <v>3.6440235599999999</v>
      </c>
      <c r="D99" s="45">
        <f t="shared" si="62"/>
        <v>3.6440235599999999</v>
      </c>
      <c r="E99" s="45">
        <f t="shared" si="62"/>
        <v>3.6440235599999999</v>
      </c>
      <c r="F99" s="45">
        <f t="shared" si="62"/>
        <v>3.6440235599999999</v>
      </c>
      <c r="G99" s="45">
        <f t="shared" si="62"/>
        <v>3.6440235599999999</v>
      </c>
      <c r="H99" s="45">
        <f t="shared" si="62"/>
        <v>3.6440235599999999</v>
      </c>
      <c r="I99" s="45">
        <f t="shared" si="62"/>
        <v>3.6440235599999999</v>
      </c>
      <c r="J99" s="45">
        <f t="shared" si="62"/>
        <v>3.6440235599999999</v>
      </c>
      <c r="K99" s="45">
        <f t="shared" si="62"/>
        <v>3.6440235599999999</v>
      </c>
      <c r="L99" s="45">
        <f t="shared" si="62"/>
        <v>3.6440235599999999</v>
      </c>
      <c r="M99" s="45">
        <f t="shared" si="62"/>
        <v>3.6440235599999999</v>
      </c>
      <c r="N99" s="45">
        <f t="shared" si="62"/>
        <v>3.6440235599999999</v>
      </c>
      <c r="O99" s="45">
        <f t="shared" si="62"/>
        <v>3.6440235599999999</v>
      </c>
      <c r="P99" s="45">
        <f t="shared" si="62"/>
        <v>3.6440235599999999</v>
      </c>
      <c r="Q99" s="45">
        <f t="shared" si="62"/>
        <v>3.6440235599999999</v>
      </c>
      <c r="R99" s="45">
        <f t="shared" si="62"/>
        <v>3.6440235599999999</v>
      </c>
      <c r="S99" s="45">
        <f t="shared" si="62"/>
        <v>3.6440235599999999</v>
      </c>
      <c r="T99" s="45">
        <f t="shared" si="62"/>
        <v>3.6440235599999999</v>
      </c>
      <c r="U99" s="45">
        <f t="shared" si="62"/>
        <v>3.6440235599999999</v>
      </c>
      <c r="V99" s="45">
        <f t="shared" si="62"/>
        <v>3.6440235599999999</v>
      </c>
      <c r="W99" s="45">
        <f t="shared" si="62"/>
        <v>3.6440235599999999</v>
      </c>
      <c r="X99" s="45">
        <f t="shared" si="62"/>
        <v>3.6440235599999999</v>
      </c>
      <c r="Y99" s="46">
        <f t="shared" si="62"/>
        <v>3.6440235599999999</v>
      </c>
    </row>
    <row r="100" spans="1:25" ht="20.25" customHeight="1" thickBot="1" x14ac:dyDescent="0.25">
      <c r="A100" s="10">
        <v>22</v>
      </c>
      <c r="B100" s="28">
        <f t="shared" ref="B100:Y100" si="63">SUM(B101:B103)</f>
        <v>923.25073079000015</v>
      </c>
      <c r="C100" s="28">
        <f t="shared" si="63"/>
        <v>992.21557074000009</v>
      </c>
      <c r="D100" s="28">
        <f t="shared" si="63"/>
        <v>980.5249257700001</v>
      </c>
      <c r="E100" s="28">
        <f t="shared" si="63"/>
        <v>1013.6659368600001</v>
      </c>
      <c r="F100" s="28">
        <f t="shared" si="63"/>
        <v>1004.0078384100001</v>
      </c>
      <c r="G100" s="28">
        <f t="shared" si="63"/>
        <v>988.01262869000016</v>
      </c>
      <c r="H100" s="28">
        <f t="shared" si="63"/>
        <v>946.0330595800001</v>
      </c>
      <c r="I100" s="28">
        <f t="shared" si="63"/>
        <v>889.29855724000015</v>
      </c>
      <c r="J100" s="28">
        <f t="shared" si="63"/>
        <v>814.43399129000011</v>
      </c>
      <c r="K100" s="28">
        <f t="shared" si="63"/>
        <v>791.58945789000006</v>
      </c>
      <c r="L100" s="28">
        <f t="shared" si="63"/>
        <v>815.03128657000013</v>
      </c>
      <c r="M100" s="28">
        <f t="shared" si="63"/>
        <v>774.91965625000012</v>
      </c>
      <c r="N100" s="28">
        <f t="shared" si="63"/>
        <v>779.40547136000009</v>
      </c>
      <c r="O100" s="28">
        <f t="shared" si="63"/>
        <v>1304.06790965</v>
      </c>
      <c r="P100" s="28">
        <f t="shared" si="63"/>
        <v>1585.3773678099999</v>
      </c>
      <c r="Q100" s="28">
        <f t="shared" si="63"/>
        <v>791.85085862000005</v>
      </c>
      <c r="R100" s="28">
        <f t="shared" si="63"/>
        <v>803.07308589000013</v>
      </c>
      <c r="S100" s="28">
        <f t="shared" si="63"/>
        <v>767.3229884000001</v>
      </c>
      <c r="T100" s="28">
        <f t="shared" si="63"/>
        <v>839.86547790000009</v>
      </c>
      <c r="U100" s="28">
        <f t="shared" si="63"/>
        <v>852.5131577300001</v>
      </c>
      <c r="V100" s="28">
        <f t="shared" si="63"/>
        <v>851.53392292000012</v>
      </c>
      <c r="W100" s="28">
        <f t="shared" si="63"/>
        <v>864.40621350000015</v>
      </c>
      <c r="X100" s="28">
        <f t="shared" si="63"/>
        <v>840.64837392000015</v>
      </c>
      <c r="Y100" s="52">
        <f t="shared" si="63"/>
        <v>819.2815347400001</v>
      </c>
    </row>
    <row r="101" spans="1:25" ht="40.5" customHeight="1" outlineLevel="1" x14ac:dyDescent="0.2">
      <c r="A101" s="2" t="s">
        <v>41</v>
      </c>
      <c r="B101" s="29">
        <f t="array" ref="B101:Y101">TRANSPOSE([6]Лист1!$C$543:$C$566)</f>
        <v>866.78670723000005</v>
      </c>
      <c r="C101" s="30">
        <v>935.75154717999999</v>
      </c>
      <c r="D101" s="30">
        <v>924.06090220999999</v>
      </c>
      <c r="E101" s="30">
        <v>957.2019133</v>
      </c>
      <c r="F101" s="30">
        <v>947.54381484999999</v>
      </c>
      <c r="G101" s="30">
        <v>931.54860513000006</v>
      </c>
      <c r="H101" s="30">
        <v>889.56903602</v>
      </c>
      <c r="I101" s="30">
        <v>832.83453368000005</v>
      </c>
      <c r="J101" s="30">
        <v>757.96996773000001</v>
      </c>
      <c r="K101" s="30">
        <v>735.12543432999996</v>
      </c>
      <c r="L101" s="30">
        <v>758.56726301000003</v>
      </c>
      <c r="M101" s="30">
        <v>718.45563269000002</v>
      </c>
      <c r="N101" s="30">
        <v>722.94144779999999</v>
      </c>
      <c r="O101" s="30">
        <v>1247.6038860900001</v>
      </c>
      <c r="P101" s="30">
        <v>1528.9133442499999</v>
      </c>
      <c r="Q101" s="30">
        <v>735.38683505999995</v>
      </c>
      <c r="R101" s="30">
        <v>746.60906233000003</v>
      </c>
      <c r="S101" s="30">
        <v>710.85896484</v>
      </c>
      <c r="T101" s="30">
        <v>783.40145433999999</v>
      </c>
      <c r="U101" s="30">
        <v>796.04913417</v>
      </c>
      <c r="V101" s="30">
        <v>795.06989936000002</v>
      </c>
      <c r="W101" s="30">
        <v>807.94218994000005</v>
      </c>
      <c r="X101" s="30">
        <v>784.18435036000005</v>
      </c>
      <c r="Y101" s="42">
        <v>762.81751118</v>
      </c>
    </row>
    <row r="102" spans="1:25" outlineLevel="1" x14ac:dyDescent="0.2">
      <c r="A102" s="2" t="s">
        <v>32</v>
      </c>
      <c r="B102" s="32">
        <f>$B$18</f>
        <v>52.82</v>
      </c>
      <c r="C102" s="33">
        <f t="shared" ref="C102:Y102" si="64">$B$18</f>
        <v>52.82</v>
      </c>
      <c r="D102" s="33">
        <f t="shared" si="64"/>
        <v>52.82</v>
      </c>
      <c r="E102" s="33">
        <f t="shared" si="64"/>
        <v>52.82</v>
      </c>
      <c r="F102" s="33">
        <f t="shared" si="64"/>
        <v>52.82</v>
      </c>
      <c r="G102" s="33">
        <f t="shared" si="64"/>
        <v>52.82</v>
      </c>
      <c r="H102" s="33">
        <f t="shared" si="64"/>
        <v>52.82</v>
      </c>
      <c r="I102" s="33">
        <f t="shared" si="64"/>
        <v>52.82</v>
      </c>
      <c r="J102" s="33">
        <f t="shared" si="64"/>
        <v>52.82</v>
      </c>
      <c r="K102" s="33">
        <f t="shared" si="64"/>
        <v>52.82</v>
      </c>
      <c r="L102" s="33">
        <f t="shared" si="64"/>
        <v>52.82</v>
      </c>
      <c r="M102" s="33">
        <f t="shared" si="64"/>
        <v>52.82</v>
      </c>
      <c r="N102" s="33">
        <f t="shared" si="64"/>
        <v>52.82</v>
      </c>
      <c r="O102" s="33">
        <f t="shared" si="64"/>
        <v>52.82</v>
      </c>
      <c r="P102" s="33">
        <f t="shared" si="64"/>
        <v>52.82</v>
      </c>
      <c r="Q102" s="33">
        <f t="shared" si="64"/>
        <v>52.82</v>
      </c>
      <c r="R102" s="33">
        <f t="shared" si="64"/>
        <v>52.82</v>
      </c>
      <c r="S102" s="33">
        <f t="shared" si="64"/>
        <v>52.82</v>
      </c>
      <c r="T102" s="33">
        <f t="shared" si="64"/>
        <v>52.82</v>
      </c>
      <c r="U102" s="33">
        <f t="shared" si="64"/>
        <v>52.82</v>
      </c>
      <c r="V102" s="33">
        <f t="shared" si="64"/>
        <v>52.82</v>
      </c>
      <c r="W102" s="33">
        <f t="shared" si="64"/>
        <v>52.82</v>
      </c>
      <c r="X102" s="33">
        <f t="shared" si="64"/>
        <v>52.82</v>
      </c>
      <c r="Y102" s="43">
        <f t="shared" si="64"/>
        <v>52.82</v>
      </c>
    </row>
    <row r="103" spans="1:25" ht="15" outlineLevel="1" thickBot="1" x14ac:dyDescent="0.25">
      <c r="A103" s="54" t="s">
        <v>34</v>
      </c>
      <c r="B103" s="44">
        <f>$B$19</f>
        <v>3.6440235599999999</v>
      </c>
      <c r="C103" s="45">
        <f t="shared" ref="C103:Y103" si="65">$B$19</f>
        <v>3.6440235599999999</v>
      </c>
      <c r="D103" s="45">
        <f t="shared" si="65"/>
        <v>3.6440235599999999</v>
      </c>
      <c r="E103" s="45">
        <f t="shared" si="65"/>
        <v>3.6440235599999999</v>
      </c>
      <c r="F103" s="45">
        <f t="shared" si="65"/>
        <v>3.6440235599999999</v>
      </c>
      <c r="G103" s="45">
        <f t="shared" si="65"/>
        <v>3.6440235599999999</v>
      </c>
      <c r="H103" s="45">
        <f t="shared" si="65"/>
        <v>3.6440235599999999</v>
      </c>
      <c r="I103" s="45">
        <f t="shared" si="65"/>
        <v>3.6440235599999999</v>
      </c>
      <c r="J103" s="45">
        <f t="shared" si="65"/>
        <v>3.6440235599999999</v>
      </c>
      <c r="K103" s="45">
        <f t="shared" si="65"/>
        <v>3.6440235599999999</v>
      </c>
      <c r="L103" s="45">
        <f t="shared" si="65"/>
        <v>3.6440235599999999</v>
      </c>
      <c r="M103" s="45">
        <f t="shared" si="65"/>
        <v>3.6440235599999999</v>
      </c>
      <c r="N103" s="45">
        <f t="shared" si="65"/>
        <v>3.6440235599999999</v>
      </c>
      <c r="O103" s="45">
        <f t="shared" si="65"/>
        <v>3.6440235599999999</v>
      </c>
      <c r="P103" s="45">
        <f t="shared" si="65"/>
        <v>3.6440235599999999</v>
      </c>
      <c r="Q103" s="45">
        <f t="shared" si="65"/>
        <v>3.6440235599999999</v>
      </c>
      <c r="R103" s="45">
        <f t="shared" si="65"/>
        <v>3.6440235599999999</v>
      </c>
      <c r="S103" s="45">
        <f t="shared" si="65"/>
        <v>3.6440235599999999</v>
      </c>
      <c r="T103" s="45">
        <f t="shared" si="65"/>
        <v>3.6440235599999999</v>
      </c>
      <c r="U103" s="45">
        <f t="shared" si="65"/>
        <v>3.6440235599999999</v>
      </c>
      <c r="V103" s="45">
        <f t="shared" si="65"/>
        <v>3.6440235599999999</v>
      </c>
      <c r="W103" s="45">
        <f t="shared" si="65"/>
        <v>3.6440235599999999</v>
      </c>
      <c r="X103" s="45">
        <f t="shared" si="65"/>
        <v>3.6440235599999999</v>
      </c>
      <c r="Y103" s="46">
        <f t="shared" si="65"/>
        <v>3.6440235599999999</v>
      </c>
    </row>
    <row r="104" spans="1:25" ht="20.25" customHeight="1" thickBot="1" x14ac:dyDescent="0.25">
      <c r="A104" s="10">
        <v>23</v>
      </c>
      <c r="B104" s="28">
        <f t="shared" ref="B104:Y104" si="66">SUM(B105:B107)</f>
        <v>854.17259331000014</v>
      </c>
      <c r="C104" s="28">
        <f t="shared" si="66"/>
        <v>907.9384561600001</v>
      </c>
      <c r="D104" s="28">
        <f t="shared" si="66"/>
        <v>923.5653647900001</v>
      </c>
      <c r="E104" s="28">
        <f t="shared" si="66"/>
        <v>964.30117458000007</v>
      </c>
      <c r="F104" s="28">
        <f t="shared" si="66"/>
        <v>965.80174538000006</v>
      </c>
      <c r="G104" s="28">
        <f t="shared" si="66"/>
        <v>938.8047836500001</v>
      </c>
      <c r="H104" s="28">
        <f t="shared" si="66"/>
        <v>889.19895729000007</v>
      </c>
      <c r="I104" s="28">
        <f t="shared" si="66"/>
        <v>787.70691375000013</v>
      </c>
      <c r="J104" s="28">
        <f t="shared" si="66"/>
        <v>776.41423057000009</v>
      </c>
      <c r="K104" s="28">
        <f t="shared" si="66"/>
        <v>798.33639854000012</v>
      </c>
      <c r="L104" s="28">
        <f t="shared" si="66"/>
        <v>821.89260411000009</v>
      </c>
      <c r="M104" s="28">
        <f t="shared" si="66"/>
        <v>811.02539963000015</v>
      </c>
      <c r="N104" s="28">
        <f t="shared" si="66"/>
        <v>808.49593745000016</v>
      </c>
      <c r="O104" s="28">
        <f t="shared" si="66"/>
        <v>781.11047282000015</v>
      </c>
      <c r="P104" s="28">
        <f t="shared" si="66"/>
        <v>789.53284686000006</v>
      </c>
      <c r="Q104" s="28">
        <f t="shared" si="66"/>
        <v>783.06645874000014</v>
      </c>
      <c r="R104" s="28">
        <f t="shared" si="66"/>
        <v>791.96642614000007</v>
      </c>
      <c r="S104" s="28">
        <f t="shared" si="66"/>
        <v>810.99515098000006</v>
      </c>
      <c r="T104" s="28">
        <f t="shared" si="66"/>
        <v>823.51026832000014</v>
      </c>
      <c r="U104" s="28">
        <f t="shared" si="66"/>
        <v>819.35473864000005</v>
      </c>
      <c r="V104" s="28">
        <f t="shared" si="66"/>
        <v>808.88138583000011</v>
      </c>
      <c r="W104" s="28">
        <f t="shared" si="66"/>
        <v>827.10089730000016</v>
      </c>
      <c r="X104" s="28">
        <f t="shared" si="66"/>
        <v>830.8620413000001</v>
      </c>
      <c r="Y104" s="52">
        <f t="shared" si="66"/>
        <v>811.3443794100001</v>
      </c>
    </row>
    <row r="105" spans="1:25" ht="42.75" customHeight="1" outlineLevel="1" x14ac:dyDescent="0.2">
      <c r="A105" s="2" t="s">
        <v>41</v>
      </c>
      <c r="B105" s="29">
        <f t="array" ref="B105:Y105">TRANSPOSE([6]Лист1!$C$567:$C$590)</f>
        <v>797.70856975000004</v>
      </c>
      <c r="C105" s="30">
        <v>851.4744326</v>
      </c>
      <c r="D105" s="30">
        <v>867.10134123</v>
      </c>
      <c r="E105" s="30">
        <v>907.83715101999996</v>
      </c>
      <c r="F105" s="30">
        <v>909.33772181999996</v>
      </c>
      <c r="G105" s="30">
        <v>882.34076009</v>
      </c>
      <c r="H105" s="30">
        <v>832.73493372999997</v>
      </c>
      <c r="I105" s="30">
        <v>731.24289019000003</v>
      </c>
      <c r="J105" s="30">
        <v>719.95020700999999</v>
      </c>
      <c r="K105" s="30">
        <v>741.87237498000002</v>
      </c>
      <c r="L105" s="30">
        <v>765.42858054999999</v>
      </c>
      <c r="M105" s="30">
        <v>754.56137607000005</v>
      </c>
      <c r="N105" s="30">
        <v>752.03191389000006</v>
      </c>
      <c r="O105" s="30">
        <v>724.64644926000005</v>
      </c>
      <c r="P105" s="30">
        <v>733.06882329999996</v>
      </c>
      <c r="Q105" s="30">
        <v>726.60243518000004</v>
      </c>
      <c r="R105" s="30">
        <v>735.50240257999997</v>
      </c>
      <c r="S105" s="30">
        <v>754.53112741999996</v>
      </c>
      <c r="T105" s="30">
        <v>767.04624476000004</v>
      </c>
      <c r="U105" s="30">
        <v>762.89071507999995</v>
      </c>
      <c r="V105" s="30">
        <v>752.41736227000001</v>
      </c>
      <c r="W105" s="30">
        <v>770.63687374000006</v>
      </c>
      <c r="X105" s="30">
        <v>774.39801774</v>
      </c>
      <c r="Y105" s="42">
        <v>754.88035585</v>
      </c>
    </row>
    <row r="106" spans="1:25" outlineLevel="1" x14ac:dyDescent="0.2">
      <c r="A106" s="2" t="s">
        <v>32</v>
      </c>
      <c r="B106" s="32">
        <f>$B$18</f>
        <v>52.82</v>
      </c>
      <c r="C106" s="33">
        <f t="shared" ref="C106:Y106" si="67">$B$18</f>
        <v>52.82</v>
      </c>
      <c r="D106" s="33">
        <f t="shared" si="67"/>
        <v>52.82</v>
      </c>
      <c r="E106" s="33">
        <f t="shared" si="67"/>
        <v>52.82</v>
      </c>
      <c r="F106" s="33">
        <f t="shared" si="67"/>
        <v>52.82</v>
      </c>
      <c r="G106" s="33">
        <f t="shared" si="67"/>
        <v>52.82</v>
      </c>
      <c r="H106" s="33">
        <f t="shared" si="67"/>
        <v>52.82</v>
      </c>
      <c r="I106" s="33">
        <f t="shared" si="67"/>
        <v>52.82</v>
      </c>
      <c r="J106" s="33">
        <f t="shared" si="67"/>
        <v>52.82</v>
      </c>
      <c r="K106" s="33">
        <f t="shared" si="67"/>
        <v>52.82</v>
      </c>
      <c r="L106" s="33">
        <f t="shared" si="67"/>
        <v>52.82</v>
      </c>
      <c r="M106" s="33">
        <f t="shared" si="67"/>
        <v>52.82</v>
      </c>
      <c r="N106" s="33">
        <f t="shared" si="67"/>
        <v>52.82</v>
      </c>
      <c r="O106" s="33">
        <f t="shared" si="67"/>
        <v>52.82</v>
      </c>
      <c r="P106" s="33">
        <f t="shared" si="67"/>
        <v>52.82</v>
      </c>
      <c r="Q106" s="33">
        <f t="shared" si="67"/>
        <v>52.82</v>
      </c>
      <c r="R106" s="33">
        <f t="shared" si="67"/>
        <v>52.82</v>
      </c>
      <c r="S106" s="33">
        <f t="shared" si="67"/>
        <v>52.82</v>
      </c>
      <c r="T106" s="33">
        <f t="shared" si="67"/>
        <v>52.82</v>
      </c>
      <c r="U106" s="33">
        <f t="shared" si="67"/>
        <v>52.82</v>
      </c>
      <c r="V106" s="33">
        <f t="shared" si="67"/>
        <v>52.82</v>
      </c>
      <c r="W106" s="33">
        <f t="shared" si="67"/>
        <v>52.82</v>
      </c>
      <c r="X106" s="33">
        <f t="shared" si="67"/>
        <v>52.82</v>
      </c>
      <c r="Y106" s="43">
        <f t="shared" si="67"/>
        <v>52.82</v>
      </c>
    </row>
    <row r="107" spans="1:25" ht="15" outlineLevel="1" thickBot="1" x14ac:dyDescent="0.25">
      <c r="A107" s="54" t="s">
        <v>34</v>
      </c>
      <c r="B107" s="44">
        <f>$B$19</f>
        <v>3.6440235599999999</v>
      </c>
      <c r="C107" s="45">
        <f t="shared" ref="C107:Y107" si="68">$B$19</f>
        <v>3.6440235599999999</v>
      </c>
      <c r="D107" s="45">
        <f t="shared" si="68"/>
        <v>3.6440235599999999</v>
      </c>
      <c r="E107" s="45">
        <f t="shared" si="68"/>
        <v>3.6440235599999999</v>
      </c>
      <c r="F107" s="45">
        <f t="shared" si="68"/>
        <v>3.6440235599999999</v>
      </c>
      <c r="G107" s="45">
        <f t="shared" si="68"/>
        <v>3.6440235599999999</v>
      </c>
      <c r="H107" s="45">
        <f t="shared" si="68"/>
        <v>3.6440235599999999</v>
      </c>
      <c r="I107" s="45">
        <f t="shared" si="68"/>
        <v>3.6440235599999999</v>
      </c>
      <c r="J107" s="45">
        <f t="shared" si="68"/>
        <v>3.6440235599999999</v>
      </c>
      <c r="K107" s="45">
        <f t="shared" si="68"/>
        <v>3.6440235599999999</v>
      </c>
      <c r="L107" s="45">
        <f t="shared" si="68"/>
        <v>3.6440235599999999</v>
      </c>
      <c r="M107" s="45">
        <f t="shared" si="68"/>
        <v>3.6440235599999999</v>
      </c>
      <c r="N107" s="45">
        <f t="shared" si="68"/>
        <v>3.6440235599999999</v>
      </c>
      <c r="O107" s="45">
        <f t="shared" si="68"/>
        <v>3.6440235599999999</v>
      </c>
      <c r="P107" s="45">
        <f t="shared" si="68"/>
        <v>3.6440235599999999</v>
      </c>
      <c r="Q107" s="45">
        <f t="shared" si="68"/>
        <v>3.6440235599999999</v>
      </c>
      <c r="R107" s="45">
        <f t="shared" si="68"/>
        <v>3.6440235599999999</v>
      </c>
      <c r="S107" s="45">
        <f t="shared" si="68"/>
        <v>3.6440235599999999</v>
      </c>
      <c r="T107" s="45">
        <f t="shared" si="68"/>
        <v>3.6440235599999999</v>
      </c>
      <c r="U107" s="45">
        <f t="shared" si="68"/>
        <v>3.6440235599999999</v>
      </c>
      <c r="V107" s="45">
        <f t="shared" si="68"/>
        <v>3.6440235599999999</v>
      </c>
      <c r="W107" s="45">
        <f t="shared" si="68"/>
        <v>3.6440235599999999</v>
      </c>
      <c r="X107" s="45">
        <f t="shared" si="68"/>
        <v>3.6440235599999999</v>
      </c>
      <c r="Y107" s="46">
        <f t="shared" si="68"/>
        <v>3.6440235599999999</v>
      </c>
    </row>
    <row r="108" spans="1:25" ht="20.25" customHeight="1" thickBot="1" x14ac:dyDescent="0.25">
      <c r="A108" s="10">
        <v>24</v>
      </c>
      <c r="B108" s="28">
        <f t="shared" ref="B108:Y108" si="69">SUM(B109:B111)</f>
        <v>860.88704125000015</v>
      </c>
      <c r="C108" s="28">
        <f t="shared" si="69"/>
        <v>833.1149681600001</v>
      </c>
      <c r="D108" s="28">
        <f t="shared" si="69"/>
        <v>924.64426204000006</v>
      </c>
      <c r="E108" s="28">
        <f t="shared" si="69"/>
        <v>934.59123101000012</v>
      </c>
      <c r="F108" s="28">
        <f t="shared" si="69"/>
        <v>928.56967211000006</v>
      </c>
      <c r="G108" s="28">
        <f t="shared" si="69"/>
        <v>911.72499834000007</v>
      </c>
      <c r="H108" s="28">
        <f t="shared" si="69"/>
        <v>899.11380607000012</v>
      </c>
      <c r="I108" s="28">
        <f t="shared" si="69"/>
        <v>818.87494373000015</v>
      </c>
      <c r="J108" s="28">
        <f t="shared" si="69"/>
        <v>801.21437425000011</v>
      </c>
      <c r="K108" s="28">
        <f t="shared" si="69"/>
        <v>778.23173669000005</v>
      </c>
      <c r="L108" s="28">
        <f t="shared" si="69"/>
        <v>803.52834225000015</v>
      </c>
      <c r="M108" s="28">
        <f t="shared" si="69"/>
        <v>784.18499783000016</v>
      </c>
      <c r="N108" s="28">
        <f t="shared" si="69"/>
        <v>792.56002568000008</v>
      </c>
      <c r="O108" s="28">
        <f t="shared" si="69"/>
        <v>821.71546281000008</v>
      </c>
      <c r="P108" s="28">
        <f t="shared" si="69"/>
        <v>840.67535776000011</v>
      </c>
      <c r="Q108" s="28">
        <f t="shared" si="69"/>
        <v>832.68213420000006</v>
      </c>
      <c r="R108" s="28">
        <f t="shared" si="69"/>
        <v>817.47226690000014</v>
      </c>
      <c r="S108" s="28">
        <f t="shared" si="69"/>
        <v>760.78311200000007</v>
      </c>
      <c r="T108" s="28">
        <f t="shared" si="69"/>
        <v>789.05535190000012</v>
      </c>
      <c r="U108" s="28">
        <f t="shared" si="69"/>
        <v>751.66935888000012</v>
      </c>
      <c r="V108" s="28">
        <f t="shared" si="69"/>
        <v>750.7806647000001</v>
      </c>
      <c r="W108" s="28">
        <f t="shared" si="69"/>
        <v>765.46182076000014</v>
      </c>
      <c r="X108" s="28">
        <f t="shared" si="69"/>
        <v>811.59719169000005</v>
      </c>
      <c r="Y108" s="52">
        <f t="shared" si="69"/>
        <v>825.76345618000005</v>
      </c>
    </row>
    <row r="109" spans="1:25" ht="35.25" customHeight="1" outlineLevel="1" x14ac:dyDescent="0.2">
      <c r="A109" s="2" t="s">
        <v>41</v>
      </c>
      <c r="B109" s="29">
        <f t="array" ref="B109:Y109">TRANSPOSE([6]Лист1!$C$591:$C$614)</f>
        <v>804.42301769000005</v>
      </c>
      <c r="C109" s="30">
        <v>776.6509446</v>
      </c>
      <c r="D109" s="30">
        <v>868.18023847999996</v>
      </c>
      <c r="E109" s="30">
        <v>878.12720745000001</v>
      </c>
      <c r="F109" s="30">
        <v>872.10564854999996</v>
      </c>
      <c r="G109" s="30">
        <v>855.26097477999997</v>
      </c>
      <c r="H109" s="30">
        <v>842.64978251000002</v>
      </c>
      <c r="I109" s="30">
        <v>762.41092017000005</v>
      </c>
      <c r="J109" s="30">
        <v>744.75035069</v>
      </c>
      <c r="K109" s="30">
        <v>721.76771312999995</v>
      </c>
      <c r="L109" s="30">
        <v>747.06431869000005</v>
      </c>
      <c r="M109" s="30">
        <v>727.72097427000006</v>
      </c>
      <c r="N109" s="30">
        <v>736.09600211999998</v>
      </c>
      <c r="O109" s="30">
        <v>765.25143924999998</v>
      </c>
      <c r="P109" s="30">
        <v>784.21133420000001</v>
      </c>
      <c r="Q109" s="30">
        <v>776.21811063999996</v>
      </c>
      <c r="R109" s="30">
        <v>761.00824334000004</v>
      </c>
      <c r="S109" s="30">
        <v>704.31908843999997</v>
      </c>
      <c r="T109" s="30">
        <v>732.59132834000002</v>
      </c>
      <c r="U109" s="30">
        <v>695.20533532000002</v>
      </c>
      <c r="V109" s="30">
        <v>694.31664114</v>
      </c>
      <c r="W109" s="30">
        <v>708.99779720000004</v>
      </c>
      <c r="X109" s="30">
        <v>755.13316812999994</v>
      </c>
      <c r="Y109" s="42">
        <v>769.29943261999995</v>
      </c>
    </row>
    <row r="110" spans="1:25" outlineLevel="1" x14ac:dyDescent="0.2">
      <c r="A110" s="2" t="s">
        <v>32</v>
      </c>
      <c r="B110" s="32">
        <f>$B$18</f>
        <v>52.82</v>
      </c>
      <c r="C110" s="33">
        <f t="shared" ref="C110:Y110" si="70">$B$18</f>
        <v>52.82</v>
      </c>
      <c r="D110" s="33">
        <f t="shared" si="70"/>
        <v>52.82</v>
      </c>
      <c r="E110" s="33">
        <f t="shared" si="70"/>
        <v>52.82</v>
      </c>
      <c r="F110" s="33">
        <f t="shared" si="70"/>
        <v>52.82</v>
      </c>
      <c r="G110" s="33">
        <f t="shared" si="70"/>
        <v>52.82</v>
      </c>
      <c r="H110" s="33">
        <f t="shared" si="70"/>
        <v>52.82</v>
      </c>
      <c r="I110" s="33">
        <f t="shared" si="70"/>
        <v>52.82</v>
      </c>
      <c r="J110" s="33">
        <f t="shared" si="70"/>
        <v>52.82</v>
      </c>
      <c r="K110" s="33">
        <f t="shared" si="70"/>
        <v>52.82</v>
      </c>
      <c r="L110" s="33">
        <f t="shared" si="70"/>
        <v>52.82</v>
      </c>
      <c r="M110" s="33">
        <f t="shared" si="70"/>
        <v>52.82</v>
      </c>
      <c r="N110" s="33">
        <f t="shared" si="70"/>
        <v>52.82</v>
      </c>
      <c r="O110" s="33">
        <f t="shared" si="70"/>
        <v>52.82</v>
      </c>
      <c r="P110" s="33">
        <f t="shared" si="70"/>
        <v>52.82</v>
      </c>
      <c r="Q110" s="33">
        <f t="shared" si="70"/>
        <v>52.82</v>
      </c>
      <c r="R110" s="33">
        <f t="shared" si="70"/>
        <v>52.82</v>
      </c>
      <c r="S110" s="33">
        <f t="shared" si="70"/>
        <v>52.82</v>
      </c>
      <c r="T110" s="33">
        <f t="shared" si="70"/>
        <v>52.82</v>
      </c>
      <c r="U110" s="33">
        <f t="shared" si="70"/>
        <v>52.82</v>
      </c>
      <c r="V110" s="33">
        <f t="shared" si="70"/>
        <v>52.82</v>
      </c>
      <c r="W110" s="33">
        <f t="shared" si="70"/>
        <v>52.82</v>
      </c>
      <c r="X110" s="33">
        <f t="shared" si="70"/>
        <v>52.82</v>
      </c>
      <c r="Y110" s="43">
        <f t="shared" si="70"/>
        <v>52.82</v>
      </c>
    </row>
    <row r="111" spans="1:25" ht="15" outlineLevel="1" thickBot="1" x14ac:dyDescent="0.25">
      <c r="A111" s="54" t="s">
        <v>34</v>
      </c>
      <c r="B111" s="44">
        <f>$B$19</f>
        <v>3.6440235599999999</v>
      </c>
      <c r="C111" s="45">
        <f t="shared" ref="C111:Y111" si="71">$B$19</f>
        <v>3.6440235599999999</v>
      </c>
      <c r="D111" s="45">
        <f t="shared" si="71"/>
        <v>3.6440235599999999</v>
      </c>
      <c r="E111" s="45">
        <f t="shared" si="71"/>
        <v>3.6440235599999999</v>
      </c>
      <c r="F111" s="45">
        <f t="shared" si="71"/>
        <v>3.6440235599999999</v>
      </c>
      <c r="G111" s="45">
        <f t="shared" si="71"/>
        <v>3.6440235599999999</v>
      </c>
      <c r="H111" s="45">
        <f t="shared" si="71"/>
        <v>3.6440235599999999</v>
      </c>
      <c r="I111" s="45">
        <f t="shared" si="71"/>
        <v>3.6440235599999999</v>
      </c>
      <c r="J111" s="45">
        <f t="shared" si="71"/>
        <v>3.6440235599999999</v>
      </c>
      <c r="K111" s="45">
        <f t="shared" si="71"/>
        <v>3.6440235599999999</v>
      </c>
      <c r="L111" s="45">
        <f t="shared" si="71"/>
        <v>3.6440235599999999</v>
      </c>
      <c r="M111" s="45">
        <f t="shared" si="71"/>
        <v>3.6440235599999999</v>
      </c>
      <c r="N111" s="45">
        <f t="shared" si="71"/>
        <v>3.6440235599999999</v>
      </c>
      <c r="O111" s="45">
        <f t="shared" si="71"/>
        <v>3.6440235599999999</v>
      </c>
      <c r="P111" s="45">
        <f t="shared" si="71"/>
        <v>3.6440235599999999</v>
      </c>
      <c r="Q111" s="45">
        <f t="shared" si="71"/>
        <v>3.6440235599999999</v>
      </c>
      <c r="R111" s="45">
        <f t="shared" si="71"/>
        <v>3.6440235599999999</v>
      </c>
      <c r="S111" s="45">
        <f t="shared" si="71"/>
        <v>3.6440235599999999</v>
      </c>
      <c r="T111" s="45">
        <f t="shared" si="71"/>
        <v>3.6440235599999999</v>
      </c>
      <c r="U111" s="45">
        <f t="shared" si="71"/>
        <v>3.6440235599999999</v>
      </c>
      <c r="V111" s="45">
        <f t="shared" si="71"/>
        <v>3.6440235599999999</v>
      </c>
      <c r="W111" s="45">
        <f t="shared" si="71"/>
        <v>3.6440235599999999</v>
      </c>
      <c r="X111" s="45">
        <f t="shared" si="71"/>
        <v>3.6440235599999999</v>
      </c>
      <c r="Y111" s="46">
        <f t="shared" si="71"/>
        <v>3.6440235599999999</v>
      </c>
    </row>
    <row r="112" spans="1:25" ht="20.25" customHeight="1" thickBot="1" x14ac:dyDescent="0.25">
      <c r="A112" s="10">
        <v>25</v>
      </c>
      <c r="B112" s="28">
        <f t="shared" ref="B112:Y112" si="72">SUM(B113:B115)</f>
        <v>795.95979024000007</v>
      </c>
      <c r="C112" s="28">
        <f t="shared" si="72"/>
        <v>866.47556678000012</v>
      </c>
      <c r="D112" s="28">
        <f t="shared" si="72"/>
        <v>903.14228062000007</v>
      </c>
      <c r="E112" s="28">
        <f t="shared" si="72"/>
        <v>920.80420402000016</v>
      </c>
      <c r="F112" s="28">
        <f t="shared" si="72"/>
        <v>929.09074171000009</v>
      </c>
      <c r="G112" s="28">
        <f t="shared" si="72"/>
        <v>919.19217118000006</v>
      </c>
      <c r="H112" s="28">
        <f t="shared" si="72"/>
        <v>894.38219005000008</v>
      </c>
      <c r="I112" s="28">
        <f t="shared" si="72"/>
        <v>841.82625647000009</v>
      </c>
      <c r="J112" s="28">
        <f t="shared" si="72"/>
        <v>774.79378024000005</v>
      </c>
      <c r="K112" s="28">
        <f t="shared" si="72"/>
        <v>743.26525047000007</v>
      </c>
      <c r="L112" s="28">
        <f t="shared" si="72"/>
        <v>741.38310086000013</v>
      </c>
      <c r="M112" s="28">
        <f t="shared" si="72"/>
        <v>754.51408321000008</v>
      </c>
      <c r="N112" s="28">
        <f t="shared" si="72"/>
        <v>805.59395891000008</v>
      </c>
      <c r="O112" s="28">
        <f t="shared" si="72"/>
        <v>846.73561726000014</v>
      </c>
      <c r="P112" s="28">
        <f t="shared" si="72"/>
        <v>846.78105576000007</v>
      </c>
      <c r="Q112" s="28">
        <f t="shared" si="72"/>
        <v>853.16069748000007</v>
      </c>
      <c r="R112" s="28">
        <f t="shared" si="72"/>
        <v>811.31582188000004</v>
      </c>
      <c r="S112" s="28">
        <f t="shared" si="72"/>
        <v>788.85189757000012</v>
      </c>
      <c r="T112" s="28">
        <f t="shared" si="72"/>
        <v>756.58172594000007</v>
      </c>
      <c r="U112" s="28">
        <f t="shared" si="72"/>
        <v>752.49640015000011</v>
      </c>
      <c r="V112" s="28">
        <f t="shared" si="72"/>
        <v>755.70736433000013</v>
      </c>
      <c r="W112" s="28">
        <f t="shared" si="72"/>
        <v>798.86166428000013</v>
      </c>
      <c r="X112" s="28">
        <f t="shared" si="72"/>
        <v>762.00538904000007</v>
      </c>
      <c r="Y112" s="52">
        <f t="shared" si="72"/>
        <v>780.99236627000005</v>
      </c>
    </row>
    <row r="113" spans="1:25" ht="35.25" customHeight="1" outlineLevel="1" x14ac:dyDescent="0.2">
      <c r="A113" s="2" t="s">
        <v>41</v>
      </c>
      <c r="B113" s="29">
        <f t="array" ref="B113:Y113">TRANSPOSE([6]Лист1!$C$615:$C$638)</f>
        <v>739.49576667999997</v>
      </c>
      <c r="C113" s="30">
        <v>810.01154322000002</v>
      </c>
      <c r="D113" s="30">
        <v>846.67825705999996</v>
      </c>
      <c r="E113" s="30">
        <v>864.34018046000006</v>
      </c>
      <c r="F113" s="30">
        <v>872.62671814999999</v>
      </c>
      <c r="G113" s="30">
        <v>862.72814761999996</v>
      </c>
      <c r="H113" s="30">
        <v>837.91816648999998</v>
      </c>
      <c r="I113" s="30">
        <v>785.36223290999999</v>
      </c>
      <c r="J113" s="30">
        <v>718.32975667999995</v>
      </c>
      <c r="K113" s="30">
        <v>686.80122690999997</v>
      </c>
      <c r="L113" s="30">
        <v>684.91907730000003</v>
      </c>
      <c r="M113" s="30">
        <v>698.05005964999998</v>
      </c>
      <c r="N113" s="30">
        <v>749.12993534999998</v>
      </c>
      <c r="O113" s="30">
        <v>790.27159370000004</v>
      </c>
      <c r="P113" s="30">
        <v>790.31703219999997</v>
      </c>
      <c r="Q113" s="30">
        <v>796.69667391999997</v>
      </c>
      <c r="R113" s="30">
        <v>754.85179831999994</v>
      </c>
      <c r="S113" s="30">
        <v>732.38787401000002</v>
      </c>
      <c r="T113" s="30">
        <v>700.11770237999997</v>
      </c>
      <c r="U113" s="30">
        <v>696.03237659000001</v>
      </c>
      <c r="V113" s="30">
        <v>699.24334077000003</v>
      </c>
      <c r="W113" s="30">
        <v>742.39764072000003</v>
      </c>
      <c r="X113" s="30">
        <v>705.54136547999997</v>
      </c>
      <c r="Y113" s="42">
        <v>724.52834270999995</v>
      </c>
    </row>
    <row r="114" spans="1:25" outlineLevel="1" x14ac:dyDescent="0.2">
      <c r="A114" s="2" t="s">
        <v>32</v>
      </c>
      <c r="B114" s="32">
        <f>$B$18</f>
        <v>52.82</v>
      </c>
      <c r="C114" s="33">
        <f t="shared" ref="C114:Y114" si="73">$B$18</f>
        <v>52.82</v>
      </c>
      <c r="D114" s="33">
        <f t="shared" si="73"/>
        <v>52.82</v>
      </c>
      <c r="E114" s="33">
        <f t="shared" si="73"/>
        <v>52.82</v>
      </c>
      <c r="F114" s="33">
        <f t="shared" si="73"/>
        <v>52.82</v>
      </c>
      <c r="G114" s="33">
        <f t="shared" si="73"/>
        <v>52.82</v>
      </c>
      <c r="H114" s="33">
        <f t="shared" si="73"/>
        <v>52.82</v>
      </c>
      <c r="I114" s="33">
        <f t="shared" si="73"/>
        <v>52.82</v>
      </c>
      <c r="J114" s="33">
        <f t="shared" si="73"/>
        <v>52.82</v>
      </c>
      <c r="K114" s="33">
        <f t="shared" si="73"/>
        <v>52.82</v>
      </c>
      <c r="L114" s="33">
        <f t="shared" si="73"/>
        <v>52.82</v>
      </c>
      <c r="M114" s="33">
        <f t="shared" si="73"/>
        <v>52.82</v>
      </c>
      <c r="N114" s="33">
        <f t="shared" si="73"/>
        <v>52.82</v>
      </c>
      <c r="O114" s="33">
        <f t="shared" si="73"/>
        <v>52.82</v>
      </c>
      <c r="P114" s="33">
        <f t="shared" si="73"/>
        <v>52.82</v>
      </c>
      <c r="Q114" s="33">
        <f t="shared" si="73"/>
        <v>52.82</v>
      </c>
      <c r="R114" s="33">
        <f t="shared" si="73"/>
        <v>52.82</v>
      </c>
      <c r="S114" s="33">
        <f t="shared" si="73"/>
        <v>52.82</v>
      </c>
      <c r="T114" s="33">
        <f t="shared" si="73"/>
        <v>52.82</v>
      </c>
      <c r="U114" s="33">
        <f t="shared" si="73"/>
        <v>52.82</v>
      </c>
      <c r="V114" s="33">
        <f t="shared" si="73"/>
        <v>52.82</v>
      </c>
      <c r="W114" s="33">
        <f t="shared" si="73"/>
        <v>52.82</v>
      </c>
      <c r="X114" s="33">
        <f t="shared" si="73"/>
        <v>52.82</v>
      </c>
      <c r="Y114" s="43">
        <f t="shared" si="73"/>
        <v>52.82</v>
      </c>
    </row>
    <row r="115" spans="1:25" ht="15" outlineLevel="1" thickBot="1" x14ac:dyDescent="0.25">
      <c r="A115" s="54" t="s">
        <v>34</v>
      </c>
      <c r="B115" s="44">
        <f>$B$19</f>
        <v>3.6440235599999999</v>
      </c>
      <c r="C115" s="45">
        <f t="shared" ref="C115:Y115" si="74">$B$19</f>
        <v>3.6440235599999999</v>
      </c>
      <c r="D115" s="45">
        <f t="shared" si="74"/>
        <v>3.6440235599999999</v>
      </c>
      <c r="E115" s="45">
        <f t="shared" si="74"/>
        <v>3.6440235599999999</v>
      </c>
      <c r="F115" s="45">
        <f t="shared" si="74"/>
        <v>3.6440235599999999</v>
      </c>
      <c r="G115" s="45">
        <f t="shared" si="74"/>
        <v>3.6440235599999999</v>
      </c>
      <c r="H115" s="45">
        <f t="shared" si="74"/>
        <v>3.6440235599999999</v>
      </c>
      <c r="I115" s="45">
        <f t="shared" si="74"/>
        <v>3.6440235599999999</v>
      </c>
      <c r="J115" s="45">
        <f t="shared" si="74"/>
        <v>3.6440235599999999</v>
      </c>
      <c r="K115" s="45">
        <f t="shared" si="74"/>
        <v>3.6440235599999999</v>
      </c>
      <c r="L115" s="45">
        <f t="shared" si="74"/>
        <v>3.6440235599999999</v>
      </c>
      <c r="M115" s="45">
        <f t="shared" si="74"/>
        <v>3.6440235599999999</v>
      </c>
      <c r="N115" s="45">
        <f t="shared" si="74"/>
        <v>3.6440235599999999</v>
      </c>
      <c r="O115" s="45">
        <f t="shared" si="74"/>
        <v>3.6440235599999999</v>
      </c>
      <c r="P115" s="45">
        <f t="shared" si="74"/>
        <v>3.6440235599999999</v>
      </c>
      <c r="Q115" s="45">
        <f t="shared" si="74"/>
        <v>3.6440235599999999</v>
      </c>
      <c r="R115" s="45">
        <f t="shared" si="74"/>
        <v>3.6440235599999999</v>
      </c>
      <c r="S115" s="45">
        <f t="shared" si="74"/>
        <v>3.6440235599999999</v>
      </c>
      <c r="T115" s="45">
        <f t="shared" si="74"/>
        <v>3.6440235599999999</v>
      </c>
      <c r="U115" s="45">
        <f t="shared" si="74"/>
        <v>3.6440235599999999</v>
      </c>
      <c r="V115" s="45">
        <f t="shared" si="74"/>
        <v>3.6440235599999999</v>
      </c>
      <c r="W115" s="45">
        <f t="shared" si="74"/>
        <v>3.6440235599999999</v>
      </c>
      <c r="X115" s="45">
        <f t="shared" si="74"/>
        <v>3.6440235599999999</v>
      </c>
      <c r="Y115" s="46">
        <f t="shared" si="74"/>
        <v>3.6440235599999999</v>
      </c>
    </row>
    <row r="116" spans="1:25" ht="20.25" customHeight="1" thickBot="1" x14ac:dyDescent="0.25">
      <c r="A116" s="10">
        <v>26</v>
      </c>
      <c r="B116" s="28">
        <f t="shared" ref="B116:Y116" si="75">SUM(B117:B119)</f>
        <v>806.08955488000015</v>
      </c>
      <c r="C116" s="28">
        <f t="shared" si="75"/>
        <v>873.08248387000015</v>
      </c>
      <c r="D116" s="28">
        <f t="shared" si="75"/>
        <v>896.28723981000007</v>
      </c>
      <c r="E116" s="28">
        <f t="shared" si="75"/>
        <v>897.20901112000013</v>
      </c>
      <c r="F116" s="28">
        <f t="shared" si="75"/>
        <v>905.68733883000004</v>
      </c>
      <c r="G116" s="28">
        <f t="shared" si="75"/>
        <v>893.0081283400001</v>
      </c>
      <c r="H116" s="28">
        <f t="shared" si="75"/>
        <v>881.95021301000008</v>
      </c>
      <c r="I116" s="28">
        <f t="shared" si="75"/>
        <v>820.27381490000005</v>
      </c>
      <c r="J116" s="28">
        <f t="shared" si="75"/>
        <v>773.7399876500001</v>
      </c>
      <c r="K116" s="28">
        <f t="shared" si="75"/>
        <v>825.57681653000009</v>
      </c>
      <c r="L116" s="28">
        <f t="shared" si="75"/>
        <v>850.86330463000013</v>
      </c>
      <c r="M116" s="28">
        <f t="shared" si="75"/>
        <v>828.12642763000008</v>
      </c>
      <c r="N116" s="28">
        <f t="shared" si="75"/>
        <v>869.75761031000013</v>
      </c>
      <c r="O116" s="28">
        <f t="shared" si="75"/>
        <v>861.15620795000007</v>
      </c>
      <c r="P116" s="28">
        <f t="shared" si="75"/>
        <v>864.39759392000008</v>
      </c>
      <c r="Q116" s="28">
        <f t="shared" si="75"/>
        <v>859.84822336000013</v>
      </c>
      <c r="R116" s="28">
        <f t="shared" si="75"/>
        <v>869.33015410000007</v>
      </c>
      <c r="S116" s="28">
        <f t="shared" si="75"/>
        <v>795.13349931000005</v>
      </c>
      <c r="T116" s="28">
        <f t="shared" si="75"/>
        <v>774.76146441000014</v>
      </c>
      <c r="U116" s="28">
        <f t="shared" si="75"/>
        <v>778.41158374000008</v>
      </c>
      <c r="V116" s="28">
        <f t="shared" si="75"/>
        <v>767.89820685000007</v>
      </c>
      <c r="W116" s="28">
        <f t="shared" si="75"/>
        <v>816.08312640000008</v>
      </c>
      <c r="X116" s="28">
        <f t="shared" si="75"/>
        <v>784.67201344000011</v>
      </c>
      <c r="Y116" s="52">
        <f t="shared" si="75"/>
        <v>733.06575811000005</v>
      </c>
    </row>
    <row r="117" spans="1:25" ht="39.75" customHeight="1" outlineLevel="1" x14ac:dyDescent="0.2">
      <c r="A117" s="2" t="s">
        <v>41</v>
      </c>
      <c r="B117" s="29">
        <f t="array" ref="B117:Y117">TRANSPOSE([6]Лист1!$C$639:$C$662)</f>
        <v>749.62553132000005</v>
      </c>
      <c r="C117" s="30">
        <v>816.61846031000005</v>
      </c>
      <c r="D117" s="30">
        <v>839.82321624999997</v>
      </c>
      <c r="E117" s="30">
        <v>840.74498756000003</v>
      </c>
      <c r="F117" s="30">
        <v>849.22331526999994</v>
      </c>
      <c r="G117" s="30">
        <v>836.54410478</v>
      </c>
      <c r="H117" s="30">
        <v>825.48618944999998</v>
      </c>
      <c r="I117" s="30">
        <v>763.80979133999995</v>
      </c>
      <c r="J117" s="30">
        <v>717.27596409</v>
      </c>
      <c r="K117" s="30">
        <v>769.11279296999999</v>
      </c>
      <c r="L117" s="30">
        <v>794.39928107000003</v>
      </c>
      <c r="M117" s="30">
        <v>771.66240406999998</v>
      </c>
      <c r="N117" s="30">
        <v>813.29358675000003</v>
      </c>
      <c r="O117" s="30">
        <v>804.69218438999997</v>
      </c>
      <c r="P117" s="30">
        <v>807.93357035999998</v>
      </c>
      <c r="Q117" s="30">
        <v>803.38419980000003</v>
      </c>
      <c r="R117" s="30">
        <v>812.86613053999997</v>
      </c>
      <c r="S117" s="30">
        <v>738.66947574999995</v>
      </c>
      <c r="T117" s="30">
        <v>718.29744085000004</v>
      </c>
      <c r="U117" s="30">
        <v>721.94756017999998</v>
      </c>
      <c r="V117" s="30">
        <v>711.43418328999996</v>
      </c>
      <c r="W117" s="30">
        <v>759.61910283999998</v>
      </c>
      <c r="X117" s="30">
        <v>728.20798988000001</v>
      </c>
      <c r="Y117" s="42">
        <v>676.60173454999995</v>
      </c>
    </row>
    <row r="118" spans="1:25" outlineLevel="1" x14ac:dyDescent="0.2">
      <c r="A118" s="2" t="s">
        <v>32</v>
      </c>
      <c r="B118" s="32">
        <f>$B$18</f>
        <v>52.82</v>
      </c>
      <c r="C118" s="33">
        <f t="shared" ref="C118:Y118" si="76">$B$18</f>
        <v>52.82</v>
      </c>
      <c r="D118" s="33">
        <f t="shared" si="76"/>
        <v>52.82</v>
      </c>
      <c r="E118" s="33">
        <f t="shared" si="76"/>
        <v>52.82</v>
      </c>
      <c r="F118" s="33">
        <f t="shared" si="76"/>
        <v>52.82</v>
      </c>
      <c r="G118" s="33">
        <f t="shared" si="76"/>
        <v>52.82</v>
      </c>
      <c r="H118" s="33">
        <f t="shared" si="76"/>
        <v>52.82</v>
      </c>
      <c r="I118" s="33">
        <f t="shared" si="76"/>
        <v>52.82</v>
      </c>
      <c r="J118" s="33">
        <f t="shared" si="76"/>
        <v>52.82</v>
      </c>
      <c r="K118" s="33">
        <f t="shared" si="76"/>
        <v>52.82</v>
      </c>
      <c r="L118" s="33">
        <f t="shared" si="76"/>
        <v>52.82</v>
      </c>
      <c r="M118" s="33">
        <f t="shared" si="76"/>
        <v>52.82</v>
      </c>
      <c r="N118" s="33">
        <f t="shared" si="76"/>
        <v>52.82</v>
      </c>
      <c r="O118" s="33">
        <f t="shared" si="76"/>
        <v>52.82</v>
      </c>
      <c r="P118" s="33">
        <f t="shared" si="76"/>
        <v>52.82</v>
      </c>
      <c r="Q118" s="33">
        <f t="shared" si="76"/>
        <v>52.82</v>
      </c>
      <c r="R118" s="33">
        <f t="shared" si="76"/>
        <v>52.82</v>
      </c>
      <c r="S118" s="33">
        <f t="shared" si="76"/>
        <v>52.82</v>
      </c>
      <c r="T118" s="33">
        <f t="shared" si="76"/>
        <v>52.82</v>
      </c>
      <c r="U118" s="33">
        <f t="shared" si="76"/>
        <v>52.82</v>
      </c>
      <c r="V118" s="33">
        <f t="shared" si="76"/>
        <v>52.82</v>
      </c>
      <c r="W118" s="33">
        <f t="shared" si="76"/>
        <v>52.82</v>
      </c>
      <c r="X118" s="33">
        <f t="shared" si="76"/>
        <v>52.82</v>
      </c>
      <c r="Y118" s="43">
        <f t="shared" si="76"/>
        <v>52.82</v>
      </c>
    </row>
    <row r="119" spans="1:25" ht="15" outlineLevel="1" thickBot="1" x14ac:dyDescent="0.25">
      <c r="A119" s="54" t="s">
        <v>34</v>
      </c>
      <c r="B119" s="44">
        <f>$B$19</f>
        <v>3.6440235599999999</v>
      </c>
      <c r="C119" s="45">
        <f t="shared" ref="C119:Y119" si="77">$B$19</f>
        <v>3.6440235599999999</v>
      </c>
      <c r="D119" s="45">
        <f t="shared" si="77"/>
        <v>3.6440235599999999</v>
      </c>
      <c r="E119" s="45">
        <f t="shared" si="77"/>
        <v>3.6440235599999999</v>
      </c>
      <c r="F119" s="45">
        <f t="shared" si="77"/>
        <v>3.6440235599999999</v>
      </c>
      <c r="G119" s="45">
        <f t="shared" si="77"/>
        <v>3.6440235599999999</v>
      </c>
      <c r="H119" s="45">
        <f t="shared" si="77"/>
        <v>3.6440235599999999</v>
      </c>
      <c r="I119" s="45">
        <f t="shared" si="77"/>
        <v>3.6440235599999999</v>
      </c>
      <c r="J119" s="45">
        <f t="shared" si="77"/>
        <v>3.6440235599999999</v>
      </c>
      <c r="K119" s="45">
        <f t="shared" si="77"/>
        <v>3.6440235599999999</v>
      </c>
      <c r="L119" s="45">
        <f t="shared" si="77"/>
        <v>3.6440235599999999</v>
      </c>
      <c r="M119" s="45">
        <f t="shared" si="77"/>
        <v>3.6440235599999999</v>
      </c>
      <c r="N119" s="45">
        <f t="shared" si="77"/>
        <v>3.6440235599999999</v>
      </c>
      <c r="O119" s="45">
        <f t="shared" si="77"/>
        <v>3.6440235599999999</v>
      </c>
      <c r="P119" s="45">
        <f t="shared" si="77"/>
        <v>3.6440235599999999</v>
      </c>
      <c r="Q119" s="45">
        <f t="shared" si="77"/>
        <v>3.6440235599999999</v>
      </c>
      <c r="R119" s="45">
        <f t="shared" si="77"/>
        <v>3.6440235599999999</v>
      </c>
      <c r="S119" s="45">
        <f t="shared" si="77"/>
        <v>3.6440235599999999</v>
      </c>
      <c r="T119" s="45">
        <f t="shared" si="77"/>
        <v>3.6440235599999999</v>
      </c>
      <c r="U119" s="45">
        <f t="shared" si="77"/>
        <v>3.6440235599999999</v>
      </c>
      <c r="V119" s="45">
        <f t="shared" si="77"/>
        <v>3.6440235599999999</v>
      </c>
      <c r="W119" s="45">
        <f t="shared" si="77"/>
        <v>3.6440235599999999</v>
      </c>
      <c r="X119" s="45">
        <f t="shared" si="77"/>
        <v>3.6440235599999999</v>
      </c>
      <c r="Y119" s="46">
        <f t="shared" si="77"/>
        <v>3.6440235599999999</v>
      </c>
    </row>
    <row r="120" spans="1:25" ht="20.25" customHeight="1" thickBot="1" x14ac:dyDescent="0.25">
      <c r="A120" s="10">
        <v>27</v>
      </c>
      <c r="B120" s="28">
        <f t="shared" ref="B120:Y120" si="78">SUM(B121:B123)</f>
        <v>929.74922002000005</v>
      </c>
      <c r="C120" s="28">
        <f t="shared" si="78"/>
        <v>974.28476045000014</v>
      </c>
      <c r="D120" s="28">
        <f t="shared" si="78"/>
        <v>1015.5085098400001</v>
      </c>
      <c r="E120" s="28">
        <f t="shared" si="78"/>
        <v>1021.8016841000001</v>
      </c>
      <c r="F120" s="28">
        <f t="shared" si="78"/>
        <v>1024.02431624</v>
      </c>
      <c r="G120" s="28">
        <f t="shared" si="78"/>
        <v>1003.9863580100001</v>
      </c>
      <c r="H120" s="28">
        <f t="shared" si="78"/>
        <v>971.64403822000008</v>
      </c>
      <c r="I120" s="28">
        <f t="shared" si="78"/>
        <v>922.20515475000013</v>
      </c>
      <c r="J120" s="28">
        <f t="shared" si="78"/>
        <v>875.29284355000016</v>
      </c>
      <c r="K120" s="28">
        <f t="shared" si="78"/>
        <v>817.90532726000015</v>
      </c>
      <c r="L120" s="28">
        <f t="shared" si="78"/>
        <v>816.98302850000005</v>
      </c>
      <c r="M120" s="28">
        <f t="shared" si="78"/>
        <v>871.55017568000005</v>
      </c>
      <c r="N120" s="28">
        <f t="shared" si="78"/>
        <v>904.17905560000008</v>
      </c>
      <c r="O120" s="28">
        <f t="shared" si="78"/>
        <v>898.7608840900001</v>
      </c>
      <c r="P120" s="28">
        <f t="shared" si="78"/>
        <v>902.65992272000005</v>
      </c>
      <c r="Q120" s="28">
        <f t="shared" si="78"/>
        <v>905.87250568000013</v>
      </c>
      <c r="R120" s="28">
        <f t="shared" si="78"/>
        <v>895.93043085000011</v>
      </c>
      <c r="S120" s="28">
        <f t="shared" si="78"/>
        <v>894.72337038000012</v>
      </c>
      <c r="T120" s="28">
        <f t="shared" si="78"/>
        <v>872.29832524000005</v>
      </c>
      <c r="U120" s="28">
        <f t="shared" si="78"/>
        <v>855.36554390000015</v>
      </c>
      <c r="V120" s="28">
        <f t="shared" si="78"/>
        <v>807.13452870000015</v>
      </c>
      <c r="W120" s="28">
        <f t="shared" si="78"/>
        <v>820.09804323000014</v>
      </c>
      <c r="X120" s="28">
        <f t="shared" si="78"/>
        <v>836.94801057000006</v>
      </c>
      <c r="Y120" s="52">
        <f t="shared" si="78"/>
        <v>893.4863158500001</v>
      </c>
    </row>
    <row r="121" spans="1:25" ht="54.75" customHeight="1" outlineLevel="1" x14ac:dyDescent="0.2">
      <c r="A121" s="2" t="s">
        <v>41</v>
      </c>
      <c r="B121" s="29">
        <f t="array" ref="B121:Y121">TRANSPOSE([6]Лист1!$C$663:$C$686)</f>
        <v>873.28519645999995</v>
      </c>
      <c r="C121" s="30">
        <v>917.82073689000003</v>
      </c>
      <c r="D121" s="30">
        <v>959.04448628</v>
      </c>
      <c r="E121" s="30">
        <v>965.33766054</v>
      </c>
      <c r="F121" s="30">
        <v>967.56029267999998</v>
      </c>
      <c r="G121" s="30">
        <v>947.52233445000002</v>
      </c>
      <c r="H121" s="30">
        <v>915.18001465999998</v>
      </c>
      <c r="I121" s="30">
        <v>865.74113119000003</v>
      </c>
      <c r="J121" s="30">
        <v>818.82881999000006</v>
      </c>
      <c r="K121" s="30">
        <v>761.44130370000005</v>
      </c>
      <c r="L121" s="30">
        <v>760.51900493999995</v>
      </c>
      <c r="M121" s="30">
        <v>815.08615211999995</v>
      </c>
      <c r="N121" s="30">
        <v>847.71503203999998</v>
      </c>
      <c r="O121" s="30">
        <v>842.29686053</v>
      </c>
      <c r="P121" s="30">
        <v>846.19589915999995</v>
      </c>
      <c r="Q121" s="30">
        <v>849.40848212000003</v>
      </c>
      <c r="R121" s="30">
        <v>839.46640729000001</v>
      </c>
      <c r="S121" s="30">
        <v>838.25934682000002</v>
      </c>
      <c r="T121" s="30">
        <v>815.83430167999995</v>
      </c>
      <c r="U121" s="30">
        <v>798.90152034000005</v>
      </c>
      <c r="V121" s="30">
        <v>750.67050514000005</v>
      </c>
      <c r="W121" s="30">
        <v>763.63401967000004</v>
      </c>
      <c r="X121" s="30">
        <v>780.48398700999996</v>
      </c>
      <c r="Y121" s="42">
        <v>837.02229229</v>
      </c>
    </row>
    <row r="122" spans="1:25" outlineLevel="1" x14ac:dyDescent="0.2">
      <c r="A122" s="2" t="s">
        <v>32</v>
      </c>
      <c r="B122" s="32">
        <f>$B$18</f>
        <v>52.82</v>
      </c>
      <c r="C122" s="33">
        <f t="shared" ref="C122:Y122" si="79">$B$18</f>
        <v>52.82</v>
      </c>
      <c r="D122" s="33">
        <f t="shared" si="79"/>
        <v>52.82</v>
      </c>
      <c r="E122" s="33">
        <f t="shared" si="79"/>
        <v>52.82</v>
      </c>
      <c r="F122" s="33">
        <f t="shared" si="79"/>
        <v>52.82</v>
      </c>
      <c r="G122" s="33">
        <f t="shared" si="79"/>
        <v>52.82</v>
      </c>
      <c r="H122" s="33">
        <f t="shared" si="79"/>
        <v>52.82</v>
      </c>
      <c r="I122" s="33">
        <f t="shared" si="79"/>
        <v>52.82</v>
      </c>
      <c r="J122" s="33">
        <f t="shared" si="79"/>
        <v>52.82</v>
      </c>
      <c r="K122" s="33">
        <f t="shared" si="79"/>
        <v>52.82</v>
      </c>
      <c r="L122" s="33">
        <f t="shared" si="79"/>
        <v>52.82</v>
      </c>
      <c r="M122" s="33">
        <f t="shared" si="79"/>
        <v>52.82</v>
      </c>
      <c r="N122" s="33">
        <f t="shared" si="79"/>
        <v>52.82</v>
      </c>
      <c r="O122" s="33">
        <f t="shared" si="79"/>
        <v>52.82</v>
      </c>
      <c r="P122" s="33">
        <f t="shared" si="79"/>
        <v>52.82</v>
      </c>
      <c r="Q122" s="33">
        <f t="shared" si="79"/>
        <v>52.82</v>
      </c>
      <c r="R122" s="33">
        <f t="shared" si="79"/>
        <v>52.82</v>
      </c>
      <c r="S122" s="33">
        <f t="shared" si="79"/>
        <v>52.82</v>
      </c>
      <c r="T122" s="33">
        <f t="shared" si="79"/>
        <v>52.82</v>
      </c>
      <c r="U122" s="33">
        <f t="shared" si="79"/>
        <v>52.82</v>
      </c>
      <c r="V122" s="33">
        <f t="shared" si="79"/>
        <v>52.82</v>
      </c>
      <c r="W122" s="33">
        <f t="shared" si="79"/>
        <v>52.82</v>
      </c>
      <c r="X122" s="33">
        <f t="shared" si="79"/>
        <v>52.82</v>
      </c>
      <c r="Y122" s="43">
        <f t="shared" si="79"/>
        <v>52.82</v>
      </c>
    </row>
    <row r="123" spans="1:25" ht="15" outlineLevel="1" thickBot="1" x14ac:dyDescent="0.25">
      <c r="A123" s="54" t="s">
        <v>34</v>
      </c>
      <c r="B123" s="44">
        <f>$B$19</f>
        <v>3.6440235599999999</v>
      </c>
      <c r="C123" s="45">
        <f t="shared" ref="C123:Y123" si="80">$B$19</f>
        <v>3.6440235599999999</v>
      </c>
      <c r="D123" s="45">
        <f t="shared" si="80"/>
        <v>3.6440235599999999</v>
      </c>
      <c r="E123" s="45">
        <f t="shared" si="80"/>
        <v>3.6440235599999999</v>
      </c>
      <c r="F123" s="45">
        <f t="shared" si="80"/>
        <v>3.6440235599999999</v>
      </c>
      <c r="G123" s="45">
        <f t="shared" si="80"/>
        <v>3.6440235599999999</v>
      </c>
      <c r="H123" s="45">
        <f t="shared" si="80"/>
        <v>3.6440235599999999</v>
      </c>
      <c r="I123" s="45">
        <f t="shared" si="80"/>
        <v>3.6440235599999999</v>
      </c>
      <c r="J123" s="45">
        <f t="shared" si="80"/>
        <v>3.6440235599999999</v>
      </c>
      <c r="K123" s="45">
        <f t="shared" si="80"/>
        <v>3.6440235599999999</v>
      </c>
      <c r="L123" s="45">
        <f t="shared" si="80"/>
        <v>3.6440235599999999</v>
      </c>
      <c r="M123" s="45">
        <f t="shared" si="80"/>
        <v>3.6440235599999999</v>
      </c>
      <c r="N123" s="45">
        <f t="shared" si="80"/>
        <v>3.6440235599999999</v>
      </c>
      <c r="O123" s="45">
        <f t="shared" si="80"/>
        <v>3.6440235599999999</v>
      </c>
      <c r="P123" s="45">
        <f t="shared" si="80"/>
        <v>3.6440235599999999</v>
      </c>
      <c r="Q123" s="45">
        <f t="shared" si="80"/>
        <v>3.6440235599999999</v>
      </c>
      <c r="R123" s="45">
        <f t="shared" si="80"/>
        <v>3.6440235599999999</v>
      </c>
      <c r="S123" s="45">
        <f t="shared" si="80"/>
        <v>3.6440235599999999</v>
      </c>
      <c r="T123" s="45">
        <f t="shared" si="80"/>
        <v>3.6440235599999999</v>
      </c>
      <c r="U123" s="45">
        <f t="shared" si="80"/>
        <v>3.6440235599999999</v>
      </c>
      <c r="V123" s="45">
        <f t="shared" si="80"/>
        <v>3.6440235599999999</v>
      </c>
      <c r="W123" s="45">
        <f t="shared" si="80"/>
        <v>3.6440235599999999</v>
      </c>
      <c r="X123" s="45">
        <f t="shared" si="80"/>
        <v>3.6440235599999999</v>
      </c>
      <c r="Y123" s="46">
        <f t="shared" si="80"/>
        <v>3.6440235599999999</v>
      </c>
    </row>
    <row r="124" spans="1:25" ht="20.25" customHeight="1" thickBot="1" x14ac:dyDescent="0.25">
      <c r="A124" s="10">
        <v>28</v>
      </c>
      <c r="B124" s="28">
        <f t="shared" ref="B124:Y124" si="81">SUM(B125:B127)</f>
        <v>948.67649441000015</v>
      </c>
      <c r="C124" s="28">
        <f t="shared" si="81"/>
        <v>938.48936573000015</v>
      </c>
      <c r="D124" s="28">
        <f t="shared" si="81"/>
        <v>977.95324084000015</v>
      </c>
      <c r="E124" s="28">
        <f t="shared" si="81"/>
        <v>984.17364755000006</v>
      </c>
      <c r="F124" s="28">
        <f t="shared" si="81"/>
        <v>984.73649392000016</v>
      </c>
      <c r="G124" s="28">
        <f t="shared" si="81"/>
        <v>975.28937882000014</v>
      </c>
      <c r="H124" s="28">
        <f t="shared" si="81"/>
        <v>965.73103387000015</v>
      </c>
      <c r="I124" s="28">
        <f t="shared" si="81"/>
        <v>921.82948923000015</v>
      </c>
      <c r="J124" s="28">
        <f t="shared" si="81"/>
        <v>876.90973840000015</v>
      </c>
      <c r="K124" s="28">
        <f t="shared" si="81"/>
        <v>895.50703531000011</v>
      </c>
      <c r="L124" s="28">
        <f t="shared" si="81"/>
        <v>863.4947553500001</v>
      </c>
      <c r="M124" s="28">
        <f t="shared" si="81"/>
        <v>865.40723049000007</v>
      </c>
      <c r="N124" s="28">
        <f t="shared" si="81"/>
        <v>869.28919714000006</v>
      </c>
      <c r="O124" s="28">
        <f t="shared" si="81"/>
        <v>879.43137929000011</v>
      </c>
      <c r="P124" s="28">
        <f t="shared" si="81"/>
        <v>924.79498863000015</v>
      </c>
      <c r="Q124" s="28">
        <f t="shared" si="81"/>
        <v>917.72362902000009</v>
      </c>
      <c r="R124" s="28">
        <f t="shared" si="81"/>
        <v>913.21575866000012</v>
      </c>
      <c r="S124" s="28">
        <f t="shared" si="81"/>
        <v>911.90765420000014</v>
      </c>
      <c r="T124" s="28">
        <f t="shared" si="81"/>
        <v>908.58559635000006</v>
      </c>
      <c r="U124" s="28">
        <f t="shared" si="81"/>
        <v>901.58655696000005</v>
      </c>
      <c r="V124" s="28">
        <f t="shared" si="81"/>
        <v>899.88190039000006</v>
      </c>
      <c r="W124" s="28">
        <f t="shared" si="81"/>
        <v>918.28582647000007</v>
      </c>
      <c r="X124" s="28">
        <f t="shared" si="81"/>
        <v>888.98412842000005</v>
      </c>
      <c r="Y124" s="52">
        <f t="shared" si="81"/>
        <v>876.07446717000005</v>
      </c>
    </row>
    <row r="125" spans="1:25" ht="40.5" customHeight="1" outlineLevel="1" x14ac:dyDescent="0.2">
      <c r="A125" s="2" t="s">
        <v>41</v>
      </c>
      <c r="B125" s="29">
        <f t="array" ref="B125:Y125">TRANSPOSE([6]Лист1!$C$687:$C$710)</f>
        <v>892.21247085000005</v>
      </c>
      <c r="C125" s="30">
        <v>882.02534217000004</v>
      </c>
      <c r="D125" s="30">
        <v>921.48921728000005</v>
      </c>
      <c r="E125" s="30">
        <v>927.70962398999995</v>
      </c>
      <c r="F125" s="30">
        <v>928.27247036000006</v>
      </c>
      <c r="G125" s="30">
        <v>918.82535526000004</v>
      </c>
      <c r="H125" s="30">
        <v>909.26701031000005</v>
      </c>
      <c r="I125" s="30">
        <v>865.36546567000005</v>
      </c>
      <c r="J125" s="30">
        <v>820.44571484000005</v>
      </c>
      <c r="K125" s="30">
        <v>839.04301175000001</v>
      </c>
      <c r="L125" s="30">
        <v>807.03073179</v>
      </c>
      <c r="M125" s="30">
        <v>808.94320692999997</v>
      </c>
      <c r="N125" s="30">
        <v>812.82517357999996</v>
      </c>
      <c r="O125" s="30">
        <v>822.96735573000001</v>
      </c>
      <c r="P125" s="30">
        <v>868.33096507000005</v>
      </c>
      <c r="Q125" s="30">
        <v>861.25960545999999</v>
      </c>
      <c r="R125" s="30">
        <v>856.75173510000002</v>
      </c>
      <c r="S125" s="30">
        <v>855.44363064000004</v>
      </c>
      <c r="T125" s="30">
        <v>852.12157278999996</v>
      </c>
      <c r="U125" s="30">
        <v>845.12253339999995</v>
      </c>
      <c r="V125" s="30">
        <v>843.41787682999995</v>
      </c>
      <c r="W125" s="30">
        <v>861.82180290999997</v>
      </c>
      <c r="X125" s="30">
        <v>832.52010485999995</v>
      </c>
      <c r="Y125" s="42">
        <v>819.61044360999995</v>
      </c>
    </row>
    <row r="126" spans="1:25" outlineLevel="1" x14ac:dyDescent="0.2">
      <c r="A126" s="2" t="s">
        <v>32</v>
      </c>
      <c r="B126" s="32">
        <f>$B$18</f>
        <v>52.82</v>
      </c>
      <c r="C126" s="33">
        <f t="shared" ref="C126:Y126" si="82">$B$18</f>
        <v>52.82</v>
      </c>
      <c r="D126" s="33">
        <f t="shared" si="82"/>
        <v>52.82</v>
      </c>
      <c r="E126" s="33">
        <f t="shared" si="82"/>
        <v>52.82</v>
      </c>
      <c r="F126" s="33">
        <f t="shared" si="82"/>
        <v>52.82</v>
      </c>
      <c r="G126" s="33">
        <f t="shared" si="82"/>
        <v>52.82</v>
      </c>
      <c r="H126" s="33">
        <f t="shared" si="82"/>
        <v>52.82</v>
      </c>
      <c r="I126" s="33">
        <f t="shared" si="82"/>
        <v>52.82</v>
      </c>
      <c r="J126" s="33">
        <f t="shared" si="82"/>
        <v>52.82</v>
      </c>
      <c r="K126" s="33">
        <f t="shared" si="82"/>
        <v>52.82</v>
      </c>
      <c r="L126" s="33">
        <f t="shared" si="82"/>
        <v>52.82</v>
      </c>
      <c r="M126" s="33">
        <f t="shared" si="82"/>
        <v>52.82</v>
      </c>
      <c r="N126" s="33">
        <f t="shared" si="82"/>
        <v>52.82</v>
      </c>
      <c r="O126" s="33">
        <f t="shared" si="82"/>
        <v>52.82</v>
      </c>
      <c r="P126" s="33">
        <f t="shared" si="82"/>
        <v>52.82</v>
      </c>
      <c r="Q126" s="33">
        <f t="shared" si="82"/>
        <v>52.82</v>
      </c>
      <c r="R126" s="33">
        <f t="shared" si="82"/>
        <v>52.82</v>
      </c>
      <c r="S126" s="33">
        <f t="shared" si="82"/>
        <v>52.82</v>
      </c>
      <c r="T126" s="33">
        <f t="shared" si="82"/>
        <v>52.82</v>
      </c>
      <c r="U126" s="33">
        <f t="shared" si="82"/>
        <v>52.82</v>
      </c>
      <c r="V126" s="33">
        <f t="shared" si="82"/>
        <v>52.82</v>
      </c>
      <c r="W126" s="33">
        <f t="shared" si="82"/>
        <v>52.82</v>
      </c>
      <c r="X126" s="33">
        <f t="shared" si="82"/>
        <v>52.82</v>
      </c>
      <c r="Y126" s="43">
        <f t="shared" si="82"/>
        <v>52.82</v>
      </c>
    </row>
    <row r="127" spans="1:25" ht="15" outlineLevel="1" thickBot="1" x14ac:dyDescent="0.25">
      <c r="A127" s="54" t="s">
        <v>34</v>
      </c>
      <c r="B127" s="44">
        <f>$B$19</f>
        <v>3.6440235599999999</v>
      </c>
      <c r="C127" s="45">
        <f t="shared" ref="C127:Y127" si="83">$B$19</f>
        <v>3.6440235599999999</v>
      </c>
      <c r="D127" s="45">
        <f t="shared" si="83"/>
        <v>3.6440235599999999</v>
      </c>
      <c r="E127" s="45">
        <f t="shared" si="83"/>
        <v>3.6440235599999999</v>
      </c>
      <c r="F127" s="45">
        <f t="shared" si="83"/>
        <v>3.6440235599999999</v>
      </c>
      <c r="G127" s="45">
        <f t="shared" si="83"/>
        <v>3.6440235599999999</v>
      </c>
      <c r="H127" s="45">
        <f t="shared" si="83"/>
        <v>3.6440235599999999</v>
      </c>
      <c r="I127" s="45">
        <f t="shared" si="83"/>
        <v>3.6440235599999999</v>
      </c>
      <c r="J127" s="45">
        <f t="shared" si="83"/>
        <v>3.6440235599999999</v>
      </c>
      <c r="K127" s="45">
        <f t="shared" si="83"/>
        <v>3.6440235599999999</v>
      </c>
      <c r="L127" s="45">
        <f t="shared" si="83"/>
        <v>3.6440235599999999</v>
      </c>
      <c r="M127" s="45">
        <f t="shared" si="83"/>
        <v>3.6440235599999999</v>
      </c>
      <c r="N127" s="45">
        <f t="shared" si="83"/>
        <v>3.6440235599999999</v>
      </c>
      <c r="O127" s="45">
        <f t="shared" si="83"/>
        <v>3.6440235599999999</v>
      </c>
      <c r="P127" s="45">
        <f t="shared" si="83"/>
        <v>3.6440235599999999</v>
      </c>
      <c r="Q127" s="45">
        <f t="shared" si="83"/>
        <v>3.6440235599999999</v>
      </c>
      <c r="R127" s="45">
        <f t="shared" si="83"/>
        <v>3.6440235599999999</v>
      </c>
      <c r="S127" s="45">
        <f t="shared" si="83"/>
        <v>3.6440235599999999</v>
      </c>
      <c r="T127" s="45">
        <f t="shared" si="83"/>
        <v>3.6440235599999999</v>
      </c>
      <c r="U127" s="45">
        <f t="shared" si="83"/>
        <v>3.6440235599999999</v>
      </c>
      <c r="V127" s="45">
        <f t="shared" si="83"/>
        <v>3.6440235599999999</v>
      </c>
      <c r="W127" s="45">
        <f t="shared" si="83"/>
        <v>3.6440235599999999</v>
      </c>
      <c r="X127" s="45">
        <f t="shared" si="83"/>
        <v>3.6440235599999999</v>
      </c>
      <c r="Y127" s="46">
        <f t="shared" si="83"/>
        <v>3.6440235599999999</v>
      </c>
    </row>
    <row r="128" spans="1:25" ht="20.25" customHeight="1" thickBot="1" x14ac:dyDescent="0.25">
      <c r="A128" s="10">
        <v>29</v>
      </c>
      <c r="B128" s="28">
        <f t="shared" ref="B128:Y128" si="84">SUM(B129:B131)</f>
        <v>923.59707078000008</v>
      </c>
      <c r="C128" s="28">
        <f t="shared" si="84"/>
        <v>1075.33057448</v>
      </c>
      <c r="D128" s="28">
        <f t="shared" si="84"/>
        <v>1035.94612994</v>
      </c>
      <c r="E128" s="28">
        <f t="shared" si="84"/>
        <v>1018.0355199200001</v>
      </c>
      <c r="F128" s="28">
        <f t="shared" si="84"/>
        <v>1015.1540634600001</v>
      </c>
      <c r="G128" s="28">
        <f t="shared" si="84"/>
        <v>1021.6780098000002</v>
      </c>
      <c r="H128" s="28">
        <f t="shared" si="84"/>
        <v>1066.52738013</v>
      </c>
      <c r="I128" s="28">
        <f t="shared" si="84"/>
        <v>1065.3504088300001</v>
      </c>
      <c r="J128" s="28">
        <f t="shared" si="84"/>
        <v>971.17620943000009</v>
      </c>
      <c r="K128" s="28">
        <f t="shared" si="84"/>
        <v>931.18905634000009</v>
      </c>
      <c r="L128" s="28">
        <f t="shared" si="84"/>
        <v>933.24919696000006</v>
      </c>
      <c r="M128" s="28">
        <f t="shared" si="84"/>
        <v>942.00156590000006</v>
      </c>
      <c r="N128" s="28">
        <f t="shared" si="84"/>
        <v>933.72647730000006</v>
      </c>
      <c r="O128" s="28">
        <f t="shared" si="84"/>
        <v>937.96506725000006</v>
      </c>
      <c r="P128" s="28">
        <f t="shared" si="84"/>
        <v>952.16319179000016</v>
      </c>
      <c r="Q128" s="28">
        <f t="shared" si="84"/>
        <v>957.68052236000005</v>
      </c>
      <c r="R128" s="28">
        <f t="shared" si="84"/>
        <v>943.82797251000011</v>
      </c>
      <c r="S128" s="28">
        <f t="shared" si="84"/>
        <v>937.06804133000014</v>
      </c>
      <c r="T128" s="28">
        <f t="shared" si="84"/>
        <v>908.01937479000014</v>
      </c>
      <c r="U128" s="28">
        <f t="shared" si="84"/>
        <v>890.49668681000014</v>
      </c>
      <c r="V128" s="28">
        <f t="shared" si="84"/>
        <v>884.33616732000007</v>
      </c>
      <c r="W128" s="28">
        <f t="shared" si="84"/>
        <v>909.40295506000007</v>
      </c>
      <c r="X128" s="28">
        <f t="shared" si="84"/>
        <v>916.01351619000013</v>
      </c>
      <c r="Y128" s="52">
        <f t="shared" si="84"/>
        <v>990.95482945000015</v>
      </c>
    </row>
    <row r="129" spans="1:25" ht="40.5" customHeight="1" outlineLevel="1" x14ac:dyDescent="0.2">
      <c r="A129" s="2" t="s">
        <v>41</v>
      </c>
      <c r="B129" s="29">
        <f t="array" ref="B129:Y129">TRANSPOSE([6]Лист1!$C$711:$C$734)</f>
        <v>867.13304721999998</v>
      </c>
      <c r="C129" s="30">
        <v>1018.86655092</v>
      </c>
      <c r="D129" s="30">
        <v>979.48210638</v>
      </c>
      <c r="E129" s="30">
        <v>961.57149635999997</v>
      </c>
      <c r="F129" s="30">
        <v>958.69003989999999</v>
      </c>
      <c r="G129" s="30">
        <v>965.21398624000005</v>
      </c>
      <c r="H129" s="30">
        <v>1010.06335657</v>
      </c>
      <c r="I129" s="30">
        <v>1008.88638527</v>
      </c>
      <c r="J129" s="30">
        <v>914.71218586999998</v>
      </c>
      <c r="K129" s="30">
        <v>874.72503277999999</v>
      </c>
      <c r="L129" s="30">
        <v>876.78517339999996</v>
      </c>
      <c r="M129" s="30">
        <v>885.53754233999996</v>
      </c>
      <c r="N129" s="30">
        <v>877.26245373999996</v>
      </c>
      <c r="O129" s="30">
        <v>881.50104368999996</v>
      </c>
      <c r="P129" s="30">
        <v>895.69916823000005</v>
      </c>
      <c r="Q129" s="30">
        <v>901.21649879999995</v>
      </c>
      <c r="R129" s="30">
        <v>887.36394895000001</v>
      </c>
      <c r="S129" s="30">
        <v>880.60401777000004</v>
      </c>
      <c r="T129" s="30">
        <v>851.55535123000004</v>
      </c>
      <c r="U129" s="30">
        <v>834.03266325000004</v>
      </c>
      <c r="V129" s="30">
        <v>827.87214375999997</v>
      </c>
      <c r="W129" s="30">
        <v>852.93893149999997</v>
      </c>
      <c r="X129" s="30">
        <v>859.54949263000003</v>
      </c>
      <c r="Y129" s="42">
        <v>934.49080589000005</v>
      </c>
    </row>
    <row r="130" spans="1:25" outlineLevel="1" x14ac:dyDescent="0.2">
      <c r="A130" s="2" t="s">
        <v>32</v>
      </c>
      <c r="B130" s="32">
        <f>$B$18</f>
        <v>52.82</v>
      </c>
      <c r="C130" s="33">
        <f t="shared" ref="C130:Y130" si="85">$B$18</f>
        <v>52.82</v>
      </c>
      <c r="D130" s="33">
        <f t="shared" si="85"/>
        <v>52.82</v>
      </c>
      <c r="E130" s="33">
        <f t="shared" si="85"/>
        <v>52.82</v>
      </c>
      <c r="F130" s="33">
        <f t="shared" si="85"/>
        <v>52.82</v>
      </c>
      <c r="G130" s="33">
        <f t="shared" si="85"/>
        <v>52.82</v>
      </c>
      <c r="H130" s="33">
        <f t="shared" si="85"/>
        <v>52.82</v>
      </c>
      <c r="I130" s="33">
        <f t="shared" si="85"/>
        <v>52.82</v>
      </c>
      <c r="J130" s="33">
        <f t="shared" si="85"/>
        <v>52.82</v>
      </c>
      <c r="K130" s="33">
        <f t="shared" si="85"/>
        <v>52.82</v>
      </c>
      <c r="L130" s="33">
        <f t="shared" si="85"/>
        <v>52.82</v>
      </c>
      <c r="M130" s="33">
        <f t="shared" si="85"/>
        <v>52.82</v>
      </c>
      <c r="N130" s="33">
        <f t="shared" si="85"/>
        <v>52.82</v>
      </c>
      <c r="O130" s="33">
        <f t="shared" si="85"/>
        <v>52.82</v>
      </c>
      <c r="P130" s="33">
        <f t="shared" si="85"/>
        <v>52.82</v>
      </c>
      <c r="Q130" s="33">
        <f t="shared" si="85"/>
        <v>52.82</v>
      </c>
      <c r="R130" s="33">
        <f t="shared" si="85"/>
        <v>52.82</v>
      </c>
      <c r="S130" s="33">
        <f t="shared" si="85"/>
        <v>52.82</v>
      </c>
      <c r="T130" s="33">
        <f t="shared" si="85"/>
        <v>52.82</v>
      </c>
      <c r="U130" s="33">
        <f t="shared" si="85"/>
        <v>52.82</v>
      </c>
      <c r="V130" s="33">
        <f t="shared" si="85"/>
        <v>52.82</v>
      </c>
      <c r="W130" s="33">
        <f t="shared" si="85"/>
        <v>52.82</v>
      </c>
      <c r="X130" s="33">
        <f t="shared" si="85"/>
        <v>52.82</v>
      </c>
      <c r="Y130" s="43">
        <f t="shared" si="85"/>
        <v>52.82</v>
      </c>
    </row>
    <row r="131" spans="1:25" ht="15" outlineLevel="1" thickBot="1" x14ac:dyDescent="0.25">
      <c r="A131" s="54" t="s">
        <v>34</v>
      </c>
      <c r="B131" s="44">
        <f>$B$19</f>
        <v>3.6440235599999999</v>
      </c>
      <c r="C131" s="45">
        <f t="shared" ref="C131:Y131" si="86">$B$19</f>
        <v>3.6440235599999999</v>
      </c>
      <c r="D131" s="45">
        <f t="shared" si="86"/>
        <v>3.6440235599999999</v>
      </c>
      <c r="E131" s="45">
        <f t="shared" si="86"/>
        <v>3.6440235599999999</v>
      </c>
      <c r="F131" s="45">
        <f t="shared" si="86"/>
        <v>3.6440235599999999</v>
      </c>
      <c r="G131" s="45">
        <f t="shared" si="86"/>
        <v>3.6440235599999999</v>
      </c>
      <c r="H131" s="45">
        <f t="shared" si="86"/>
        <v>3.6440235599999999</v>
      </c>
      <c r="I131" s="45">
        <f t="shared" si="86"/>
        <v>3.6440235599999999</v>
      </c>
      <c r="J131" s="45">
        <f t="shared" si="86"/>
        <v>3.6440235599999999</v>
      </c>
      <c r="K131" s="45">
        <f t="shared" si="86"/>
        <v>3.6440235599999999</v>
      </c>
      <c r="L131" s="45">
        <f t="shared" si="86"/>
        <v>3.6440235599999999</v>
      </c>
      <c r="M131" s="45">
        <f t="shared" si="86"/>
        <v>3.6440235599999999</v>
      </c>
      <c r="N131" s="45">
        <f t="shared" si="86"/>
        <v>3.6440235599999999</v>
      </c>
      <c r="O131" s="45">
        <f t="shared" si="86"/>
        <v>3.6440235599999999</v>
      </c>
      <c r="P131" s="45">
        <f t="shared" si="86"/>
        <v>3.6440235599999999</v>
      </c>
      <c r="Q131" s="45">
        <f t="shared" si="86"/>
        <v>3.6440235599999999</v>
      </c>
      <c r="R131" s="45">
        <f t="shared" si="86"/>
        <v>3.6440235599999999</v>
      </c>
      <c r="S131" s="45">
        <f t="shared" si="86"/>
        <v>3.6440235599999999</v>
      </c>
      <c r="T131" s="45">
        <f t="shared" si="86"/>
        <v>3.6440235599999999</v>
      </c>
      <c r="U131" s="45">
        <f t="shared" si="86"/>
        <v>3.6440235599999999</v>
      </c>
      <c r="V131" s="45">
        <f t="shared" si="86"/>
        <v>3.6440235599999999</v>
      </c>
      <c r="W131" s="45">
        <f t="shared" si="86"/>
        <v>3.6440235599999999</v>
      </c>
      <c r="X131" s="45">
        <f t="shared" si="86"/>
        <v>3.6440235599999999</v>
      </c>
      <c r="Y131" s="46">
        <f t="shared" si="86"/>
        <v>3.6440235599999999</v>
      </c>
    </row>
    <row r="132" spans="1:25" ht="20.25" customHeight="1" thickBot="1" x14ac:dyDescent="0.25">
      <c r="A132" s="10">
        <v>30</v>
      </c>
      <c r="B132" s="28">
        <f t="shared" ref="B132:Y132" si="87">SUM(B133:B135)</f>
        <v>996.33138448000011</v>
      </c>
      <c r="C132" s="28">
        <f t="shared" si="87"/>
        <v>1010.0036146900001</v>
      </c>
      <c r="D132" s="28">
        <f t="shared" si="87"/>
        <v>970.77916248000008</v>
      </c>
      <c r="E132" s="28">
        <f t="shared" si="87"/>
        <v>986.31504216000008</v>
      </c>
      <c r="F132" s="28">
        <f t="shared" si="87"/>
        <v>995.61498643000004</v>
      </c>
      <c r="G132" s="28">
        <f t="shared" si="87"/>
        <v>964.88088733000006</v>
      </c>
      <c r="H132" s="28">
        <f t="shared" si="87"/>
        <v>957.83964815000013</v>
      </c>
      <c r="I132" s="28">
        <f t="shared" si="87"/>
        <v>922.85698356000012</v>
      </c>
      <c r="J132" s="28">
        <f t="shared" si="87"/>
        <v>889.0579542800001</v>
      </c>
      <c r="K132" s="28">
        <f t="shared" si="87"/>
        <v>869.99261461000015</v>
      </c>
      <c r="L132" s="28">
        <f t="shared" si="87"/>
        <v>860.64833511000006</v>
      </c>
      <c r="M132" s="28">
        <f t="shared" si="87"/>
        <v>863.8911447800001</v>
      </c>
      <c r="N132" s="28">
        <f t="shared" si="87"/>
        <v>866.7109237300001</v>
      </c>
      <c r="O132" s="28">
        <f t="shared" si="87"/>
        <v>877.35293233000004</v>
      </c>
      <c r="P132" s="28">
        <f t="shared" si="87"/>
        <v>885.39872139000011</v>
      </c>
      <c r="Q132" s="28">
        <f t="shared" si="87"/>
        <v>896.88198136000005</v>
      </c>
      <c r="R132" s="28">
        <f t="shared" si="87"/>
        <v>890.19756311000015</v>
      </c>
      <c r="S132" s="28">
        <f t="shared" si="87"/>
        <v>894.94653068000014</v>
      </c>
      <c r="T132" s="28">
        <f t="shared" si="87"/>
        <v>896.3031645100001</v>
      </c>
      <c r="U132" s="28">
        <f t="shared" si="87"/>
        <v>921.43840022000006</v>
      </c>
      <c r="V132" s="28">
        <f t="shared" si="87"/>
        <v>909.03588840000009</v>
      </c>
      <c r="W132" s="28">
        <f t="shared" si="87"/>
        <v>928.45452180000007</v>
      </c>
      <c r="X132" s="28">
        <f t="shared" si="87"/>
        <v>906.03053708000004</v>
      </c>
      <c r="Y132" s="52">
        <f t="shared" si="87"/>
        <v>891.97078481000005</v>
      </c>
    </row>
    <row r="133" spans="1:25" ht="40.5" customHeight="1" outlineLevel="1" x14ac:dyDescent="0.2">
      <c r="A133" s="2" t="s">
        <v>41</v>
      </c>
      <c r="B133" s="29">
        <f t="array" ref="B133:Y133">TRANSPOSE([6]Лист1!$C$735:$C$758)</f>
        <v>939.86736092000001</v>
      </c>
      <c r="C133" s="30">
        <v>953.53959112999996</v>
      </c>
      <c r="D133" s="30">
        <v>914.31513891999998</v>
      </c>
      <c r="E133" s="30">
        <v>929.85101859999997</v>
      </c>
      <c r="F133" s="30">
        <v>939.15096286999994</v>
      </c>
      <c r="G133" s="30">
        <v>908.41686376999996</v>
      </c>
      <c r="H133" s="30">
        <v>901.37562459000003</v>
      </c>
      <c r="I133" s="30">
        <v>866.39296000000002</v>
      </c>
      <c r="J133" s="30">
        <v>832.59393072</v>
      </c>
      <c r="K133" s="30">
        <v>813.52859105000005</v>
      </c>
      <c r="L133" s="30">
        <v>804.18431154999996</v>
      </c>
      <c r="M133" s="30">
        <v>807.42712122</v>
      </c>
      <c r="N133" s="30">
        <v>810.24690017</v>
      </c>
      <c r="O133" s="30">
        <v>820.88890876999994</v>
      </c>
      <c r="P133" s="30">
        <v>828.93469783</v>
      </c>
      <c r="Q133" s="30">
        <v>840.41795779999995</v>
      </c>
      <c r="R133" s="30">
        <v>833.73353955000005</v>
      </c>
      <c r="S133" s="30">
        <v>838.48250712000004</v>
      </c>
      <c r="T133" s="30">
        <v>839.83914095</v>
      </c>
      <c r="U133" s="30">
        <v>864.97437665999996</v>
      </c>
      <c r="V133" s="30">
        <v>852.57186483999999</v>
      </c>
      <c r="W133" s="30">
        <v>871.99049823999997</v>
      </c>
      <c r="X133" s="30">
        <v>849.56651351999994</v>
      </c>
      <c r="Y133" s="42">
        <v>835.50676124999995</v>
      </c>
    </row>
    <row r="134" spans="1:25" outlineLevel="1" x14ac:dyDescent="0.2">
      <c r="A134" s="2" t="s">
        <v>32</v>
      </c>
      <c r="B134" s="32">
        <f>$B$18</f>
        <v>52.82</v>
      </c>
      <c r="C134" s="33">
        <f t="shared" ref="C134:Y134" si="88">$B$18</f>
        <v>52.82</v>
      </c>
      <c r="D134" s="33">
        <f t="shared" si="88"/>
        <v>52.82</v>
      </c>
      <c r="E134" s="33">
        <f t="shared" si="88"/>
        <v>52.82</v>
      </c>
      <c r="F134" s="33">
        <f t="shared" si="88"/>
        <v>52.82</v>
      </c>
      <c r="G134" s="33">
        <f t="shared" si="88"/>
        <v>52.82</v>
      </c>
      <c r="H134" s="33">
        <f t="shared" si="88"/>
        <v>52.82</v>
      </c>
      <c r="I134" s="33">
        <f t="shared" si="88"/>
        <v>52.82</v>
      </c>
      <c r="J134" s="33">
        <f t="shared" si="88"/>
        <v>52.82</v>
      </c>
      <c r="K134" s="33">
        <f t="shared" si="88"/>
        <v>52.82</v>
      </c>
      <c r="L134" s="33">
        <f t="shared" si="88"/>
        <v>52.82</v>
      </c>
      <c r="M134" s="33">
        <f t="shared" si="88"/>
        <v>52.82</v>
      </c>
      <c r="N134" s="33">
        <f t="shared" si="88"/>
        <v>52.82</v>
      </c>
      <c r="O134" s="33">
        <f t="shared" si="88"/>
        <v>52.82</v>
      </c>
      <c r="P134" s="33">
        <f t="shared" si="88"/>
        <v>52.82</v>
      </c>
      <c r="Q134" s="33">
        <f t="shared" si="88"/>
        <v>52.82</v>
      </c>
      <c r="R134" s="33">
        <f t="shared" si="88"/>
        <v>52.82</v>
      </c>
      <c r="S134" s="33">
        <f t="shared" si="88"/>
        <v>52.82</v>
      </c>
      <c r="T134" s="33">
        <f t="shared" si="88"/>
        <v>52.82</v>
      </c>
      <c r="U134" s="33">
        <f t="shared" si="88"/>
        <v>52.82</v>
      </c>
      <c r="V134" s="33">
        <f t="shared" si="88"/>
        <v>52.82</v>
      </c>
      <c r="W134" s="33">
        <f t="shared" si="88"/>
        <v>52.82</v>
      </c>
      <c r="X134" s="33">
        <f t="shared" si="88"/>
        <v>52.82</v>
      </c>
      <c r="Y134" s="43">
        <f t="shared" si="88"/>
        <v>52.82</v>
      </c>
    </row>
    <row r="135" spans="1:25" ht="15" outlineLevel="1" thickBot="1" x14ac:dyDescent="0.25">
      <c r="A135" s="54" t="s">
        <v>34</v>
      </c>
      <c r="B135" s="44">
        <f>$B$19</f>
        <v>3.6440235599999999</v>
      </c>
      <c r="C135" s="45">
        <f t="shared" ref="C135:Y135" si="89">$B$19</f>
        <v>3.6440235599999999</v>
      </c>
      <c r="D135" s="45">
        <f t="shared" si="89"/>
        <v>3.6440235599999999</v>
      </c>
      <c r="E135" s="45">
        <f t="shared" si="89"/>
        <v>3.6440235599999999</v>
      </c>
      <c r="F135" s="45">
        <f t="shared" si="89"/>
        <v>3.6440235599999999</v>
      </c>
      <c r="G135" s="45">
        <f t="shared" si="89"/>
        <v>3.6440235599999999</v>
      </c>
      <c r="H135" s="45">
        <f t="shared" si="89"/>
        <v>3.6440235599999999</v>
      </c>
      <c r="I135" s="45">
        <f t="shared" si="89"/>
        <v>3.6440235599999999</v>
      </c>
      <c r="J135" s="45">
        <f t="shared" si="89"/>
        <v>3.6440235599999999</v>
      </c>
      <c r="K135" s="45">
        <f t="shared" si="89"/>
        <v>3.6440235599999999</v>
      </c>
      <c r="L135" s="45">
        <f t="shared" si="89"/>
        <v>3.6440235599999999</v>
      </c>
      <c r="M135" s="45">
        <f t="shared" si="89"/>
        <v>3.6440235599999999</v>
      </c>
      <c r="N135" s="45">
        <f t="shared" si="89"/>
        <v>3.6440235599999999</v>
      </c>
      <c r="O135" s="45">
        <f t="shared" si="89"/>
        <v>3.6440235599999999</v>
      </c>
      <c r="P135" s="45">
        <f t="shared" si="89"/>
        <v>3.6440235599999999</v>
      </c>
      <c r="Q135" s="45">
        <f t="shared" si="89"/>
        <v>3.6440235599999999</v>
      </c>
      <c r="R135" s="45">
        <f t="shared" si="89"/>
        <v>3.6440235599999999</v>
      </c>
      <c r="S135" s="45">
        <f t="shared" si="89"/>
        <v>3.6440235599999999</v>
      </c>
      <c r="T135" s="45">
        <f t="shared" si="89"/>
        <v>3.6440235599999999</v>
      </c>
      <c r="U135" s="45">
        <f t="shared" si="89"/>
        <v>3.6440235599999999</v>
      </c>
      <c r="V135" s="45">
        <f t="shared" si="89"/>
        <v>3.6440235599999999</v>
      </c>
      <c r="W135" s="45">
        <f t="shared" si="89"/>
        <v>3.6440235599999999</v>
      </c>
      <c r="X135" s="45">
        <f t="shared" si="89"/>
        <v>3.6440235599999999</v>
      </c>
      <c r="Y135" s="46">
        <f t="shared" si="89"/>
        <v>3.6440235599999999</v>
      </c>
    </row>
    <row r="136" spans="1:25" ht="20.25" customHeight="1" thickBot="1" x14ac:dyDescent="0.25">
      <c r="A136" s="10">
        <v>31</v>
      </c>
      <c r="B136" s="28">
        <f t="shared" ref="B136:Y136" si="90">SUM(B137:B139)</f>
        <v>954.36376150000012</v>
      </c>
      <c r="C136" s="28">
        <f t="shared" si="90"/>
        <v>1051.54771031</v>
      </c>
      <c r="D136" s="28">
        <f t="shared" si="90"/>
        <v>1082.2361288300001</v>
      </c>
      <c r="E136" s="28">
        <f t="shared" si="90"/>
        <v>1068.0900992900001</v>
      </c>
      <c r="F136" s="28">
        <f t="shared" si="90"/>
        <v>1059.32360303</v>
      </c>
      <c r="G136" s="28">
        <f t="shared" si="90"/>
        <v>1057.5149700700001</v>
      </c>
      <c r="H136" s="28">
        <f t="shared" si="90"/>
        <v>1040.05891372</v>
      </c>
      <c r="I136" s="28">
        <f t="shared" si="90"/>
        <v>963.37045425000008</v>
      </c>
      <c r="J136" s="28">
        <f t="shared" si="90"/>
        <v>919.10310191000008</v>
      </c>
      <c r="K136" s="28">
        <f t="shared" si="90"/>
        <v>880.43053611000005</v>
      </c>
      <c r="L136" s="28">
        <f t="shared" si="90"/>
        <v>888.46342244000004</v>
      </c>
      <c r="M136" s="28">
        <f t="shared" si="90"/>
        <v>908.62654308000015</v>
      </c>
      <c r="N136" s="28">
        <f t="shared" si="90"/>
        <v>910.96406348000005</v>
      </c>
      <c r="O136" s="28">
        <f t="shared" si="90"/>
        <v>911.98124052000014</v>
      </c>
      <c r="P136" s="28">
        <f t="shared" si="90"/>
        <v>863.01119139000014</v>
      </c>
      <c r="Q136" s="28">
        <f t="shared" si="90"/>
        <v>807.82049464000011</v>
      </c>
      <c r="R136" s="28">
        <f t="shared" si="90"/>
        <v>798.33137173000011</v>
      </c>
      <c r="S136" s="28">
        <f t="shared" si="90"/>
        <v>803.0002049200001</v>
      </c>
      <c r="T136" s="28">
        <f t="shared" si="90"/>
        <v>807.61424288000012</v>
      </c>
      <c r="U136" s="28">
        <f t="shared" si="90"/>
        <v>805.26891378000005</v>
      </c>
      <c r="V136" s="28">
        <f t="shared" si="90"/>
        <v>790.49333376000016</v>
      </c>
      <c r="W136" s="28">
        <f t="shared" si="90"/>
        <v>783.75479038000014</v>
      </c>
      <c r="X136" s="28">
        <f t="shared" si="90"/>
        <v>832.48647959000004</v>
      </c>
      <c r="Y136" s="52">
        <f t="shared" si="90"/>
        <v>856.7408660100001</v>
      </c>
    </row>
    <row r="137" spans="1:25" ht="40.5" customHeight="1" outlineLevel="1" x14ac:dyDescent="0.2">
      <c r="A137" s="2" t="s">
        <v>41</v>
      </c>
      <c r="B137" s="29">
        <f t="array" ref="B137:Y137">TRANSPOSE([6]Лист1!$C$759:$C$782)</f>
        <v>897.89973794000002</v>
      </c>
      <c r="C137" s="30">
        <v>995.08368674999997</v>
      </c>
      <c r="D137" s="30">
        <v>1025.7721052700001</v>
      </c>
      <c r="E137" s="30">
        <v>1011.62607573</v>
      </c>
      <c r="F137" s="30">
        <v>1002.85957947</v>
      </c>
      <c r="G137" s="30">
        <v>1001.05094651</v>
      </c>
      <c r="H137" s="30">
        <v>983.59489015999998</v>
      </c>
      <c r="I137" s="30">
        <v>906.90643068999998</v>
      </c>
      <c r="J137" s="30">
        <v>862.63907834999998</v>
      </c>
      <c r="K137" s="30">
        <v>823.96651254999995</v>
      </c>
      <c r="L137" s="30">
        <v>831.99939887999994</v>
      </c>
      <c r="M137" s="30">
        <v>852.16251952000005</v>
      </c>
      <c r="N137" s="30">
        <v>854.50003991999995</v>
      </c>
      <c r="O137" s="30">
        <v>855.51721696000004</v>
      </c>
      <c r="P137" s="30">
        <v>806.54716783000003</v>
      </c>
      <c r="Q137" s="30">
        <v>751.35647108000001</v>
      </c>
      <c r="R137" s="30">
        <v>741.86734817000001</v>
      </c>
      <c r="S137" s="30">
        <v>746.53618136</v>
      </c>
      <c r="T137" s="30">
        <v>751.15021932000002</v>
      </c>
      <c r="U137" s="30">
        <v>748.80489021999995</v>
      </c>
      <c r="V137" s="30">
        <v>734.02931020000005</v>
      </c>
      <c r="W137" s="30">
        <v>727.29076682000004</v>
      </c>
      <c r="X137" s="30">
        <v>776.02245602999994</v>
      </c>
      <c r="Y137" s="42">
        <v>800.27684245</v>
      </c>
    </row>
    <row r="138" spans="1:25" outlineLevel="1" x14ac:dyDescent="0.2">
      <c r="A138" s="2" t="s">
        <v>32</v>
      </c>
      <c r="B138" s="32">
        <f>B134</f>
        <v>52.82</v>
      </c>
      <c r="C138" s="32">
        <f t="shared" ref="C138:Y138" si="91">C134</f>
        <v>52.82</v>
      </c>
      <c r="D138" s="32">
        <f t="shared" si="91"/>
        <v>52.82</v>
      </c>
      <c r="E138" s="32">
        <f t="shared" si="91"/>
        <v>52.82</v>
      </c>
      <c r="F138" s="32">
        <f t="shared" si="91"/>
        <v>52.82</v>
      </c>
      <c r="G138" s="32">
        <f t="shared" si="91"/>
        <v>52.82</v>
      </c>
      <c r="H138" s="32">
        <f t="shared" si="91"/>
        <v>52.82</v>
      </c>
      <c r="I138" s="32">
        <f t="shared" si="91"/>
        <v>52.82</v>
      </c>
      <c r="J138" s="32">
        <f t="shared" si="91"/>
        <v>52.82</v>
      </c>
      <c r="K138" s="32">
        <f t="shared" si="91"/>
        <v>52.82</v>
      </c>
      <c r="L138" s="32">
        <f t="shared" si="91"/>
        <v>52.82</v>
      </c>
      <c r="M138" s="32">
        <f t="shared" si="91"/>
        <v>52.82</v>
      </c>
      <c r="N138" s="32">
        <f t="shared" si="91"/>
        <v>52.82</v>
      </c>
      <c r="O138" s="32">
        <f t="shared" si="91"/>
        <v>52.82</v>
      </c>
      <c r="P138" s="32">
        <f t="shared" si="91"/>
        <v>52.82</v>
      </c>
      <c r="Q138" s="32">
        <f t="shared" si="91"/>
        <v>52.82</v>
      </c>
      <c r="R138" s="32">
        <f t="shared" si="91"/>
        <v>52.82</v>
      </c>
      <c r="S138" s="32">
        <f t="shared" si="91"/>
        <v>52.82</v>
      </c>
      <c r="T138" s="32">
        <f t="shared" si="91"/>
        <v>52.82</v>
      </c>
      <c r="U138" s="32">
        <f t="shared" si="91"/>
        <v>52.82</v>
      </c>
      <c r="V138" s="32">
        <f t="shared" si="91"/>
        <v>52.82</v>
      </c>
      <c r="W138" s="32">
        <f t="shared" si="91"/>
        <v>52.82</v>
      </c>
      <c r="X138" s="32">
        <f t="shared" si="91"/>
        <v>52.82</v>
      </c>
      <c r="Y138" s="32">
        <f t="shared" si="91"/>
        <v>52.82</v>
      </c>
    </row>
    <row r="139" spans="1:25" ht="15" outlineLevel="1" thickBot="1" x14ac:dyDescent="0.25">
      <c r="A139" s="54" t="s">
        <v>34</v>
      </c>
      <c r="B139" s="44">
        <f>B135</f>
        <v>3.6440235599999999</v>
      </c>
      <c r="C139" s="44">
        <f t="shared" ref="C139:Y139" si="92">C135</f>
        <v>3.6440235599999999</v>
      </c>
      <c r="D139" s="44">
        <f t="shared" si="92"/>
        <v>3.6440235599999999</v>
      </c>
      <c r="E139" s="44">
        <f t="shared" si="92"/>
        <v>3.6440235599999999</v>
      </c>
      <c r="F139" s="44">
        <f t="shared" si="92"/>
        <v>3.6440235599999999</v>
      </c>
      <c r="G139" s="44">
        <f t="shared" si="92"/>
        <v>3.6440235599999999</v>
      </c>
      <c r="H139" s="44">
        <f t="shared" si="92"/>
        <v>3.6440235599999999</v>
      </c>
      <c r="I139" s="44">
        <f t="shared" si="92"/>
        <v>3.6440235599999999</v>
      </c>
      <c r="J139" s="44">
        <f t="shared" si="92"/>
        <v>3.6440235599999999</v>
      </c>
      <c r="K139" s="44">
        <f t="shared" si="92"/>
        <v>3.6440235599999999</v>
      </c>
      <c r="L139" s="44">
        <f t="shared" si="92"/>
        <v>3.6440235599999999</v>
      </c>
      <c r="M139" s="44">
        <f t="shared" si="92"/>
        <v>3.6440235599999999</v>
      </c>
      <c r="N139" s="44">
        <f t="shared" si="92"/>
        <v>3.6440235599999999</v>
      </c>
      <c r="O139" s="44">
        <f t="shared" si="92"/>
        <v>3.6440235599999999</v>
      </c>
      <c r="P139" s="44">
        <f t="shared" si="92"/>
        <v>3.6440235599999999</v>
      </c>
      <c r="Q139" s="44">
        <f t="shared" si="92"/>
        <v>3.6440235599999999</v>
      </c>
      <c r="R139" s="44">
        <f t="shared" si="92"/>
        <v>3.6440235599999999</v>
      </c>
      <c r="S139" s="44">
        <f t="shared" si="92"/>
        <v>3.6440235599999999</v>
      </c>
      <c r="T139" s="44">
        <f t="shared" si="92"/>
        <v>3.6440235599999999</v>
      </c>
      <c r="U139" s="44">
        <f t="shared" si="92"/>
        <v>3.6440235599999999</v>
      </c>
      <c r="V139" s="44">
        <f t="shared" si="92"/>
        <v>3.6440235599999999</v>
      </c>
      <c r="W139" s="44">
        <f t="shared" si="92"/>
        <v>3.6440235599999999</v>
      </c>
      <c r="X139" s="44">
        <f t="shared" si="92"/>
        <v>3.6440235599999999</v>
      </c>
      <c r="Y139" s="44">
        <f t="shared" si="92"/>
        <v>3.6440235599999999</v>
      </c>
    </row>
    <row r="140" spans="1:25" ht="15" thickBot="1" x14ac:dyDescent="0.25">
      <c r="A140" s="25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</row>
    <row r="141" spans="1:25" s="4" customFormat="1" ht="36" customHeight="1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</row>
    <row r="142" spans="1:25" s="4" customFormat="1" ht="22.5" customHeight="1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</row>
    <row r="143" spans="1:25" s="4" customFormat="1" ht="22.5" customHeight="1" thickBot="1" x14ac:dyDescent="0.25">
      <c r="A143" s="76" t="s">
        <v>47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84">
        <v>0</v>
      </c>
      <c r="O143" s="79"/>
      <c r="P143" s="79"/>
      <c r="Q143" s="79"/>
    </row>
    <row r="144" spans="1:25" s="4" customFormat="1" ht="71.25" customHeight="1" outlineLevel="2" thickBot="1" x14ac:dyDescent="0.25">
      <c r="A144" s="80" t="s">
        <v>53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140">
        <f>[6]Лист1!$D$18</f>
        <v>0</v>
      </c>
      <c r="O144" s="140"/>
      <c r="P144" s="140"/>
      <c r="Q144" s="140"/>
    </row>
    <row r="145" spans="1:25" s="4" customFormat="1" ht="21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</row>
    <row r="146" spans="1:25" s="4" customFormat="1" ht="18.75" customHeight="1" x14ac:dyDescent="0.2">
      <c r="A146" s="25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s="4" customFormat="1" ht="18.75" customHeight="1" x14ac:dyDescent="0.2">
      <c r="A147" s="25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s="5" customFormat="1" ht="15.75" x14ac:dyDescent="0.25">
      <c r="A148" s="72" t="s">
        <v>48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6"/>
    </row>
    <row r="149" spans="1:25" s="5" customFormat="1" ht="15" customHeight="1" thickBot="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19"/>
      <c r="N149" s="19"/>
      <c r="O149" s="48"/>
      <c r="P149" s="6"/>
    </row>
    <row r="150" spans="1:25" s="1" customFormat="1" ht="32.25" customHeight="1" thickBot="1" x14ac:dyDescent="0.25">
      <c r="A150" s="92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4"/>
      <c r="M150" s="95" t="s">
        <v>33</v>
      </c>
      <c r="N150" s="96"/>
      <c r="O150" s="97"/>
    </row>
    <row r="151" spans="1:25" s="1" customFormat="1" ht="21.75" customHeight="1" thickBot="1" x14ac:dyDescent="0.25">
      <c r="A151" s="98" t="s">
        <v>46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127">
        <f>M152</f>
        <v>245850.5153321976</v>
      </c>
      <c r="N151" s="128"/>
      <c r="O151" s="129"/>
    </row>
    <row r="152" spans="1:25" s="7" customFormat="1" ht="21.75" customHeight="1" thickBot="1" x14ac:dyDescent="0.25">
      <c r="A152" s="86" t="s">
        <v>39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8"/>
      <c r="M152" s="137">
        <f>[6]Лист1!$D$12</f>
        <v>245850.5153321976</v>
      </c>
      <c r="N152" s="138"/>
      <c r="O152" s="139"/>
    </row>
    <row r="156" spans="1:25" ht="30" customHeight="1" x14ac:dyDescent="0.2">
      <c r="A156" s="104" t="s">
        <v>52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</row>
    <row r="157" spans="1:25" ht="15" thickBot="1" x14ac:dyDescent="0.25">
      <c r="A157" s="17"/>
      <c r="B157" s="17"/>
      <c r="C157" s="17"/>
      <c r="D157" s="17"/>
      <c r="E157" s="17"/>
    </row>
    <row r="158" spans="1:25" ht="15" thickBot="1" x14ac:dyDescent="0.25">
      <c r="A158" s="109" t="s">
        <v>31</v>
      </c>
      <c r="B158" s="110"/>
      <c r="C158" s="110"/>
      <c r="D158" s="110"/>
      <c r="E158" s="111"/>
      <c r="F158" s="75" t="s">
        <v>30</v>
      </c>
      <c r="G158" s="83"/>
      <c r="H158" s="83"/>
      <c r="I158" s="83"/>
      <c r="J158" s="83"/>
      <c r="K158" s="83"/>
      <c r="L158" s="83"/>
      <c r="M158" s="83"/>
    </row>
    <row r="159" spans="1:25" ht="15" thickBot="1" x14ac:dyDescent="0.25">
      <c r="A159" s="112"/>
      <c r="B159" s="113"/>
      <c r="C159" s="113"/>
      <c r="D159" s="113"/>
      <c r="E159" s="114"/>
      <c r="F159" s="115" t="s">
        <v>0</v>
      </c>
      <c r="G159" s="105"/>
      <c r="H159" s="105" t="s">
        <v>4</v>
      </c>
      <c r="I159" s="105"/>
      <c r="J159" s="105" t="s">
        <v>14</v>
      </c>
      <c r="K159" s="105"/>
      <c r="L159" s="105" t="s">
        <v>1</v>
      </c>
      <c r="M159" s="106"/>
    </row>
    <row r="160" spans="1:25" ht="48" customHeight="1" thickBot="1" x14ac:dyDescent="0.25">
      <c r="A160" s="116" t="s">
        <v>50</v>
      </c>
      <c r="B160" s="116"/>
      <c r="C160" s="116"/>
      <c r="D160" s="116"/>
      <c r="E160" s="116"/>
      <c r="F160" s="107">
        <v>469637.41</v>
      </c>
      <c r="G160" s="108"/>
      <c r="H160" s="107"/>
      <c r="I160" s="108"/>
      <c r="J160" s="107"/>
      <c r="K160" s="108"/>
      <c r="L160" s="107"/>
      <c r="M160" s="108"/>
    </row>
    <row r="161" spans="1:25" ht="78" customHeight="1" thickBot="1" x14ac:dyDescent="0.25">
      <c r="A161" s="116" t="s">
        <v>54</v>
      </c>
      <c r="B161" s="116"/>
      <c r="C161" s="116"/>
      <c r="D161" s="116"/>
      <c r="E161" s="116"/>
      <c r="F161" s="107">
        <v>469637.41</v>
      </c>
      <c r="G161" s="108"/>
      <c r="H161" s="119"/>
      <c r="I161" s="119"/>
      <c r="J161" s="120"/>
      <c r="K161" s="120"/>
      <c r="L161" s="119"/>
      <c r="M161" s="121"/>
    </row>
    <row r="162" spans="1:25" ht="90" customHeight="1" thickBot="1" x14ac:dyDescent="0.25">
      <c r="A162" s="116" t="s">
        <v>55</v>
      </c>
      <c r="B162" s="116"/>
      <c r="C162" s="116"/>
      <c r="D162" s="116"/>
      <c r="E162" s="116"/>
      <c r="F162" s="107">
        <v>0</v>
      </c>
      <c r="G162" s="108"/>
      <c r="H162" s="117"/>
      <c r="I162" s="117"/>
      <c r="J162" s="117"/>
      <c r="K162" s="117"/>
      <c r="L162" s="117"/>
      <c r="M162" s="118"/>
    </row>
    <row r="163" spans="1:25" ht="54" customHeight="1" thickBot="1" x14ac:dyDescent="0.25">
      <c r="A163" s="116" t="s">
        <v>51</v>
      </c>
      <c r="B163" s="116"/>
      <c r="C163" s="116"/>
      <c r="D163" s="116"/>
      <c r="E163" s="116"/>
      <c r="F163" s="107">
        <v>469637.41</v>
      </c>
      <c r="G163" s="108"/>
      <c r="H163" s="122">
        <v>0</v>
      </c>
      <c r="I163" s="122"/>
      <c r="J163" s="122">
        <v>0</v>
      </c>
      <c r="K163" s="122"/>
      <c r="L163" s="122">
        <v>0</v>
      </c>
      <c r="M163" s="123"/>
    </row>
    <row r="165" spans="1:25" ht="15.75" x14ac:dyDescent="0.2">
      <c r="A165" s="104" t="s">
        <v>60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</row>
  </sheetData>
  <mergeCells count="55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51:L151"/>
    <mergeCell ref="M151:O151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8:O148"/>
    <mergeCell ref="A150:L150"/>
    <mergeCell ref="M150:O150"/>
    <mergeCell ref="A152:L152"/>
    <mergeCell ref="M152:O152"/>
    <mergeCell ref="A156:Y156"/>
    <mergeCell ref="A158:E159"/>
    <mergeCell ref="F158:M158"/>
    <mergeCell ref="F159:G159"/>
    <mergeCell ref="H159:I159"/>
    <mergeCell ref="J159:K159"/>
    <mergeCell ref="L159:M159"/>
    <mergeCell ref="A161:E161"/>
    <mergeCell ref="F161:G161"/>
    <mergeCell ref="H161:I161"/>
    <mergeCell ref="J161:K161"/>
    <mergeCell ref="L161:M161"/>
    <mergeCell ref="A160:E160"/>
    <mergeCell ref="F160:G160"/>
    <mergeCell ref="H160:I160"/>
    <mergeCell ref="J160:K160"/>
    <mergeCell ref="L160:M160"/>
    <mergeCell ref="A165:Y165"/>
    <mergeCell ref="A162:E162"/>
    <mergeCell ref="F162:G162"/>
    <mergeCell ref="H162:I162"/>
    <mergeCell ref="J162:K162"/>
    <mergeCell ref="L162:M162"/>
    <mergeCell ref="A163:E163"/>
    <mergeCell ref="F163:G163"/>
    <mergeCell ref="H163:I163"/>
    <mergeCell ref="J163:K163"/>
    <mergeCell ref="L163:M16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Y165"/>
  <sheetViews>
    <sheetView topLeftCell="A130" zoomScale="85" zoomScaleNormal="85" workbookViewId="0">
      <selection activeCell="E25" sqref="E25"/>
    </sheetView>
  </sheetViews>
  <sheetFormatPr defaultRowHeight="14.25" outlineLevelRow="2" x14ac:dyDescent="0.2"/>
  <cols>
    <col min="1" max="1" width="35.855468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0" customFormat="1" ht="31.5" customHeight="1" x14ac:dyDescent="0.25">
      <c r="A2" s="60" t="s">
        <v>59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s="20" customFormat="1" ht="16.5" customHeight="1" x14ac:dyDescent="0.2">
      <c r="A3" s="61" t="s">
        <v>58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21" customFormat="1" ht="30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 t="s">
        <v>2</v>
      </c>
      <c r="K4" s="64" t="str">
        <f>[7]Лист1!$D$7</f>
        <v>июль 2021 года</v>
      </c>
      <c r="L4" s="65"/>
      <c r="M4" s="65"/>
      <c r="N4" s="66"/>
      <c r="O4" s="67"/>
      <c r="P4" s="67"/>
      <c r="Q4" s="26"/>
      <c r="R4" s="26"/>
      <c r="S4" s="26"/>
      <c r="T4" s="26"/>
      <c r="U4" s="26"/>
      <c r="V4" s="26"/>
      <c r="W4" s="26"/>
      <c r="X4" s="26"/>
      <c r="Y4" s="26"/>
    </row>
    <row r="5" spans="1:25" ht="15" customHeight="1" x14ac:dyDescent="0.2"/>
    <row r="6" spans="1:25" ht="18" customHeight="1" x14ac:dyDescent="0.2">
      <c r="A6" s="141" t="s">
        <v>35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25" ht="16.5" customHeight="1" x14ac:dyDescent="0.2">
      <c r="A7" s="63" t="s">
        <v>38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25" ht="13.5" customHeight="1" x14ac:dyDescent="0.2">
      <c r="A8" s="63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 ht="16.5" customHeight="1" x14ac:dyDescent="0.2">
      <c r="A9" s="63" t="s">
        <v>44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 ht="14.25" customHeight="1" x14ac:dyDescent="0.2">
      <c r="A10" s="63" t="s">
        <v>37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2" spans="1:25" s="5" customFormat="1" ht="33" customHeight="1" x14ac:dyDescent="0.25">
      <c r="A12" s="70" t="s">
        <v>49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</row>
    <row r="13" spans="1:25" ht="15" thickBot="1" x14ac:dyDescent="0.25">
      <c r="A13"/>
    </row>
    <row r="14" spans="1:25" ht="15" thickBot="1" x14ac:dyDescent="0.25">
      <c r="A14" s="55" t="s">
        <v>3</v>
      </c>
      <c r="B14" s="57" t="s">
        <v>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9"/>
    </row>
    <row r="15" spans="1:25" ht="26.25" thickBot="1" x14ac:dyDescent="0.25">
      <c r="A15" s="56"/>
      <c r="B15" s="49" t="s">
        <v>5</v>
      </c>
      <c r="C15" s="13" t="s">
        <v>6</v>
      </c>
      <c r="D15" s="50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5" t="s">
        <v>16</v>
      </c>
      <c r="L15" s="13" t="s">
        <v>17</v>
      </c>
      <c r="M15" s="16" t="s">
        <v>18</v>
      </c>
      <c r="N15" s="15" t="s">
        <v>19</v>
      </c>
      <c r="O15" s="13" t="s">
        <v>20</v>
      </c>
      <c r="P15" s="16" t="s">
        <v>21</v>
      </c>
      <c r="Q15" s="50" t="s">
        <v>22</v>
      </c>
      <c r="R15" s="13" t="s">
        <v>23</v>
      </c>
      <c r="S15" s="50" t="s">
        <v>24</v>
      </c>
      <c r="T15" s="13" t="s">
        <v>25</v>
      </c>
      <c r="U15" s="50" t="s">
        <v>26</v>
      </c>
      <c r="V15" s="13" t="s">
        <v>27</v>
      </c>
      <c r="W15" s="50" t="s">
        <v>28</v>
      </c>
      <c r="X15" s="13" t="s">
        <v>29</v>
      </c>
      <c r="Y15" s="27" t="s">
        <v>15</v>
      </c>
    </row>
    <row r="16" spans="1:25" ht="20.25" customHeight="1" thickBot="1" x14ac:dyDescent="0.25">
      <c r="A16" s="10">
        <v>1</v>
      </c>
      <c r="B16" s="28">
        <f t="shared" ref="B16:Y16" si="0">SUM(B17:B19)</f>
        <v>938.90328818000012</v>
      </c>
      <c r="C16" s="28">
        <f t="shared" si="0"/>
        <v>957.28307655000015</v>
      </c>
      <c r="D16" s="28">
        <f t="shared" si="0"/>
        <v>988.47975200000008</v>
      </c>
      <c r="E16" s="28">
        <f t="shared" si="0"/>
        <v>1007.1430135500001</v>
      </c>
      <c r="F16" s="28">
        <f t="shared" si="0"/>
        <v>1009.7863961800001</v>
      </c>
      <c r="G16" s="28">
        <f t="shared" si="0"/>
        <v>993.93182628000011</v>
      </c>
      <c r="H16" s="28">
        <f t="shared" si="0"/>
        <v>972.11917304000008</v>
      </c>
      <c r="I16" s="28">
        <f t="shared" si="0"/>
        <v>925.89804291000007</v>
      </c>
      <c r="J16" s="28">
        <f t="shared" si="0"/>
        <v>898.64717134000011</v>
      </c>
      <c r="K16" s="28">
        <f t="shared" si="0"/>
        <v>973.9790480800001</v>
      </c>
      <c r="L16" s="28">
        <f t="shared" si="0"/>
        <v>981.8987344200001</v>
      </c>
      <c r="M16" s="28">
        <f t="shared" si="0"/>
        <v>906.10775979000005</v>
      </c>
      <c r="N16" s="28">
        <f t="shared" si="0"/>
        <v>844.03066985000009</v>
      </c>
      <c r="O16" s="28">
        <f t="shared" si="0"/>
        <v>851.55727580000007</v>
      </c>
      <c r="P16" s="28">
        <f t="shared" si="0"/>
        <v>853.48505105000015</v>
      </c>
      <c r="Q16" s="28">
        <f t="shared" si="0"/>
        <v>863.29392829000005</v>
      </c>
      <c r="R16" s="28">
        <f t="shared" si="0"/>
        <v>849.82105465000006</v>
      </c>
      <c r="S16" s="28">
        <f t="shared" si="0"/>
        <v>834.23917327000015</v>
      </c>
      <c r="T16" s="28">
        <f t="shared" si="0"/>
        <v>877.41638224000008</v>
      </c>
      <c r="U16" s="28">
        <f t="shared" si="0"/>
        <v>888.01344017000008</v>
      </c>
      <c r="V16" s="28">
        <f t="shared" si="0"/>
        <v>887.5736320200001</v>
      </c>
      <c r="W16" s="28">
        <f t="shared" si="0"/>
        <v>910.62102584000013</v>
      </c>
      <c r="X16" s="28">
        <f t="shared" si="0"/>
        <v>871.06044627000006</v>
      </c>
      <c r="Y16" s="28">
        <f t="shared" si="0"/>
        <v>829.24933154000007</v>
      </c>
    </row>
    <row r="17" spans="1:25" ht="34.5" customHeight="1" outlineLevel="1" x14ac:dyDescent="0.2">
      <c r="A17" s="2" t="s">
        <v>41</v>
      </c>
      <c r="B17" s="29">
        <f t="array" ref="B17:Y17">TRANSPOSE([7]Лист1!$D$39:$D$62)</f>
        <v>882.43926462000002</v>
      </c>
      <c r="C17" s="30">
        <v>900.81905299000005</v>
      </c>
      <c r="D17" s="30">
        <v>932.01572843999998</v>
      </c>
      <c r="E17" s="30">
        <v>950.67898998999999</v>
      </c>
      <c r="F17" s="30">
        <v>953.32237262000001</v>
      </c>
      <c r="G17" s="30">
        <v>937.46780272000001</v>
      </c>
      <c r="H17" s="30">
        <v>915.65514947999998</v>
      </c>
      <c r="I17" s="30">
        <v>869.43401934999997</v>
      </c>
      <c r="J17" s="30">
        <v>842.18314778000001</v>
      </c>
      <c r="K17" s="30">
        <v>917.51502452</v>
      </c>
      <c r="L17" s="30">
        <v>925.43471086</v>
      </c>
      <c r="M17" s="30">
        <v>849.64373622999994</v>
      </c>
      <c r="N17" s="30">
        <v>787.56664628999999</v>
      </c>
      <c r="O17" s="30">
        <v>795.09325223999997</v>
      </c>
      <c r="P17" s="30">
        <v>797.02102749000005</v>
      </c>
      <c r="Q17" s="30">
        <v>806.82990472999995</v>
      </c>
      <c r="R17" s="30">
        <v>793.35703108999996</v>
      </c>
      <c r="S17" s="30">
        <v>777.77514971000005</v>
      </c>
      <c r="T17" s="30">
        <v>820.95235867999997</v>
      </c>
      <c r="U17" s="30">
        <v>831.54941660999998</v>
      </c>
      <c r="V17" s="30">
        <v>831.10960846</v>
      </c>
      <c r="W17" s="30">
        <v>854.15700228000003</v>
      </c>
      <c r="X17" s="30">
        <v>814.59642270999996</v>
      </c>
      <c r="Y17" s="42">
        <v>772.78530797999997</v>
      </c>
    </row>
    <row r="18" spans="1:25" outlineLevel="1" x14ac:dyDescent="0.2">
      <c r="A18" s="2" t="s">
        <v>32</v>
      </c>
      <c r="B18" s="32">
        <v>52.82</v>
      </c>
      <c r="C18" s="33">
        <f>B18</f>
        <v>52.82</v>
      </c>
      <c r="D18" s="33">
        <f t="shared" ref="D18:Y18" si="1">C18</f>
        <v>52.82</v>
      </c>
      <c r="E18" s="33">
        <f t="shared" si="1"/>
        <v>52.82</v>
      </c>
      <c r="F18" s="33">
        <f t="shared" si="1"/>
        <v>52.82</v>
      </c>
      <c r="G18" s="33">
        <f t="shared" si="1"/>
        <v>52.82</v>
      </c>
      <c r="H18" s="33">
        <f t="shared" si="1"/>
        <v>52.82</v>
      </c>
      <c r="I18" s="33">
        <f t="shared" si="1"/>
        <v>52.82</v>
      </c>
      <c r="J18" s="33">
        <f t="shared" si="1"/>
        <v>52.82</v>
      </c>
      <c r="K18" s="33">
        <f t="shared" si="1"/>
        <v>52.82</v>
      </c>
      <c r="L18" s="33">
        <f t="shared" si="1"/>
        <v>52.82</v>
      </c>
      <c r="M18" s="33">
        <f t="shared" si="1"/>
        <v>52.82</v>
      </c>
      <c r="N18" s="33">
        <f t="shared" si="1"/>
        <v>52.82</v>
      </c>
      <c r="O18" s="33">
        <f t="shared" si="1"/>
        <v>52.82</v>
      </c>
      <c r="P18" s="33">
        <f t="shared" si="1"/>
        <v>52.82</v>
      </c>
      <c r="Q18" s="33">
        <f t="shared" si="1"/>
        <v>52.82</v>
      </c>
      <c r="R18" s="33">
        <f t="shared" si="1"/>
        <v>52.82</v>
      </c>
      <c r="S18" s="33">
        <f t="shared" si="1"/>
        <v>52.82</v>
      </c>
      <c r="T18" s="33">
        <f t="shared" si="1"/>
        <v>52.82</v>
      </c>
      <c r="U18" s="33">
        <f t="shared" si="1"/>
        <v>52.82</v>
      </c>
      <c r="V18" s="33">
        <f t="shared" si="1"/>
        <v>52.82</v>
      </c>
      <c r="W18" s="33">
        <f t="shared" si="1"/>
        <v>52.82</v>
      </c>
      <c r="X18" s="33">
        <f t="shared" si="1"/>
        <v>52.82</v>
      </c>
      <c r="Y18" s="33">
        <f t="shared" si="1"/>
        <v>52.82</v>
      </c>
    </row>
    <row r="19" spans="1:25" ht="21" customHeight="1" outlineLevel="1" thickBot="1" x14ac:dyDescent="0.25">
      <c r="A19" s="54" t="s">
        <v>34</v>
      </c>
      <c r="B19" s="44">
        <f>[7]Лист1!$D$10</f>
        <v>3.6440235599999999</v>
      </c>
      <c r="C19" s="45">
        <f>$B$19</f>
        <v>3.6440235599999999</v>
      </c>
      <c r="D19" s="45">
        <f t="shared" ref="D19:Y19" si="2">$B$19</f>
        <v>3.6440235599999999</v>
      </c>
      <c r="E19" s="45">
        <f t="shared" si="2"/>
        <v>3.6440235599999999</v>
      </c>
      <c r="F19" s="45">
        <f t="shared" si="2"/>
        <v>3.6440235599999999</v>
      </c>
      <c r="G19" s="45">
        <f t="shared" si="2"/>
        <v>3.6440235599999999</v>
      </c>
      <c r="H19" s="45">
        <f t="shared" si="2"/>
        <v>3.6440235599999999</v>
      </c>
      <c r="I19" s="45">
        <f t="shared" si="2"/>
        <v>3.6440235599999999</v>
      </c>
      <c r="J19" s="45">
        <f t="shared" si="2"/>
        <v>3.6440235599999999</v>
      </c>
      <c r="K19" s="45">
        <f t="shared" si="2"/>
        <v>3.6440235599999999</v>
      </c>
      <c r="L19" s="45">
        <f t="shared" si="2"/>
        <v>3.6440235599999999</v>
      </c>
      <c r="M19" s="45">
        <f t="shared" si="2"/>
        <v>3.6440235599999999</v>
      </c>
      <c r="N19" s="45">
        <f t="shared" si="2"/>
        <v>3.6440235599999999</v>
      </c>
      <c r="O19" s="45">
        <f t="shared" si="2"/>
        <v>3.6440235599999999</v>
      </c>
      <c r="P19" s="45">
        <f t="shared" si="2"/>
        <v>3.6440235599999999</v>
      </c>
      <c r="Q19" s="45">
        <f t="shared" si="2"/>
        <v>3.6440235599999999</v>
      </c>
      <c r="R19" s="45">
        <f t="shared" si="2"/>
        <v>3.6440235599999999</v>
      </c>
      <c r="S19" s="45">
        <f t="shared" si="2"/>
        <v>3.6440235599999999</v>
      </c>
      <c r="T19" s="45">
        <f t="shared" si="2"/>
        <v>3.6440235599999999</v>
      </c>
      <c r="U19" s="45">
        <f t="shared" si="2"/>
        <v>3.6440235599999999</v>
      </c>
      <c r="V19" s="45">
        <f t="shared" si="2"/>
        <v>3.6440235599999999</v>
      </c>
      <c r="W19" s="45">
        <f t="shared" si="2"/>
        <v>3.6440235599999999</v>
      </c>
      <c r="X19" s="45">
        <f t="shared" si="2"/>
        <v>3.6440235599999999</v>
      </c>
      <c r="Y19" s="46">
        <f t="shared" si="2"/>
        <v>3.6440235599999999</v>
      </c>
    </row>
    <row r="20" spans="1:25" ht="20.25" customHeight="1" thickBot="1" x14ac:dyDescent="0.25">
      <c r="A20" s="10">
        <v>2</v>
      </c>
      <c r="B20" s="28">
        <f t="shared" ref="B20:Y20" si="3">SUM(B21:B23)</f>
        <v>910.15855762000012</v>
      </c>
      <c r="C20" s="28">
        <f t="shared" si="3"/>
        <v>961.20629357000007</v>
      </c>
      <c r="D20" s="28">
        <f t="shared" si="3"/>
        <v>994.43462719000013</v>
      </c>
      <c r="E20" s="28">
        <f t="shared" si="3"/>
        <v>998.09746344000007</v>
      </c>
      <c r="F20" s="28">
        <f t="shared" si="3"/>
        <v>999.47809135000011</v>
      </c>
      <c r="G20" s="28">
        <f t="shared" si="3"/>
        <v>988.14999511000008</v>
      </c>
      <c r="H20" s="28">
        <f t="shared" si="3"/>
        <v>953.55011046000016</v>
      </c>
      <c r="I20" s="28">
        <f t="shared" si="3"/>
        <v>883.05285860000015</v>
      </c>
      <c r="J20" s="28">
        <f t="shared" si="3"/>
        <v>859.66079405000005</v>
      </c>
      <c r="K20" s="28">
        <f t="shared" si="3"/>
        <v>887.74747062000006</v>
      </c>
      <c r="L20" s="28">
        <f t="shared" si="3"/>
        <v>897.05216039000015</v>
      </c>
      <c r="M20" s="28">
        <f t="shared" si="3"/>
        <v>827.58053888000006</v>
      </c>
      <c r="N20" s="28">
        <f t="shared" si="3"/>
        <v>813.08044575000008</v>
      </c>
      <c r="O20" s="28">
        <f t="shared" si="3"/>
        <v>827.48786316000007</v>
      </c>
      <c r="P20" s="28">
        <f t="shared" si="3"/>
        <v>824.24895232000006</v>
      </c>
      <c r="Q20" s="28">
        <f t="shared" si="3"/>
        <v>829.35500590000015</v>
      </c>
      <c r="R20" s="28">
        <f t="shared" si="3"/>
        <v>833.55264326000008</v>
      </c>
      <c r="S20" s="28">
        <f t="shared" si="3"/>
        <v>822.76167371000008</v>
      </c>
      <c r="T20" s="28">
        <f t="shared" si="3"/>
        <v>872.80853672000012</v>
      </c>
      <c r="U20" s="28">
        <f t="shared" si="3"/>
        <v>867.62433371000009</v>
      </c>
      <c r="V20" s="28">
        <f t="shared" si="3"/>
        <v>863.64062829000011</v>
      </c>
      <c r="W20" s="28">
        <f t="shared" si="3"/>
        <v>886.17569778000006</v>
      </c>
      <c r="X20" s="28">
        <f t="shared" si="3"/>
        <v>859.86556765000012</v>
      </c>
      <c r="Y20" s="52">
        <f t="shared" si="3"/>
        <v>824.05667874000005</v>
      </c>
    </row>
    <row r="21" spans="1:25" ht="38.25" customHeight="1" outlineLevel="1" x14ac:dyDescent="0.2">
      <c r="A21" s="2" t="s">
        <v>41</v>
      </c>
      <c r="B21" s="29">
        <f t="array" ref="B21:Y21">TRANSPOSE([7]Лист1!$D$63:$D$86)</f>
        <v>853.69453406000002</v>
      </c>
      <c r="C21" s="30">
        <v>904.74227000999997</v>
      </c>
      <c r="D21" s="30">
        <v>937.97060363000003</v>
      </c>
      <c r="E21" s="30">
        <v>941.63343987999997</v>
      </c>
      <c r="F21" s="30">
        <v>943.01406779000001</v>
      </c>
      <c r="G21" s="30">
        <v>931.68597154999998</v>
      </c>
      <c r="H21" s="30">
        <v>897.08608690000005</v>
      </c>
      <c r="I21" s="30">
        <v>826.58883504000005</v>
      </c>
      <c r="J21" s="30">
        <v>803.19677048999995</v>
      </c>
      <c r="K21" s="30">
        <v>831.28344705999996</v>
      </c>
      <c r="L21" s="30">
        <v>840.58813683000005</v>
      </c>
      <c r="M21" s="30">
        <v>771.11651531999996</v>
      </c>
      <c r="N21" s="30">
        <v>756.61642218999998</v>
      </c>
      <c r="O21" s="30">
        <v>771.02383959999997</v>
      </c>
      <c r="P21" s="30">
        <v>767.78492875999996</v>
      </c>
      <c r="Q21" s="30">
        <v>772.89098234000005</v>
      </c>
      <c r="R21" s="30">
        <v>777.08861969999998</v>
      </c>
      <c r="S21" s="30">
        <v>766.29765014999998</v>
      </c>
      <c r="T21" s="30">
        <v>816.34451316000002</v>
      </c>
      <c r="U21" s="30">
        <v>811.16031014999999</v>
      </c>
      <c r="V21" s="30">
        <v>807.17660473000001</v>
      </c>
      <c r="W21" s="30">
        <v>829.71167421999996</v>
      </c>
      <c r="X21" s="30">
        <v>803.40154409000002</v>
      </c>
      <c r="Y21" s="42">
        <v>767.59265517999995</v>
      </c>
    </row>
    <row r="22" spans="1:25" outlineLevel="1" x14ac:dyDescent="0.2">
      <c r="A22" s="2" t="s">
        <v>32</v>
      </c>
      <c r="B22" s="32">
        <f>$B$18</f>
        <v>52.82</v>
      </c>
      <c r="C22" s="33">
        <f t="shared" ref="C22:Y22" si="4">$B$18</f>
        <v>52.82</v>
      </c>
      <c r="D22" s="33">
        <f t="shared" si="4"/>
        <v>52.82</v>
      </c>
      <c r="E22" s="33">
        <f t="shared" si="4"/>
        <v>52.82</v>
      </c>
      <c r="F22" s="33">
        <f t="shared" si="4"/>
        <v>52.82</v>
      </c>
      <c r="G22" s="33">
        <f t="shared" si="4"/>
        <v>52.82</v>
      </c>
      <c r="H22" s="33">
        <f t="shared" si="4"/>
        <v>52.82</v>
      </c>
      <c r="I22" s="33">
        <f t="shared" si="4"/>
        <v>52.82</v>
      </c>
      <c r="J22" s="33">
        <f t="shared" si="4"/>
        <v>52.82</v>
      </c>
      <c r="K22" s="33">
        <f t="shared" si="4"/>
        <v>52.82</v>
      </c>
      <c r="L22" s="33">
        <f t="shared" si="4"/>
        <v>52.82</v>
      </c>
      <c r="M22" s="33">
        <f t="shared" si="4"/>
        <v>52.82</v>
      </c>
      <c r="N22" s="33">
        <f t="shared" si="4"/>
        <v>52.82</v>
      </c>
      <c r="O22" s="33">
        <f t="shared" si="4"/>
        <v>52.82</v>
      </c>
      <c r="P22" s="33">
        <f t="shared" si="4"/>
        <v>52.82</v>
      </c>
      <c r="Q22" s="33">
        <f t="shared" si="4"/>
        <v>52.82</v>
      </c>
      <c r="R22" s="33">
        <f t="shared" si="4"/>
        <v>52.82</v>
      </c>
      <c r="S22" s="33">
        <f t="shared" si="4"/>
        <v>52.82</v>
      </c>
      <c r="T22" s="33">
        <f t="shared" si="4"/>
        <v>52.82</v>
      </c>
      <c r="U22" s="33">
        <f t="shared" si="4"/>
        <v>52.82</v>
      </c>
      <c r="V22" s="33">
        <f t="shared" si="4"/>
        <v>52.82</v>
      </c>
      <c r="W22" s="33">
        <f t="shared" si="4"/>
        <v>52.82</v>
      </c>
      <c r="X22" s="33">
        <f t="shared" si="4"/>
        <v>52.82</v>
      </c>
      <c r="Y22" s="43">
        <f t="shared" si="4"/>
        <v>52.82</v>
      </c>
    </row>
    <row r="23" spans="1:25" ht="15" outlineLevel="1" thickBot="1" x14ac:dyDescent="0.25">
      <c r="A23" s="54" t="s">
        <v>34</v>
      </c>
      <c r="B23" s="44">
        <f>$B$19</f>
        <v>3.6440235599999999</v>
      </c>
      <c r="C23" s="45">
        <f t="shared" ref="C23:Y23" si="5">$B$19</f>
        <v>3.6440235599999999</v>
      </c>
      <c r="D23" s="45">
        <f t="shared" si="5"/>
        <v>3.6440235599999999</v>
      </c>
      <c r="E23" s="45">
        <f t="shared" si="5"/>
        <v>3.6440235599999999</v>
      </c>
      <c r="F23" s="45">
        <f t="shared" si="5"/>
        <v>3.6440235599999999</v>
      </c>
      <c r="G23" s="45">
        <f t="shared" si="5"/>
        <v>3.6440235599999999</v>
      </c>
      <c r="H23" s="45">
        <f t="shared" si="5"/>
        <v>3.6440235599999999</v>
      </c>
      <c r="I23" s="45">
        <f t="shared" si="5"/>
        <v>3.6440235599999999</v>
      </c>
      <c r="J23" s="45">
        <f t="shared" si="5"/>
        <v>3.6440235599999999</v>
      </c>
      <c r="K23" s="45">
        <f t="shared" si="5"/>
        <v>3.6440235599999999</v>
      </c>
      <c r="L23" s="45">
        <f t="shared" si="5"/>
        <v>3.6440235599999999</v>
      </c>
      <c r="M23" s="45">
        <f t="shared" si="5"/>
        <v>3.6440235599999999</v>
      </c>
      <c r="N23" s="45">
        <f t="shared" si="5"/>
        <v>3.6440235599999999</v>
      </c>
      <c r="O23" s="45">
        <f t="shared" si="5"/>
        <v>3.6440235599999999</v>
      </c>
      <c r="P23" s="45">
        <f t="shared" si="5"/>
        <v>3.6440235599999999</v>
      </c>
      <c r="Q23" s="45">
        <f t="shared" si="5"/>
        <v>3.6440235599999999</v>
      </c>
      <c r="R23" s="45">
        <f t="shared" si="5"/>
        <v>3.6440235599999999</v>
      </c>
      <c r="S23" s="45">
        <f t="shared" si="5"/>
        <v>3.6440235599999999</v>
      </c>
      <c r="T23" s="45">
        <f t="shared" si="5"/>
        <v>3.6440235599999999</v>
      </c>
      <c r="U23" s="45">
        <f t="shared" si="5"/>
        <v>3.6440235599999999</v>
      </c>
      <c r="V23" s="45">
        <f t="shared" si="5"/>
        <v>3.6440235599999999</v>
      </c>
      <c r="W23" s="45">
        <f t="shared" si="5"/>
        <v>3.6440235599999999</v>
      </c>
      <c r="X23" s="45">
        <f t="shared" si="5"/>
        <v>3.6440235599999999</v>
      </c>
      <c r="Y23" s="46">
        <f t="shared" si="5"/>
        <v>3.6440235599999999</v>
      </c>
    </row>
    <row r="24" spans="1:25" ht="20.25" customHeight="1" thickBot="1" x14ac:dyDescent="0.25">
      <c r="A24" s="10">
        <v>3</v>
      </c>
      <c r="B24" s="28">
        <f t="shared" ref="B24:Y24" si="6">SUM(B25:B27)</f>
        <v>873.58504427000014</v>
      </c>
      <c r="C24" s="28">
        <f t="shared" si="6"/>
        <v>937.20583245000012</v>
      </c>
      <c r="D24" s="28">
        <f t="shared" si="6"/>
        <v>974.33615545000009</v>
      </c>
      <c r="E24" s="28">
        <f t="shared" si="6"/>
        <v>989.2930482700001</v>
      </c>
      <c r="F24" s="28">
        <f t="shared" si="6"/>
        <v>991.03435607000006</v>
      </c>
      <c r="G24" s="28">
        <f t="shared" si="6"/>
        <v>980.93815570000015</v>
      </c>
      <c r="H24" s="28">
        <f t="shared" si="6"/>
        <v>958.37453117000007</v>
      </c>
      <c r="I24" s="28">
        <f t="shared" si="6"/>
        <v>912.61909354000011</v>
      </c>
      <c r="J24" s="28">
        <f t="shared" si="6"/>
        <v>857.20456591000016</v>
      </c>
      <c r="K24" s="28">
        <f t="shared" si="6"/>
        <v>848.91372348000004</v>
      </c>
      <c r="L24" s="28">
        <f t="shared" si="6"/>
        <v>826.53094346000012</v>
      </c>
      <c r="M24" s="28">
        <f t="shared" si="6"/>
        <v>767.74446602000012</v>
      </c>
      <c r="N24" s="28">
        <f t="shared" si="6"/>
        <v>792.22935057000007</v>
      </c>
      <c r="O24" s="28">
        <f t="shared" si="6"/>
        <v>817.43487625000012</v>
      </c>
      <c r="P24" s="28">
        <f t="shared" si="6"/>
        <v>805.71447508000006</v>
      </c>
      <c r="Q24" s="28">
        <f t="shared" si="6"/>
        <v>799.83485633000009</v>
      </c>
      <c r="R24" s="28">
        <f t="shared" si="6"/>
        <v>807.56130385000006</v>
      </c>
      <c r="S24" s="28">
        <f t="shared" si="6"/>
        <v>797.71412507000014</v>
      </c>
      <c r="T24" s="28">
        <f t="shared" si="6"/>
        <v>812.69587846000013</v>
      </c>
      <c r="U24" s="28">
        <f t="shared" si="6"/>
        <v>817.07231715000012</v>
      </c>
      <c r="V24" s="28">
        <f t="shared" si="6"/>
        <v>816.06362338000008</v>
      </c>
      <c r="W24" s="28">
        <f t="shared" si="6"/>
        <v>845.11963847000015</v>
      </c>
      <c r="X24" s="28">
        <f t="shared" si="6"/>
        <v>829.62886306000007</v>
      </c>
      <c r="Y24" s="52">
        <f t="shared" si="6"/>
        <v>767.78822708000007</v>
      </c>
    </row>
    <row r="25" spans="1:25" ht="39.75" customHeight="1" outlineLevel="1" x14ac:dyDescent="0.2">
      <c r="A25" s="2" t="s">
        <v>41</v>
      </c>
      <c r="B25" s="29">
        <f t="array" ref="B25:Y25">TRANSPOSE([7]Лист1!$D$87:$D$110)</f>
        <v>817.12102071000004</v>
      </c>
      <c r="C25" s="30">
        <v>880.74180889000002</v>
      </c>
      <c r="D25" s="30">
        <v>917.87213188999999</v>
      </c>
      <c r="E25" s="30">
        <v>932.82902471</v>
      </c>
      <c r="F25" s="30">
        <v>934.57033250999996</v>
      </c>
      <c r="G25" s="30">
        <v>924.47413214000005</v>
      </c>
      <c r="H25" s="30">
        <v>901.91050760999997</v>
      </c>
      <c r="I25" s="30">
        <v>856.15506998000001</v>
      </c>
      <c r="J25" s="30">
        <v>800.74054235000006</v>
      </c>
      <c r="K25" s="30">
        <v>792.44969991999994</v>
      </c>
      <c r="L25" s="30">
        <v>770.06691990000002</v>
      </c>
      <c r="M25" s="30">
        <v>711.28044246000002</v>
      </c>
      <c r="N25" s="30">
        <v>735.76532700999996</v>
      </c>
      <c r="O25" s="30">
        <v>760.97085269000002</v>
      </c>
      <c r="P25" s="30">
        <v>749.25045151999996</v>
      </c>
      <c r="Q25" s="30">
        <v>743.37083276999999</v>
      </c>
      <c r="R25" s="30">
        <v>751.09728028999996</v>
      </c>
      <c r="S25" s="30">
        <v>741.25010151000004</v>
      </c>
      <c r="T25" s="30">
        <v>756.23185490000003</v>
      </c>
      <c r="U25" s="30">
        <v>760.60829359000002</v>
      </c>
      <c r="V25" s="30">
        <v>759.59959981999998</v>
      </c>
      <c r="W25" s="30">
        <v>788.65561491000005</v>
      </c>
      <c r="X25" s="30">
        <v>773.16483949999997</v>
      </c>
      <c r="Y25" s="42">
        <v>711.32420351999997</v>
      </c>
    </row>
    <row r="26" spans="1:25" outlineLevel="1" x14ac:dyDescent="0.2">
      <c r="A26" s="2" t="s">
        <v>32</v>
      </c>
      <c r="B26" s="32">
        <f>$B$18</f>
        <v>52.82</v>
      </c>
      <c r="C26" s="33">
        <f t="shared" ref="C26:Y26" si="7">$B$18</f>
        <v>52.82</v>
      </c>
      <c r="D26" s="33">
        <f t="shared" si="7"/>
        <v>52.82</v>
      </c>
      <c r="E26" s="33">
        <f t="shared" si="7"/>
        <v>52.82</v>
      </c>
      <c r="F26" s="33">
        <f t="shared" si="7"/>
        <v>52.82</v>
      </c>
      <c r="G26" s="33">
        <f t="shared" si="7"/>
        <v>52.82</v>
      </c>
      <c r="H26" s="33">
        <f t="shared" si="7"/>
        <v>52.82</v>
      </c>
      <c r="I26" s="33">
        <f t="shared" si="7"/>
        <v>52.82</v>
      </c>
      <c r="J26" s="33">
        <f t="shared" si="7"/>
        <v>52.82</v>
      </c>
      <c r="K26" s="33">
        <f t="shared" si="7"/>
        <v>52.82</v>
      </c>
      <c r="L26" s="33">
        <f t="shared" si="7"/>
        <v>52.82</v>
      </c>
      <c r="M26" s="33">
        <f t="shared" si="7"/>
        <v>52.82</v>
      </c>
      <c r="N26" s="33">
        <f t="shared" si="7"/>
        <v>52.82</v>
      </c>
      <c r="O26" s="33">
        <f t="shared" si="7"/>
        <v>52.82</v>
      </c>
      <c r="P26" s="33">
        <f t="shared" si="7"/>
        <v>52.82</v>
      </c>
      <c r="Q26" s="33">
        <f t="shared" si="7"/>
        <v>52.82</v>
      </c>
      <c r="R26" s="33">
        <f t="shared" si="7"/>
        <v>52.82</v>
      </c>
      <c r="S26" s="33">
        <f t="shared" si="7"/>
        <v>52.82</v>
      </c>
      <c r="T26" s="33">
        <f t="shared" si="7"/>
        <v>52.82</v>
      </c>
      <c r="U26" s="33">
        <f t="shared" si="7"/>
        <v>52.82</v>
      </c>
      <c r="V26" s="33">
        <f t="shared" si="7"/>
        <v>52.82</v>
      </c>
      <c r="W26" s="33">
        <f t="shared" si="7"/>
        <v>52.82</v>
      </c>
      <c r="X26" s="33">
        <f t="shared" si="7"/>
        <v>52.82</v>
      </c>
      <c r="Y26" s="43">
        <f t="shared" si="7"/>
        <v>52.82</v>
      </c>
    </row>
    <row r="27" spans="1:25" ht="15" outlineLevel="1" thickBot="1" x14ac:dyDescent="0.25">
      <c r="A27" s="54" t="s">
        <v>34</v>
      </c>
      <c r="B27" s="44">
        <f>$B$19</f>
        <v>3.6440235599999999</v>
      </c>
      <c r="C27" s="45">
        <f t="shared" ref="C27:Y27" si="8">$B$19</f>
        <v>3.6440235599999999</v>
      </c>
      <c r="D27" s="45">
        <f t="shared" si="8"/>
        <v>3.6440235599999999</v>
      </c>
      <c r="E27" s="45">
        <f t="shared" si="8"/>
        <v>3.6440235599999999</v>
      </c>
      <c r="F27" s="45">
        <f t="shared" si="8"/>
        <v>3.6440235599999999</v>
      </c>
      <c r="G27" s="45">
        <f t="shared" si="8"/>
        <v>3.6440235599999999</v>
      </c>
      <c r="H27" s="45">
        <f t="shared" si="8"/>
        <v>3.6440235599999999</v>
      </c>
      <c r="I27" s="45">
        <f t="shared" si="8"/>
        <v>3.6440235599999999</v>
      </c>
      <c r="J27" s="45">
        <f t="shared" si="8"/>
        <v>3.6440235599999999</v>
      </c>
      <c r="K27" s="45">
        <f t="shared" si="8"/>
        <v>3.6440235599999999</v>
      </c>
      <c r="L27" s="45">
        <f t="shared" si="8"/>
        <v>3.6440235599999999</v>
      </c>
      <c r="M27" s="45">
        <f t="shared" si="8"/>
        <v>3.6440235599999999</v>
      </c>
      <c r="N27" s="45">
        <f t="shared" si="8"/>
        <v>3.6440235599999999</v>
      </c>
      <c r="O27" s="45">
        <f t="shared" si="8"/>
        <v>3.6440235599999999</v>
      </c>
      <c r="P27" s="45">
        <f t="shared" si="8"/>
        <v>3.6440235599999999</v>
      </c>
      <c r="Q27" s="45">
        <f t="shared" si="8"/>
        <v>3.6440235599999999</v>
      </c>
      <c r="R27" s="45">
        <f t="shared" si="8"/>
        <v>3.6440235599999999</v>
      </c>
      <c r="S27" s="45">
        <f t="shared" si="8"/>
        <v>3.6440235599999999</v>
      </c>
      <c r="T27" s="45">
        <f t="shared" si="8"/>
        <v>3.6440235599999999</v>
      </c>
      <c r="U27" s="45">
        <f t="shared" si="8"/>
        <v>3.6440235599999999</v>
      </c>
      <c r="V27" s="45">
        <f t="shared" si="8"/>
        <v>3.6440235599999999</v>
      </c>
      <c r="W27" s="45">
        <f t="shared" si="8"/>
        <v>3.6440235599999999</v>
      </c>
      <c r="X27" s="45">
        <f t="shared" si="8"/>
        <v>3.6440235599999999</v>
      </c>
      <c r="Y27" s="46">
        <f t="shared" si="8"/>
        <v>3.6440235599999999</v>
      </c>
    </row>
    <row r="28" spans="1:25" ht="20.25" customHeight="1" thickBot="1" x14ac:dyDescent="0.25">
      <c r="A28" s="10">
        <v>4</v>
      </c>
      <c r="B28" s="28">
        <f t="shared" ref="B28:Y28" si="9">SUM(B29:B31)</f>
        <v>867.00793151000005</v>
      </c>
      <c r="C28" s="28">
        <f t="shared" si="9"/>
        <v>920.7710969100001</v>
      </c>
      <c r="D28" s="28">
        <f t="shared" si="9"/>
        <v>948.16296746000012</v>
      </c>
      <c r="E28" s="28">
        <f t="shared" si="9"/>
        <v>984.7996505000001</v>
      </c>
      <c r="F28" s="28">
        <f t="shared" si="9"/>
        <v>996.77839990000007</v>
      </c>
      <c r="G28" s="28">
        <f t="shared" si="9"/>
        <v>991.14884727000015</v>
      </c>
      <c r="H28" s="28">
        <f t="shared" si="9"/>
        <v>966.53153779000013</v>
      </c>
      <c r="I28" s="28">
        <f t="shared" si="9"/>
        <v>922.30185138000013</v>
      </c>
      <c r="J28" s="28">
        <f t="shared" si="9"/>
        <v>838.44490223000014</v>
      </c>
      <c r="K28" s="28">
        <f t="shared" si="9"/>
        <v>803.99931757000013</v>
      </c>
      <c r="L28" s="28">
        <f t="shared" si="9"/>
        <v>774.34346151000011</v>
      </c>
      <c r="M28" s="28">
        <f t="shared" si="9"/>
        <v>786.99492489000011</v>
      </c>
      <c r="N28" s="28">
        <f t="shared" si="9"/>
        <v>815.08669397000006</v>
      </c>
      <c r="O28" s="28">
        <f t="shared" si="9"/>
        <v>825.00554879000015</v>
      </c>
      <c r="P28" s="28">
        <f t="shared" si="9"/>
        <v>832.96965223000007</v>
      </c>
      <c r="Q28" s="28">
        <f t="shared" si="9"/>
        <v>839.73218599000006</v>
      </c>
      <c r="R28" s="28">
        <f t="shared" si="9"/>
        <v>829.54863169000009</v>
      </c>
      <c r="S28" s="28">
        <f t="shared" si="9"/>
        <v>822.11596693000013</v>
      </c>
      <c r="T28" s="28">
        <f t="shared" si="9"/>
        <v>806.88557764000007</v>
      </c>
      <c r="U28" s="28">
        <f t="shared" si="9"/>
        <v>790.52786251000009</v>
      </c>
      <c r="V28" s="28">
        <f t="shared" si="9"/>
        <v>755.36311971000009</v>
      </c>
      <c r="W28" s="28">
        <f t="shared" si="9"/>
        <v>764.88427669000009</v>
      </c>
      <c r="X28" s="28">
        <f t="shared" si="9"/>
        <v>787.12815659000012</v>
      </c>
      <c r="Y28" s="52">
        <f t="shared" si="9"/>
        <v>833.42327784000008</v>
      </c>
    </row>
    <row r="29" spans="1:25" ht="52.5" customHeight="1" outlineLevel="1" x14ac:dyDescent="0.2">
      <c r="A29" s="2" t="s">
        <v>41</v>
      </c>
      <c r="B29" s="29">
        <f t="array" ref="B29:Y29">TRANSPOSE([7]Лист1!$D$111:$D$134)</f>
        <v>810.54390794999995</v>
      </c>
      <c r="C29" s="30">
        <v>864.30707335</v>
      </c>
      <c r="D29" s="30">
        <v>891.69894390000002</v>
      </c>
      <c r="E29" s="30">
        <v>928.33562694</v>
      </c>
      <c r="F29" s="30">
        <v>940.31437633999997</v>
      </c>
      <c r="G29" s="30">
        <v>934.68482371000005</v>
      </c>
      <c r="H29" s="30">
        <v>910.06751423000003</v>
      </c>
      <c r="I29" s="30">
        <v>865.83782782000003</v>
      </c>
      <c r="J29" s="30">
        <v>781.98087867000004</v>
      </c>
      <c r="K29" s="30">
        <v>747.53529401000003</v>
      </c>
      <c r="L29" s="30">
        <v>717.87943795000001</v>
      </c>
      <c r="M29" s="30">
        <v>730.53090133000001</v>
      </c>
      <c r="N29" s="30">
        <v>758.62267040999996</v>
      </c>
      <c r="O29" s="30">
        <v>768.54152523000005</v>
      </c>
      <c r="P29" s="30">
        <v>776.50562866999996</v>
      </c>
      <c r="Q29" s="30">
        <v>783.26816242999996</v>
      </c>
      <c r="R29" s="30">
        <v>773.08460812999999</v>
      </c>
      <c r="S29" s="30">
        <v>765.65194337000003</v>
      </c>
      <c r="T29" s="30">
        <v>750.42155407999996</v>
      </c>
      <c r="U29" s="30">
        <v>734.06383894999999</v>
      </c>
      <c r="V29" s="30">
        <v>698.89909614999999</v>
      </c>
      <c r="W29" s="30">
        <v>708.42025312999999</v>
      </c>
      <c r="X29" s="30">
        <v>730.66413303000002</v>
      </c>
      <c r="Y29" s="42">
        <v>776.95925427999998</v>
      </c>
    </row>
    <row r="30" spans="1:25" outlineLevel="1" x14ac:dyDescent="0.2">
      <c r="A30" s="2" t="s">
        <v>32</v>
      </c>
      <c r="B30" s="32">
        <f>$B$18</f>
        <v>52.82</v>
      </c>
      <c r="C30" s="33">
        <f t="shared" ref="C30:Y30" si="10">$B$18</f>
        <v>52.82</v>
      </c>
      <c r="D30" s="33">
        <f t="shared" si="10"/>
        <v>52.82</v>
      </c>
      <c r="E30" s="33">
        <f t="shared" si="10"/>
        <v>52.82</v>
      </c>
      <c r="F30" s="33">
        <f t="shared" si="10"/>
        <v>52.82</v>
      </c>
      <c r="G30" s="33">
        <f t="shared" si="10"/>
        <v>52.82</v>
      </c>
      <c r="H30" s="33">
        <f t="shared" si="10"/>
        <v>52.82</v>
      </c>
      <c r="I30" s="33">
        <f t="shared" si="10"/>
        <v>52.82</v>
      </c>
      <c r="J30" s="33">
        <f t="shared" si="10"/>
        <v>52.82</v>
      </c>
      <c r="K30" s="33">
        <f t="shared" si="10"/>
        <v>52.82</v>
      </c>
      <c r="L30" s="33">
        <f t="shared" si="10"/>
        <v>52.82</v>
      </c>
      <c r="M30" s="33">
        <f t="shared" si="10"/>
        <v>52.82</v>
      </c>
      <c r="N30" s="33">
        <f t="shared" si="10"/>
        <v>52.82</v>
      </c>
      <c r="O30" s="33">
        <f t="shared" si="10"/>
        <v>52.82</v>
      </c>
      <c r="P30" s="33">
        <f t="shared" si="10"/>
        <v>52.82</v>
      </c>
      <c r="Q30" s="33">
        <f t="shared" si="10"/>
        <v>52.82</v>
      </c>
      <c r="R30" s="33">
        <f t="shared" si="10"/>
        <v>52.82</v>
      </c>
      <c r="S30" s="33">
        <f t="shared" si="10"/>
        <v>52.82</v>
      </c>
      <c r="T30" s="33">
        <f t="shared" si="10"/>
        <v>52.82</v>
      </c>
      <c r="U30" s="33">
        <f t="shared" si="10"/>
        <v>52.82</v>
      </c>
      <c r="V30" s="33">
        <f t="shared" si="10"/>
        <v>52.82</v>
      </c>
      <c r="W30" s="33">
        <f t="shared" si="10"/>
        <v>52.82</v>
      </c>
      <c r="X30" s="33">
        <f t="shared" si="10"/>
        <v>52.82</v>
      </c>
      <c r="Y30" s="43">
        <f t="shared" si="10"/>
        <v>52.82</v>
      </c>
    </row>
    <row r="31" spans="1:25" ht="15" outlineLevel="1" thickBot="1" x14ac:dyDescent="0.25">
      <c r="A31" s="54" t="s">
        <v>34</v>
      </c>
      <c r="B31" s="44">
        <f>$B$19</f>
        <v>3.6440235599999999</v>
      </c>
      <c r="C31" s="45">
        <f t="shared" ref="C31:Y31" si="11">$B$19</f>
        <v>3.6440235599999999</v>
      </c>
      <c r="D31" s="45">
        <f t="shared" si="11"/>
        <v>3.6440235599999999</v>
      </c>
      <c r="E31" s="45">
        <f t="shared" si="11"/>
        <v>3.6440235599999999</v>
      </c>
      <c r="F31" s="45">
        <f t="shared" si="11"/>
        <v>3.6440235599999999</v>
      </c>
      <c r="G31" s="45">
        <f t="shared" si="11"/>
        <v>3.6440235599999999</v>
      </c>
      <c r="H31" s="45">
        <f t="shared" si="11"/>
        <v>3.6440235599999999</v>
      </c>
      <c r="I31" s="45">
        <f t="shared" si="11"/>
        <v>3.6440235599999999</v>
      </c>
      <c r="J31" s="45">
        <f t="shared" si="11"/>
        <v>3.6440235599999999</v>
      </c>
      <c r="K31" s="45">
        <f t="shared" si="11"/>
        <v>3.6440235599999999</v>
      </c>
      <c r="L31" s="45">
        <f t="shared" si="11"/>
        <v>3.6440235599999999</v>
      </c>
      <c r="M31" s="45">
        <f t="shared" si="11"/>
        <v>3.6440235599999999</v>
      </c>
      <c r="N31" s="45">
        <f t="shared" si="11"/>
        <v>3.6440235599999999</v>
      </c>
      <c r="O31" s="45">
        <f t="shared" si="11"/>
        <v>3.6440235599999999</v>
      </c>
      <c r="P31" s="45">
        <f t="shared" si="11"/>
        <v>3.6440235599999999</v>
      </c>
      <c r="Q31" s="45">
        <f t="shared" si="11"/>
        <v>3.6440235599999999</v>
      </c>
      <c r="R31" s="45">
        <f t="shared" si="11"/>
        <v>3.6440235599999999</v>
      </c>
      <c r="S31" s="45">
        <f t="shared" si="11"/>
        <v>3.6440235599999999</v>
      </c>
      <c r="T31" s="45">
        <f t="shared" si="11"/>
        <v>3.6440235599999999</v>
      </c>
      <c r="U31" s="45">
        <f t="shared" si="11"/>
        <v>3.6440235599999999</v>
      </c>
      <c r="V31" s="45">
        <f t="shared" si="11"/>
        <v>3.6440235599999999</v>
      </c>
      <c r="W31" s="45">
        <f t="shared" si="11"/>
        <v>3.6440235599999999</v>
      </c>
      <c r="X31" s="45">
        <f t="shared" si="11"/>
        <v>3.6440235599999999</v>
      </c>
      <c r="Y31" s="46">
        <f t="shared" si="11"/>
        <v>3.6440235599999999</v>
      </c>
    </row>
    <row r="32" spans="1:25" ht="20.25" customHeight="1" thickBot="1" x14ac:dyDescent="0.25">
      <c r="A32" s="10">
        <v>5</v>
      </c>
      <c r="B32" s="28">
        <f t="shared" ref="B32:Y32" si="12">SUM(B33:B35)</f>
        <v>902.93063693000011</v>
      </c>
      <c r="C32" s="28">
        <f t="shared" si="12"/>
        <v>971.56109537000009</v>
      </c>
      <c r="D32" s="28">
        <f t="shared" si="12"/>
        <v>1020.0666042600001</v>
      </c>
      <c r="E32" s="28">
        <f t="shared" si="12"/>
        <v>1027.9598049200001</v>
      </c>
      <c r="F32" s="28">
        <f t="shared" si="12"/>
        <v>1032.1872000800001</v>
      </c>
      <c r="G32" s="28">
        <f t="shared" si="12"/>
        <v>1016.8557332000001</v>
      </c>
      <c r="H32" s="28">
        <f t="shared" si="12"/>
        <v>986.95651372000009</v>
      </c>
      <c r="I32" s="28">
        <f t="shared" si="12"/>
        <v>897.05454329000008</v>
      </c>
      <c r="J32" s="28">
        <f t="shared" si="12"/>
        <v>862.36654396000006</v>
      </c>
      <c r="K32" s="28">
        <f t="shared" si="12"/>
        <v>814.45181522000007</v>
      </c>
      <c r="L32" s="28">
        <f t="shared" si="12"/>
        <v>804.42903232000015</v>
      </c>
      <c r="M32" s="28">
        <f t="shared" si="12"/>
        <v>817.77066891000015</v>
      </c>
      <c r="N32" s="28">
        <f t="shared" si="12"/>
        <v>849.25162176000015</v>
      </c>
      <c r="O32" s="28">
        <f t="shared" si="12"/>
        <v>864.70932585000014</v>
      </c>
      <c r="P32" s="28">
        <f t="shared" si="12"/>
        <v>864.11692876000006</v>
      </c>
      <c r="Q32" s="28">
        <f t="shared" si="12"/>
        <v>863.23891098000013</v>
      </c>
      <c r="R32" s="28">
        <f t="shared" si="12"/>
        <v>846.02660609000009</v>
      </c>
      <c r="S32" s="28">
        <f t="shared" si="12"/>
        <v>838.80456644000014</v>
      </c>
      <c r="T32" s="28">
        <f t="shared" si="12"/>
        <v>829.32405862000007</v>
      </c>
      <c r="U32" s="28">
        <f t="shared" si="12"/>
        <v>826.2296113000001</v>
      </c>
      <c r="V32" s="28">
        <f t="shared" si="12"/>
        <v>829.50370501000009</v>
      </c>
      <c r="W32" s="28">
        <f t="shared" si="12"/>
        <v>842.97735921000015</v>
      </c>
      <c r="X32" s="28">
        <f t="shared" si="12"/>
        <v>814.07972154000015</v>
      </c>
      <c r="Y32" s="52">
        <f t="shared" si="12"/>
        <v>858.0440527400001</v>
      </c>
    </row>
    <row r="33" spans="1:25" ht="54" customHeight="1" outlineLevel="1" x14ac:dyDescent="0.2">
      <c r="A33" s="2" t="s">
        <v>41</v>
      </c>
      <c r="B33" s="29">
        <f t="array" ref="B33:Y33">TRANSPOSE([7]Лист1!$D$135:$D$158)</f>
        <v>846.46661337</v>
      </c>
      <c r="C33" s="30">
        <v>915.09707180999999</v>
      </c>
      <c r="D33" s="30">
        <v>963.60258069999998</v>
      </c>
      <c r="E33" s="30">
        <v>971.49578136000002</v>
      </c>
      <c r="F33" s="30">
        <v>975.72317652000004</v>
      </c>
      <c r="G33" s="30">
        <v>960.39170964000004</v>
      </c>
      <c r="H33" s="30">
        <v>930.49249015999999</v>
      </c>
      <c r="I33" s="30">
        <v>840.59051972999998</v>
      </c>
      <c r="J33" s="30">
        <v>805.90252039999996</v>
      </c>
      <c r="K33" s="30">
        <v>757.98779165999997</v>
      </c>
      <c r="L33" s="30">
        <v>747.96500876000005</v>
      </c>
      <c r="M33" s="30">
        <v>761.30664535000005</v>
      </c>
      <c r="N33" s="30">
        <v>792.78759820000005</v>
      </c>
      <c r="O33" s="30">
        <v>808.24530229000004</v>
      </c>
      <c r="P33" s="30">
        <v>807.65290519999996</v>
      </c>
      <c r="Q33" s="30">
        <v>806.77488742000003</v>
      </c>
      <c r="R33" s="30">
        <v>789.56258252999999</v>
      </c>
      <c r="S33" s="30">
        <v>782.34054288000004</v>
      </c>
      <c r="T33" s="30">
        <v>772.86003505999997</v>
      </c>
      <c r="U33" s="30">
        <v>769.76558774</v>
      </c>
      <c r="V33" s="30">
        <v>773.03968144999999</v>
      </c>
      <c r="W33" s="30">
        <v>786.51333565000004</v>
      </c>
      <c r="X33" s="30">
        <v>757.61569798000005</v>
      </c>
      <c r="Y33" s="42">
        <v>801.58002918</v>
      </c>
    </row>
    <row r="34" spans="1:25" outlineLevel="1" x14ac:dyDescent="0.2">
      <c r="A34" s="2" t="s">
        <v>32</v>
      </c>
      <c r="B34" s="32">
        <f>$B$18</f>
        <v>52.82</v>
      </c>
      <c r="C34" s="33">
        <f t="shared" ref="C34:Y34" si="13">$B$18</f>
        <v>52.82</v>
      </c>
      <c r="D34" s="33">
        <f t="shared" si="13"/>
        <v>52.82</v>
      </c>
      <c r="E34" s="33">
        <f t="shared" si="13"/>
        <v>52.82</v>
      </c>
      <c r="F34" s="33">
        <f t="shared" si="13"/>
        <v>52.82</v>
      </c>
      <c r="G34" s="33">
        <f t="shared" si="13"/>
        <v>52.82</v>
      </c>
      <c r="H34" s="33">
        <f t="shared" si="13"/>
        <v>52.82</v>
      </c>
      <c r="I34" s="33">
        <f t="shared" si="13"/>
        <v>52.82</v>
      </c>
      <c r="J34" s="33">
        <f t="shared" si="13"/>
        <v>52.82</v>
      </c>
      <c r="K34" s="33">
        <f t="shared" si="13"/>
        <v>52.82</v>
      </c>
      <c r="L34" s="33">
        <f t="shared" si="13"/>
        <v>52.82</v>
      </c>
      <c r="M34" s="33">
        <f t="shared" si="13"/>
        <v>52.82</v>
      </c>
      <c r="N34" s="33">
        <f t="shared" si="13"/>
        <v>52.82</v>
      </c>
      <c r="O34" s="33">
        <f t="shared" si="13"/>
        <v>52.82</v>
      </c>
      <c r="P34" s="33">
        <f t="shared" si="13"/>
        <v>52.82</v>
      </c>
      <c r="Q34" s="33">
        <f t="shared" si="13"/>
        <v>52.82</v>
      </c>
      <c r="R34" s="33">
        <f t="shared" si="13"/>
        <v>52.82</v>
      </c>
      <c r="S34" s="33">
        <f t="shared" si="13"/>
        <v>52.82</v>
      </c>
      <c r="T34" s="33">
        <f t="shared" si="13"/>
        <v>52.82</v>
      </c>
      <c r="U34" s="33">
        <f t="shared" si="13"/>
        <v>52.82</v>
      </c>
      <c r="V34" s="33">
        <f t="shared" si="13"/>
        <v>52.82</v>
      </c>
      <c r="W34" s="33">
        <f t="shared" si="13"/>
        <v>52.82</v>
      </c>
      <c r="X34" s="33">
        <f t="shared" si="13"/>
        <v>52.82</v>
      </c>
      <c r="Y34" s="43">
        <f t="shared" si="13"/>
        <v>52.82</v>
      </c>
    </row>
    <row r="35" spans="1:25" ht="15" outlineLevel="1" thickBot="1" x14ac:dyDescent="0.25">
      <c r="A35" s="54" t="s">
        <v>34</v>
      </c>
      <c r="B35" s="44">
        <f>$B$19</f>
        <v>3.6440235599999999</v>
      </c>
      <c r="C35" s="45">
        <f t="shared" ref="C35:Y35" si="14">$B$19</f>
        <v>3.6440235599999999</v>
      </c>
      <c r="D35" s="45">
        <f t="shared" si="14"/>
        <v>3.6440235599999999</v>
      </c>
      <c r="E35" s="45">
        <f t="shared" si="14"/>
        <v>3.6440235599999999</v>
      </c>
      <c r="F35" s="45">
        <f t="shared" si="14"/>
        <v>3.6440235599999999</v>
      </c>
      <c r="G35" s="45">
        <f t="shared" si="14"/>
        <v>3.6440235599999999</v>
      </c>
      <c r="H35" s="45">
        <f t="shared" si="14"/>
        <v>3.6440235599999999</v>
      </c>
      <c r="I35" s="45">
        <f t="shared" si="14"/>
        <v>3.6440235599999999</v>
      </c>
      <c r="J35" s="45">
        <f t="shared" si="14"/>
        <v>3.6440235599999999</v>
      </c>
      <c r="K35" s="45">
        <f t="shared" si="14"/>
        <v>3.6440235599999999</v>
      </c>
      <c r="L35" s="45">
        <f t="shared" si="14"/>
        <v>3.6440235599999999</v>
      </c>
      <c r="M35" s="45">
        <f t="shared" si="14"/>
        <v>3.6440235599999999</v>
      </c>
      <c r="N35" s="45">
        <f t="shared" si="14"/>
        <v>3.6440235599999999</v>
      </c>
      <c r="O35" s="45">
        <f t="shared" si="14"/>
        <v>3.6440235599999999</v>
      </c>
      <c r="P35" s="45">
        <f t="shared" si="14"/>
        <v>3.6440235599999999</v>
      </c>
      <c r="Q35" s="45">
        <f t="shared" si="14"/>
        <v>3.6440235599999999</v>
      </c>
      <c r="R35" s="45">
        <f t="shared" si="14"/>
        <v>3.6440235599999999</v>
      </c>
      <c r="S35" s="45">
        <f t="shared" si="14"/>
        <v>3.6440235599999999</v>
      </c>
      <c r="T35" s="45">
        <f t="shared" si="14"/>
        <v>3.6440235599999999</v>
      </c>
      <c r="U35" s="45">
        <f t="shared" si="14"/>
        <v>3.6440235599999999</v>
      </c>
      <c r="V35" s="45">
        <f t="shared" si="14"/>
        <v>3.6440235599999999</v>
      </c>
      <c r="W35" s="45">
        <f t="shared" si="14"/>
        <v>3.6440235599999999</v>
      </c>
      <c r="X35" s="45">
        <f t="shared" si="14"/>
        <v>3.6440235599999999</v>
      </c>
      <c r="Y35" s="46">
        <f t="shared" si="14"/>
        <v>3.6440235599999999</v>
      </c>
    </row>
    <row r="36" spans="1:25" ht="20.25" customHeight="1" thickBot="1" x14ac:dyDescent="0.25">
      <c r="A36" s="10">
        <v>6</v>
      </c>
      <c r="B36" s="28">
        <f t="shared" ref="B36:Y36" si="15">SUM(B37:B39)</f>
        <v>906.05264018000014</v>
      </c>
      <c r="C36" s="28">
        <f t="shared" si="15"/>
        <v>988.86339338000005</v>
      </c>
      <c r="D36" s="28">
        <f t="shared" si="15"/>
        <v>1041.82823639</v>
      </c>
      <c r="E36" s="28">
        <f t="shared" si="15"/>
        <v>1056.7618329300001</v>
      </c>
      <c r="F36" s="28">
        <f t="shared" si="15"/>
        <v>1056.3665522599999</v>
      </c>
      <c r="G36" s="28">
        <f t="shared" si="15"/>
        <v>1032.4962997600001</v>
      </c>
      <c r="H36" s="28">
        <f t="shared" si="15"/>
        <v>985.82094240000015</v>
      </c>
      <c r="I36" s="28">
        <f t="shared" si="15"/>
        <v>936.62056966000011</v>
      </c>
      <c r="J36" s="28">
        <f t="shared" si="15"/>
        <v>864.86829870000008</v>
      </c>
      <c r="K36" s="28">
        <f t="shared" si="15"/>
        <v>803.96359870000015</v>
      </c>
      <c r="L36" s="28">
        <f t="shared" si="15"/>
        <v>793.12742244000015</v>
      </c>
      <c r="M36" s="28">
        <f t="shared" si="15"/>
        <v>828.21803625000007</v>
      </c>
      <c r="N36" s="28">
        <f t="shared" si="15"/>
        <v>898.23329535000005</v>
      </c>
      <c r="O36" s="28">
        <f t="shared" si="15"/>
        <v>900.65130108000005</v>
      </c>
      <c r="P36" s="28">
        <f t="shared" si="15"/>
        <v>905.70867518000011</v>
      </c>
      <c r="Q36" s="28">
        <f t="shared" si="15"/>
        <v>914.50169805000007</v>
      </c>
      <c r="R36" s="28">
        <f t="shared" si="15"/>
        <v>910.37353083000005</v>
      </c>
      <c r="S36" s="28">
        <f t="shared" si="15"/>
        <v>889.82596790000014</v>
      </c>
      <c r="T36" s="28">
        <f t="shared" si="15"/>
        <v>882.94773054000007</v>
      </c>
      <c r="U36" s="28">
        <f t="shared" si="15"/>
        <v>839.23670806000007</v>
      </c>
      <c r="V36" s="28">
        <f t="shared" si="15"/>
        <v>827.7402125000001</v>
      </c>
      <c r="W36" s="28">
        <f t="shared" si="15"/>
        <v>837.01057072000015</v>
      </c>
      <c r="X36" s="28">
        <f t="shared" si="15"/>
        <v>904.11739883000007</v>
      </c>
      <c r="Y36" s="52">
        <f t="shared" si="15"/>
        <v>1022.4795493700001</v>
      </c>
    </row>
    <row r="37" spans="1:25" ht="39" customHeight="1" outlineLevel="1" x14ac:dyDescent="0.2">
      <c r="A37" s="2" t="s">
        <v>41</v>
      </c>
      <c r="B37" s="29">
        <f t="array" ref="B37:Y37">TRANSPOSE([7]Лист1!$D$159:$D$182)</f>
        <v>849.58861662000004</v>
      </c>
      <c r="C37" s="30">
        <v>932.39936981999995</v>
      </c>
      <c r="D37" s="30">
        <v>985.36421283000004</v>
      </c>
      <c r="E37" s="30">
        <v>1000.29780937</v>
      </c>
      <c r="F37" s="30">
        <v>999.90252869999995</v>
      </c>
      <c r="G37" s="30">
        <v>976.03227619999996</v>
      </c>
      <c r="H37" s="30">
        <v>929.35691884000005</v>
      </c>
      <c r="I37" s="30">
        <v>880.15654610000001</v>
      </c>
      <c r="J37" s="30">
        <v>808.40427513999998</v>
      </c>
      <c r="K37" s="30">
        <v>747.49957514000005</v>
      </c>
      <c r="L37" s="30">
        <v>736.66339888000005</v>
      </c>
      <c r="M37" s="30">
        <v>771.75401268999997</v>
      </c>
      <c r="N37" s="30">
        <v>841.76927178999995</v>
      </c>
      <c r="O37" s="30">
        <v>844.18727751999995</v>
      </c>
      <c r="P37" s="30">
        <v>849.24465162000001</v>
      </c>
      <c r="Q37" s="30">
        <v>858.03767448999997</v>
      </c>
      <c r="R37" s="30">
        <v>853.90950726999995</v>
      </c>
      <c r="S37" s="30">
        <v>833.36194434000004</v>
      </c>
      <c r="T37" s="30">
        <v>826.48370697999997</v>
      </c>
      <c r="U37" s="30">
        <v>782.77268449999997</v>
      </c>
      <c r="V37" s="30">
        <v>771.27618894</v>
      </c>
      <c r="W37" s="30">
        <v>780.54654716000005</v>
      </c>
      <c r="X37" s="30">
        <v>847.65337526999997</v>
      </c>
      <c r="Y37" s="42">
        <v>966.01552580999999</v>
      </c>
    </row>
    <row r="38" spans="1:25" outlineLevel="1" x14ac:dyDescent="0.2">
      <c r="A38" s="2" t="s">
        <v>32</v>
      </c>
      <c r="B38" s="32">
        <f>$B$18</f>
        <v>52.82</v>
      </c>
      <c r="C38" s="33">
        <f t="shared" ref="C38:Y38" si="16">$B$18</f>
        <v>52.82</v>
      </c>
      <c r="D38" s="33">
        <f t="shared" si="16"/>
        <v>52.82</v>
      </c>
      <c r="E38" s="33">
        <f t="shared" si="16"/>
        <v>52.82</v>
      </c>
      <c r="F38" s="33">
        <f t="shared" si="16"/>
        <v>52.82</v>
      </c>
      <c r="G38" s="33">
        <f t="shared" si="16"/>
        <v>52.82</v>
      </c>
      <c r="H38" s="33">
        <f t="shared" si="16"/>
        <v>52.82</v>
      </c>
      <c r="I38" s="33">
        <f t="shared" si="16"/>
        <v>52.82</v>
      </c>
      <c r="J38" s="33">
        <f t="shared" si="16"/>
        <v>52.82</v>
      </c>
      <c r="K38" s="33">
        <f t="shared" si="16"/>
        <v>52.82</v>
      </c>
      <c r="L38" s="33">
        <f t="shared" si="16"/>
        <v>52.82</v>
      </c>
      <c r="M38" s="33">
        <f t="shared" si="16"/>
        <v>52.82</v>
      </c>
      <c r="N38" s="33">
        <f t="shared" si="16"/>
        <v>52.82</v>
      </c>
      <c r="O38" s="33">
        <f t="shared" si="16"/>
        <v>52.82</v>
      </c>
      <c r="P38" s="33">
        <f t="shared" si="16"/>
        <v>52.82</v>
      </c>
      <c r="Q38" s="33">
        <f t="shared" si="16"/>
        <v>52.82</v>
      </c>
      <c r="R38" s="33">
        <f t="shared" si="16"/>
        <v>52.82</v>
      </c>
      <c r="S38" s="33">
        <f t="shared" si="16"/>
        <v>52.82</v>
      </c>
      <c r="T38" s="33">
        <f t="shared" si="16"/>
        <v>52.82</v>
      </c>
      <c r="U38" s="33">
        <f t="shared" si="16"/>
        <v>52.82</v>
      </c>
      <c r="V38" s="33">
        <f t="shared" si="16"/>
        <v>52.82</v>
      </c>
      <c r="W38" s="33">
        <f t="shared" si="16"/>
        <v>52.82</v>
      </c>
      <c r="X38" s="33">
        <f t="shared" si="16"/>
        <v>52.82</v>
      </c>
      <c r="Y38" s="43">
        <f t="shared" si="16"/>
        <v>52.82</v>
      </c>
    </row>
    <row r="39" spans="1:25" ht="15" outlineLevel="1" thickBot="1" x14ac:dyDescent="0.25">
      <c r="A39" s="54" t="s">
        <v>34</v>
      </c>
      <c r="B39" s="44">
        <f>$B$19</f>
        <v>3.6440235599999999</v>
      </c>
      <c r="C39" s="45">
        <f t="shared" ref="C39:Y39" si="17">$B$19</f>
        <v>3.6440235599999999</v>
      </c>
      <c r="D39" s="45">
        <f t="shared" si="17"/>
        <v>3.6440235599999999</v>
      </c>
      <c r="E39" s="45">
        <f t="shared" si="17"/>
        <v>3.6440235599999999</v>
      </c>
      <c r="F39" s="45">
        <f t="shared" si="17"/>
        <v>3.6440235599999999</v>
      </c>
      <c r="G39" s="45">
        <f t="shared" si="17"/>
        <v>3.6440235599999999</v>
      </c>
      <c r="H39" s="45">
        <f t="shared" si="17"/>
        <v>3.6440235599999999</v>
      </c>
      <c r="I39" s="45">
        <f t="shared" si="17"/>
        <v>3.6440235599999999</v>
      </c>
      <c r="J39" s="45">
        <f t="shared" si="17"/>
        <v>3.6440235599999999</v>
      </c>
      <c r="K39" s="45">
        <f t="shared" si="17"/>
        <v>3.6440235599999999</v>
      </c>
      <c r="L39" s="45">
        <f t="shared" si="17"/>
        <v>3.6440235599999999</v>
      </c>
      <c r="M39" s="45">
        <f t="shared" si="17"/>
        <v>3.6440235599999999</v>
      </c>
      <c r="N39" s="45">
        <f t="shared" si="17"/>
        <v>3.6440235599999999</v>
      </c>
      <c r="O39" s="45">
        <f t="shared" si="17"/>
        <v>3.6440235599999999</v>
      </c>
      <c r="P39" s="45">
        <f t="shared" si="17"/>
        <v>3.6440235599999999</v>
      </c>
      <c r="Q39" s="45">
        <f t="shared" si="17"/>
        <v>3.6440235599999999</v>
      </c>
      <c r="R39" s="45">
        <f t="shared" si="17"/>
        <v>3.6440235599999999</v>
      </c>
      <c r="S39" s="45">
        <f t="shared" si="17"/>
        <v>3.6440235599999999</v>
      </c>
      <c r="T39" s="45">
        <f t="shared" si="17"/>
        <v>3.6440235599999999</v>
      </c>
      <c r="U39" s="45">
        <f t="shared" si="17"/>
        <v>3.6440235599999999</v>
      </c>
      <c r="V39" s="45">
        <f t="shared" si="17"/>
        <v>3.6440235599999999</v>
      </c>
      <c r="W39" s="45">
        <f t="shared" si="17"/>
        <v>3.6440235599999999</v>
      </c>
      <c r="X39" s="45">
        <f t="shared" si="17"/>
        <v>3.6440235599999999</v>
      </c>
      <c r="Y39" s="46">
        <f t="shared" si="17"/>
        <v>3.6440235599999999</v>
      </c>
    </row>
    <row r="40" spans="1:25" ht="20.25" customHeight="1" thickBot="1" x14ac:dyDescent="0.25">
      <c r="A40" s="10">
        <v>7</v>
      </c>
      <c r="B40" s="28">
        <f t="shared" ref="B40:Y40" si="18">SUM(B41:B43)</f>
        <v>954.15970830000015</v>
      </c>
      <c r="C40" s="28">
        <f t="shared" si="18"/>
        <v>1024.88900098</v>
      </c>
      <c r="D40" s="28">
        <f t="shared" si="18"/>
        <v>1074.8363402</v>
      </c>
      <c r="E40" s="28">
        <f t="shared" si="18"/>
        <v>1068.6258375800001</v>
      </c>
      <c r="F40" s="28">
        <f t="shared" si="18"/>
        <v>1081.6657135799999</v>
      </c>
      <c r="G40" s="28">
        <f t="shared" si="18"/>
        <v>1068.77715739</v>
      </c>
      <c r="H40" s="28">
        <f t="shared" si="18"/>
        <v>1030.5379763600001</v>
      </c>
      <c r="I40" s="28">
        <f t="shared" si="18"/>
        <v>945.09956898000007</v>
      </c>
      <c r="J40" s="28">
        <f t="shared" si="18"/>
        <v>867.71559295000009</v>
      </c>
      <c r="K40" s="28">
        <f t="shared" si="18"/>
        <v>847.8005194000001</v>
      </c>
      <c r="L40" s="28">
        <f t="shared" si="18"/>
        <v>855.52500235000014</v>
      </c>
      <c r="M40" s="28">
        <f t="shared" si="18"/>
        <v>886.29681583000013</v>
      </c>
      <c r="N40" s="28">
        <f t="shared" si="18"/>
        <v>900.02434281000012</v>
      </c>
      <c r="O40" s="28">
        <f t="shared" si="18"/>
        <v>911.07327852000014</v>
      </c>
      <c r="P40" s="28">
        <f t="shared" si="18"/>
        <v>916.4722346100001</v>
      </c>
      <c r="Q40" s="28">
        <f t="shared" si="18"/>
        <v>933.64891788000011</v>
      </c>
      <c r="R40" s="28">
        <f t="shared" si="18"/>
        <v>928.15480289000016</v>
      </c>
      <c r="S40" s="28">
        <f t="shared" si="18"/>
        <v>900.60847500000011</v>
      </c>
      <c r="T40" s="28">
        <f t="shared" si="18"/>
        <v>856.07539254000005</v>
      </c>
      <c r="U40" s="28">
        <f t="shared" si="18"/>
        <v>845.64364689000013</v>
      </c>
      <c r="V40" s="28">
        <f t="shared" si="18"/>
        <v>841.64766676000011</v>
      </c>
      <c r="W40" s="28">
        <f t="shared" si="18"/>
        <v>831.76349849000007</v>
      </c>
      <c r="X40" s="28">
        <f t="shared" si="18"/>
        <v>830.25563864000014</v>
      </c>
      <c r="Y40" s="52">
        <f t="shared" si="18"/>
        <v>819.1852068500001</v>
      </c>
    </row>
    <row r="41" spans="1:25" ht="37.5" customHeight="1" outlineLevel="1" x14ac:dyDescent="0.2">
      <c r="A41" s="2" t="s">
        <v>41</v>
      </c>
      <c r="B41" s="29">
        <f t="array" ref="B41:Y41">TRANSPOSE([7]Лист1!$D$183:$D$206)</f>
        <v>897.69568474000005</v>
      </c>
      <c r="C41" s="30">
        <v>968.42497742</v>
      </c>
      <c r="D41" s="30">
        <v>1018.37231664</v>
      </c>
      <c r="E41" s="30">
        <v>1012.16181402</v>
      </c>
      <c r="F41" s="30">
        <v>1025.2016900199999</v>
      </c>
      <c r="G41" s="30">
        <v>1012.31313383</v>
      </c>
      <c r="H41" s="30">
        <v>974.07395280000003</v>
      </c>
      <c r="I41" s="30">
        <v>888.63554541999997</v>
      </c>
      <c r="J41" s="30">
        <v>811.25156938999999</v>
      </c>
      <c r="K41" s="30">
        <v>791.33649584</v>
      </c>
      <c r="L41" s="30">
        <v>799.06097879000004</v>
      </c>
      <c r="M41" s="30">
        <v>829.83279227000003</v>
      </c>
      <c r="N41" s="30">
        <v>843.56031925000002</v>
      </c>
      <c r="O41" s="30">
        <v>854.60925496000004</v>
      </c>
      <c r="P41" s="30">
        <v>860.00821105</v>
      </c>
      <c r="Q41" s="30">
        <v>877.18489432000001</v>
      </c>
      <c r="R41" s="30">
        <v>871.69077933000005</v>
      </c>
      <c r="S41" s="30">
        <v>844.14445144000001</v>
      </c>
      <c r="T41" s="30">
        <v>799.61136897999995</v>
      </c>
      <c r="U41" s="30">
        <v>789.17962333000003</v>
      </c>
      <c r="V41" s="30">
        <v>785.18364320000001</v>
      </c>
      <c r="W41" s="30">
        <v>775.29947492999997</v>
      </c>
      <c r="X41" s="30">
        <v>773.79161508000004</v>
      </c>
      <c r="Y41" s="42">
        <v>762.72118329</v>
      </c>
    </row>
    <row r="42" spans="1:25" outlineLevel="1" x14ac:dyDescent="0.2">
      <c r="A42" s="2" t="s">
        <v>32</v>
      </c>
      <c r="B42" s="32">
        <f>$B$18</f>
        <v>52.82</v>
      </c>
      <c r="C42" s="33">
        <f t="shared" ref="C42:Y42" si="19">$B$18</f>
        <v>52.82</v>
      </c>
      <c r="D42" s="33">
        <f t="shared" si="19"/>
        <v>52.82</v>
      </c>
      <c r="E42" s="33">
        <f t="shared" si="19"/>
        <v>52.82</v>
      </c>
      <c r="F42" s="33">
        <f t="shared" si="19"/>
        <v>52.82</v>
      </c>
      <c r="G42" s="33">
        <f t="shared" si="19"/>
        <v>52.82</v>
      </c>
      <c r="H42" s="33">
        <f t="shared" si="19"/>
        <v>52.82</v>
      </c>
      <c r="I42" s="33">
        <f t="shared" si="19"/>
        <v>52.82</v>
      </c>
      <c r="J42" s="33">
        <f t="shared" si="19"/>
        <v>52.82</v>
      </c>
      <c r="K42" s="33">
        <f t="shared" si="19"/>
        <v>52.82</v>
      </c>
      <c r="L42" s="33">
        <f t="shared" si="19"/>
        <v>52.82</v>
      </c>
      <c r="M42" s="33">
        <f t="shared" si="19"/>
        <v>52.82</v>
      </c>
      <c r="N42" s="33">
        <f t="shared" si="19"/>
        <v>52.82</v>
      </c>
      <c r="O42" s="33">
        <f t="shared" si="19"/>
        <v>52.82</v>
      </c>
      <c r="P42" s="33">
        <f t="shared" si="19"/>
        <v>52.82</v>
      </c>
      <c r="Q42" s="33">
        <f t="shared" si="19"/>
        <v>52.82</v>
      </c>
      <c r="R42" s="33">
        <f t="shared" si="19"/>
        <v>52.82</v>
      </c>
      <c r="S42" s="33">
        <f t="shared" si="19"/>
        <v>52.82</v>
      </c>
      <c r="T42" s="33">
        <f t="shared" si="19"/>
        <v>52.82</v>
      </c>
      <c r="U42" s="33">
        <f t="shared" si="19"/>
        <v>52.82</v>
      </c>
      <c r="V42" s="33">
        <f t="shared" si="19"/>
        <v>52.82</v>
      </c>
      <c r="W42" s="33">
        <f t="shared" si="19"/>
        <v>52.82</v>
      </c>
      <c r="X42" s="33">
        <f t="shared" si="19"/>
        <v>52.82</v>
      </c>
      <c r="Y42" s="43">
        <f t="shared" si="19"/>
        <v>52.82</v>
      </c>
    </row>
    <row r="43" spans="1:25" ht="15" outlineLevel="1" thickBot="1" x14ac:dyDescent="0.25">
      <c r="A43" s="54" t="s">
        <v>34</v>
      </c>
      <c r="B43" s="44">
        <f>$B$19</f>
        <v>3.6440235599999999</v>
      </c>
      <c r="C43" s="45">
        <f t="shared" ref="C43:Y43" si="20">$B$19</f>
        <v>3.6440235599999999</v>
      </c>
      <c r="D43" s="45">
        <f t="shared" si="20"/>
        <v>3.6440235599999999</v>
      </c>
      <c r="E43" s="45">
        <f t="shared" si="20"/>
        <v>3.6440235599999999</v>
      </c>
      <c r="F43" s="45">
        <f t="shared" si="20"/>
        <v>3.6440235599999999</v>
      </c>
      <c r="G43" s="45">
        <f t="shared" si="20"/>
        <v>3.6440235599999999</v>
      </c>
      <c r="H43" s="45">
        <f t="shared" si="20"/>
        <v>3.6440235599999999</v>
      </c>
      <c r="I43" s="45">
        <f t="shared" si="20"/>
        <v>3.6440235599999999</v>
      </c>
      <c r="J43" s="45">
        <f t="shared" si="20"/>
        <v>3.6440235599999999</v>
      </c>
      <c r="K43" s="45">
        <f t="shared" si="20"/>
        <v>3.6440235599999999</v>
      </c>
      <c r="L43" s="45">
        <f t="shared" si="20"/>
        <v>3.6440235599999999</v>
      </c>
      <c r="M43" s="45">
        <f t="shared" si="20"/>
        <v>3.6440235599999999</v>
      </c>
      <c r="N43" s="45">
        <f t="shared" si="20"/>
        <v>3.6440235599999999</v>
      </c>
      <c r="O43" s="45">
        <f t="shared" si="20"/>
        <v>3.6440235599999999</v>
      </c>
      <c r="P43" s="45">
        <f t="shared" si="20"/>
        <v>3.6440235599999999</v>
      </c>
      <c r="Q43" s="45">
        <f t="shared" si="20"/>
        <v>3.6440235599999999</v>
      </c>
      <c r="R43" s="45">
        <f t="shared" si="20"/>
        <v>3.6440235599999999</v>
      </c>
      <c r="S43" s="45">
        <f t="shared" si="20"/>
        <v>3.6440235599999999</v>
      </c>
      <c r="T43" s="45">
        <f t="shared" si="20"/>
        <v>3.6440235599999999</v>
      </c>
      <c r="U43" s="45">
        <f t="shared" si="20"/>
        <v>3.6440235599999999</v>
      </c>
      <c r="V43" s="45">
        <f t="shared" si="20"/>
        <v>3.6440235599999999</v>
      </c>
      <c r="W43" s="45">
        <f t="shared" si="20"/>
        <v>3.6440235599999999</v>
      </c>
      <c r="X43" s="45">
        <f t="shared" si="20"/>
        <v>3.6440235599999999</v>
      </c>
      <c r="Y43" s="46">
        <f t="shared" si="20"/>
        <v>3.6440235599999999</v>
      </c>
    </row>
    <row r="44" spans="1:25" ht="20.25" customHeight="1" thickBot="1" x14ac:dyDescent="0.25">
      <c r="A44" s="10">
        <v>8</v>
      </c>
      <c r="B44" s="28">
        <f t="shared" ref="B44:Y44" si="21">SUM(B45:B47)</f>
        <v>902.15038489000005</v>
      </c>
      <c r="C44" s="28">
        <f t="shared" si="21"/>
        <v>1002.2472937100001</v>
      </c>
      <c r="D44" s="28">
        <f t="shared" si="21"/>
        <v>1047.09071743</v>
      </c>
      <c r="E44" s="28">
        <f t="shared" si="21"/>
        <v>1066.4316747100002</v>
      </c>
      <c r="F44" s="28">
        <f t="shared" si="21"/>
        <v>1062.3860133200001</v>
      </c>
      <c r="G44" s="28">
        <f t="shared" si="21"/>
        <v>1052.1585709600001</v>
      </c>
      <c r="H44" s="28">
        <f t="shared" si="21"/>
        <v>1014.6774761300001</v>
      </c>
      <c r="I44" s="28">
        <f t="shared" si="21"/>
        <v>959.98668795000015</v>
      </c>
      <c r="J44" s="28">
        <f t="shared" si="21"/>
        <v>898.18294507000007</v>
      </c>
      <c r="K44" s="28">
        <f t="shared" si="21"/>
        <v>860.42351475000009</v>
      </c>
      <c r="L44" s="28">
        <f t="shared" si="21"/>
        <v>863.68232705000014</v>
      </c>
      <c r="M44" s="28">
        <f t="shared" si="21"/>
        <v>882.78450898000006</v>
      </c>
      <c r="N44" s="28">
        <f t="shared" si="21"/>
        <v>911.49703222000005</v>
      </c>
      <c r="O44" s="28">
        <f t="shared" si="21"/>
        <v>925.67254890000015</v>
      </c>
      <c r="P44" s="28">
        <f t="shared" si="21"/>
        <v>954.87295970000014</v>
      </c>
      <c r="Q44" s="28">
        <f t="shared" si="21"/>
        <v>915.31413735000012</v>
      </c>
      <c r="R44" s="28">
        <f t="shared" si="21"/>
        <v>910.79974842000013</v>
      </c>
      <c r="S44" s="28">
        <f t="shared" si="21"/>
        <v>889.0377612100001</v>
      </c>
      <c r="T44" s="28">
        <f t="shared" si="21"/>
        <v>854.87312698000005</v>
      </c>
      <c r="U44" s="28">
        <f t="shared" si="21"/>
        <v>831.07797090000008</v>
      </c>
      <c r="V44" s="28">
        <f t="shared" si="21"/>
        <v>830.46469571000011</v>
      </c>
      <c r="W44" s="28">
        <f t="shared" si="21"/>
        <v>831.69930018000014</v>
      </c>
      <c r="X44" s="28">
        <f t="shared" si="21"/>
        <v>838.58975038000005</v>
      </c>
      <c r="Y44" s="52">
        <f t="shared" si="21"/>
        <v>892.47930689000009</v>
      </c>
    </row>
    <row r="45" spans="1:25" ht="31.5" customHeight="1" outlineLevel="1" x14ac:dyDescent="0.2">
      <c r="A45" s="2" t="s">
        <v>41</v>
      </c>
      <c r="B45" s="29">
        <f t="array" ref="B45:Y45">TRANSPOSE([7]Лист1!$D$207:$D$230)</f>
        <v>845.68636132999995</v>
      </c>
      <c r="C45" s="30">
        <v>945.78327015000002</v>
      </c>
      <c r="D45" s="30">
        <v>990.62669387000005</v>
      </c>
      <c r="E45" s="30">
        <v>1009.9676511500001</v>
      </c>
      <c r="F45" s="30">
        <v>1005.92198976</v>
      </c>
      <c r="G45" s="30">
        <v>995.69454740000003</v>
      </c>
      <c r="H45" s="30">
        <v>958.21345256999996</v>
      </c>
      <c r="I45" s="30">
        <v>903.52266439000005</v>
      </c>
      <c r="J45" s="30">
        <v>841.71892150999997</v>
      </c>
      <c r="K45" s="30">
        <v>803.95949118999999</v>
      </c>
      <c r="L45" s="30">
        <v>807.21830349000004</v>
      </c>
      <c r="M45" s="30">
        <v>826.32048541999995</v>
      </c>
      <c r="N45" s="30">
        <v>855.03300865999995</v>
      </c>
      <c r="O45" s="30">
        <v>869.20852534000005</v>
      </c>
      <c r="P45" s="30">
        <v>898.40893614000004</v>
      </c>
      <c r="Q45" s="30">
        <v>858.85011379000002</v>
      </c>
      <c r="R45" s="30">
        <v>854.33572486000003</v>
      </c>
      <c r="S45" s="30">
        <v>832.57373765</v>
      </c>
      <c r="T45" s="30">
        <v>798.40910341999995</v>
      </c>
      <c r="U45" s="30">
        <v>774.61394733999998</v>
      </c>
      <c r="V45" s="30">
        <v>774.00067215000001</v>
      </c>
      <c r="W45" s="30">
        <v>775.23527662000004</v>
      </c>
      <c r="X45" s="30">
        <v>782.12572681999995</v>
      </c>
      <c r="Y45" s="42">
        <v>836.01528332999999</v>
      </c>
    </row>
    <row r="46" spans="1:25" outlineLevel="1" x14ac:dyDescent="0.2">
      <c r="A46" s="2" t="s">
        <v>32</v>
      </c>
      <c r="B46" s="32">
        <f>$B$18</f>
        <v>52.82</v>
      </c>
      <c r="C46" s="33">
        <f t="shared" ref="C46:Y46" si="22">$B$18</f>
        <v>52.82</v>
      </c>
      <c r="D46" s="33">
        <f t="shared" si="22"/>
        <v>52.82</v>
      </c>
      <c r="E46" s="33">
        <f t="shared" si="22"/>
        <v>52.82</v>
      </c>
      <c r="F46" s="33">
        <f t="shared" si="22"/>
        <v>52.82</v>
      </c>
      <c r="G46" s="33">
        <f t="shared" si="22"/>
        <v>52.82</v>
      </c>
      <c r="H46" s="33">
        <f t="shared" si="22"/>
        <v>52.82</v>
      </c>
      <c r="I46" s="33">
        <f t="shared" si="22"/>
        <v>52.82</v>
      </c>
      <c r="J46" s="33">
        <f t="shared" si="22"/>
        <v>52.82</v>
      </c>
      <c r="K46" s="33">
        <f t="shared" si="22"/>
        <v>52.82</v>
      </c>
      <c r="L46" s="33">
        <f t="shared" si="22"/>
        <v>52.82</v>
      </c>
      <c r="M46" s="33">
        <f t="shared" si="22"/>
        <v>52.82</v>
      </c>
      <c r="N46" s="33">
        <f t="shared" si="22"/>
        <v>52.82</v>
      </c>
      <c r="O46" s="33">
        <f t="shared" si="22"/>
        <v>52.82</v>
      </c>
      <c r="P46" s="33">
        <f t="shared" si="22"/>
        <v>52.82</v>
      </c>
      <c r="Q46" s="33">
        <f t="shared" si="22"/>
        <v>52.82</v>
      </c>
      <c r="R46" s="33">
        <f t="shared" si="22"/>
        <v>52.82</v>
      </c>
      <c r="S46" s="33">
        <f t="shared" si="22"/>
        <v>52.82</v>
      </c>
      <c r="T46" s="33">
        <f t="shared" si="22"/>
        <v>52.82</v>
      </c>
      <c r="U46" s="33">
        <f t="shared" si="22"/>
        <v>52.82</v>
      </c>
      <c r="V46" s="33">
        <f t="shared" si="22"/>
        <v>52.82</v>
      </c>
      <c r="W46" s="33">
        <f t="shared" si="22"/>
        <v>52.82</v>
      </c>
      <c r="X46" s="33">
        <f t="shared" si="22"/>
        <v>52.82</v>
      </c>
      <c r="Y46" s="43">
        <f t="shared" si="22"/>
        <v>52.82</v>
      </c>
    </row>
    <row r="47" spans="1:25" ht="15" outlineLevel="1" thickBot="1" x14ac:dyDescent="0.25">
      <c r="A47" s="54" t="s">
        <v>34</v>
      </c>
      <c r="B47" s="44">
        <f>$B$19</f>
        <v>3.6440235599999999</v>
      </c>
      <c r="C47" s="45">
        <f t="shared" ref="C47:Y47" si="23">$B$19</f>
        <v>3.6440235599999999</v>
      </c>
      <c r="D47" s="45">
        <f t="shared" si="23"/>
        <v>3.6440235599999999</v>
      </c>
      <c r="E47" s="45">
        <f t="shared" si="23"/>
        <v>3.6440235599999999</v>
      </c>
      <c r="F47" s="45">
        <f t="shared" si="23"/>
        <v>3.6440235599999999</v>
      </c>
      <c r="G47" s="45">
        <f t="shared" si="23"/>
        <v>3.6440235599999999</v>
      </c>
      <c r="H47" s="45">
        <f t="shared" si="23"/>
        <v>3.6440235599999999</v>
      </c>
      <c r="I47" s="45">
        <f t="shared" si="23"/>
        <v>3.6440235599999999</v>
      </c>
      <c r="J47" s="45">
        <f t="shared" si="23"/>
        <v>3.6440235599999999</v>
      </c>
      <c r="K47" s="45">
        <f t="shared" si="23"/>
        <v>3.6440235599999999</v>
      </c>
      <c r="L47" s="45">
        <f t="shared" si="23"/>
        <v>3.6440235599999999</v>
      </c>
      <c r="M47" s="45">
        <f t="shared" si="23"/>
        <v>3.6440235599999999</v>
      </c>
      <c r="N47" s="45">
        <f t="shared" si="23"/>
        <v>3.6440235599999999</v>
      </c>
      <c r="O47" s="45">
        <f t="shared" si="23"/>
        <v>3.6440235599999999</v>
      </c>
      <c r="P47" s="45">
        <f t="shared" si="23"/>
        <v>3.6440235599999999</v>
      </c>
      <c r="Q47" s="45">
        <f t="shared" si="23"/>
        <v>3.6440235599999999</v>
      </c>
      <c r="R47" s="45">
        <f t="shared" si="23"/>
        <v>3.6440235599999999</v>
      </c>
      <c r="S47" s="45">
        <f t="shared" si="23"/>
        <v>3.6440235599999999</v>
      </c>
      <c r="T47" s="45">
        <f t="shared" si="23"/>
        <v>3.6440235599999999</v>
      </c>
      <c r="U47" s="45">
        <f t="shared" si="23"/>
        <v>3.6440235599999999</v>
      </c>
      <c r="V47" s="45">
        <f t="shared" si="23"/>
        <v>3.6440235599999999</v>
      </c>
      <c r="W47" s="45">
        <f t="shared" si="23"/>
        <v>3.6440235599999999</v>
      </c>
      <c r="X47" s="45">
        <f t="shared" si="23"/>
        <v>3.6440235599999999</v>
      </c>
      <c r="Y47" s="46">
        <f t="shared" si="23"/>
        <v>3.6440235599999999</v>
      </c>
    </row>
    <row r="48" spans="1:25" ht="20.25" customHeight="1" thickBot="1" x14ac:dyDescent="0.25">
      <c r="A48" s="10">
        <v>9</v>
      </c>
      <c r="B48" s="28">
        <f t="shared" ref="B48:Y48" si="24">SUM(B49:B51)</f>
        <v>1000.3493875800001</v>
      </c>
      <c r="C48" s="28">
        <f t="shared" si="24"/>
        <v>1091.29939087</v>
      </c>
      <c r="D48" s="28">
        <f t="shared" si="24"/>
        <v>1127.0348251600001</v>
      </c>
      <c r="E48" s="28">
        <f t="shared" si="24"/>
        <v>1153.9998002099999</v>
      </c>
      <c r="F48" s="28">
        <f t="shared" si="24"/>
        <v>1145.7478630200001</v>
      </c>
      <c r="G48" s="28">
        <f t="shared" si="24"/>
        <v>1117.9864065199999</v>
      </c>
      <c r="H48" s="28">
        <f t="shared" si="24"/>
        <v>1068.3788714100001</v>
      </c>
      <c r="I48" s="28">
        <f t="shared" si="24"/>
        <v>971.83075840000015</v>
      </c>
      <c r="J48" s="28">
        <f t="shared" si="24"/>
        <v>891.8296885100001</v>
      </c>
      <c r="K48" s="28">
        <f t="shared" si="24"/>
        <v>866.67373532000011</v>
      </c>
      <c r="L48" s="28">
        <f t="shared" si="24"/>
        <v>842.41312323000011</v>
      </c>
      <c r="M48" s="28">
        <f t="shared" si="24"/>
        <v>854.87545605000014</v>
      </c>
      <c r="N48" s="28">
        <f t="shared" si="24"/>
        <v>875.29049881000014</v>
      </c>
      <c r="O48" s="28">
        <f t="shared" si="24"/>
        <v>881.49188350000009</v>
      </c>
      <c r="P48" s="28">
        <f t="shared" si="24"/>
        <v>886.88501015000008</v>
      </c>
      <c r="Q48" s="28">
        <f t="shared" si="24"/>
        <v>889.50307255000007</v>
      </c>
      <c r="R48" s="28">
        <f t="shared" si="24"/>
        <v>877.77367009000011</v>
      </c>
      <c r="S48" s="28">
        <f t="shared" si="24"/>
        <v>865.80104449000009</v>
      </c>
      <c r="T48" s="28">
        <f t="shared" si="24"/>
        <v>840.12021332000006</v>
      </c>
      <c r="U48" s="28">
        <f t="shared" si="24"/>
        <v>824.01493200000004</v>
      </c>
      <c r="V48" s="28">
        <f t="shared" si="24"/>
        <v>812.3854267800001</v>
      </c>
      <c r="W48" s="28">
        <f t="shared" si="24"/>
        <v>829.38306747000013</v>
      </c>
      <c r="X48" s="28">
        <f t="shared" si="24"/>
        <v>815.39971586000013</v>
      </c>
      <c r="Y48" s="52">
        <f t="shared" si="24"/>
        <v>834.77653533000012</v>
      </c>
    </row>
    <row r="49" spans="1:25" ht="35.25" customHeight="1" outlineLevel="1" x14ac:dyDescent="0.2">
      <c r="A49" s="2" t="s">
        <v>41</v>
      </c>
      <c r="B49" s="29">
        <f t="array" ref="B49:Y49">TRANSPOSE([7]Лист1!$D$231:$D$254)</f>
        <v>943.88536402</v>
      </c>
      <c r="C49" s="30">
        <v>1034.83536731</v>
      </c>
      <c r="D49" s="30">
        <v>1070.5708016000001</v>
      </c>
      <c r="E49" s="30">
        <v>1097.5357766499999</v>
      </c>
      <c r="F49" s="30">
        <v>1089.2838394600001</v>
      </c>
      <c r="G49" s="30">
        <v>1061.52238296</v>
      </c>
      <c r="H49" s="30">
        <v>1011.91484785</v>
      </c>
      <c r="I49" s="30">
        <v>915.36673484000005</v>
      </c>
      <c r="J49" s="30">
        <v>835.36566495</v>
      </c>
      <c r="K49" s="30">
        <v>810.20971176</v>
      </c>
      <c r="L49" s="30">
        <v>785.94909967000001</v>
      </c>
      <c r="M49" s="30">
        <v>798.41143249000004</v>
      </c>
      <c r="N49" s="30">
        <v>818.82647525000004</v>
      </c>
      <c r="O49" s="30">
        <v>825.02785993999998</v>
      </c>
      <c r="P49" s="30">
        <v>830.42098658999998</v>
      </c>
      <c r="Q49" s="30">
        <v>833.03904898999997</v>
      </c>
      <c r="R49" s="30">
        <v>821.30964653000001</v>
      </c>
      <c r="S49" s="30">
        <v>809.33702092999999</v>
      </c>
      <c r="T49" s="30">
        <v>783.65618975999996</v>
      </c>
      <c r="U49" s="30">
        <v>767.55090843999994</v>
      </c>
      <c r="V49" s="30">
        <v>755.92140322</v>
      </c>
      <c r="W49" s="30">
        <v>772.91904391000003</v>
      </c>
      <c r="X49" s="30">
        <v>758.93569230000003</v>
      </c>
      <c r="Y49" s="42">
        <v>778.31251177000001</v>
      </c>
    </row>
    <row r="50" spans="1:25" outlineLevel="1" x14ac:dyDescent="0.2">
      <c r="A50" s="2" t="s">
        <v>32</v>
      </c>
      <c r="B50" s="32">
        <f>$B$18</f>
        <v>52.82</v>
      </c>
      <c r="C50" s="33">
        <f t="shared" ref="C50:Y50" si="25">$B$18</f>
        <v>52.82</v>
      </c>
      <c r="D50" s="33">
        <f t="shared" si="25"/>
        <v>52.82</v>
      </c>
      <c r="E50" s="33">
        <f t="shared" si="25"/>
        <v>52.82</v>
      </c>
      <c r="F50" s="33">
        <f t="shared" si="25"/>
        <v>52.82</v>
      </c>
      <c r="G50" s="33">
        <f t="shared" si="25"/>
        <v>52.82</v>
      </c>
      <c r="H50" s="33">
        <f t="shared" si="25"/>
        <v>52.82</v>
      </c>
      <c r="I50" s="33">
        <f t="shared" si="25"/>
        <v>52.82</v>
      </c>
      <c r="J50" s="33">
        <f t="shared" si="25"/>
        <v>52.82</v>
      </c>
      <c r="K50" s="33">
        <f t="shared" si="25"/>
        <v>52.82</v>
      </c>
      <c r="L50" s="33">
        <f t="shared" si="25"/>
        <v>52.82</v>
      </c>
      <c r="M50" s="33">
        <f t="shared" si="25"/>
        <v>52.82</v>
      </c>
      <c r="N50" s="33">
        <f t="shared" si="25"/>
        <v>52.82</v>
      </c>
      <c r="O50" s="33">
        <f t="shared" si="25"/>
        <v>52.82</v>
      </c>
      <c r="P50" s="33">
        <f t="shared" si="25"/>
        <v>52.82</v>
      </c>
      <c r="Q50" s="33">
        <f t="shared" si="25"/>
        <v>52.82</v>
      </c>
      <c r="R50" s="33">
        <f t="shared" si="25"/>
        <v>52.82</v>
      </c>
      <c r="S50" s="33">
        <f t="shared" si="25"/>
        <v>52.82</v>
      </c>
      <c r="T50" s="33">
        <f t="shared" si="25"/>
        <v>52.82</v>
      </c>
      <c r="U50" s="33">
        <f t="shared" si="25"/>
        <v>52.82</v>
      </c>
      <c r="V50" s="33">
        <f t="shared" si="25"/>
        <v>52.82</v>
      </c>
      <c r="W50" s="33">
        <f t="shared" si="25"/>
        <v>52.82</v>
      </c>
      <c r="X50" s="33">
        <f t="shared" si="25"/>
        <v>52.82</v>
      </c>
      <c r="Y50" s="43">
        <f t="shared" si="25"/>
        <v>52.82</v>
      </c>
    </row>
    <row r="51" spans="1:25" ht="15" outlineLevel="1" thickBot="1" x14ac:dyDescent="0.25">
      <c r="A51" s="54" t="s">
        <v>34</v>
      </c>
      <c r="B51" s="44">
        <f>$B$19</f>
        <v>3.6440235599999999</v>
      </c>
      <c r="C51" s="45">
        <f t="shared" ref="C51:Y51" si="26">$B$19</f>
        <v>3.6440235599999999</v>
      </c>
      <c r="D51" s="45">
        <f t="shared" si="26"/>
        <v>3.6440235599999999</v>
      </c>
      <c r="E51" s="45">
        <f t="shared" si="26"/>
        <v>3.6440235599999999</v>
      </c>
      <c r="F51" s="45">
        <f t="shared" si="26"/>
        <v>3.6440235599999999</v>
      </c>
      <c r="G51" s="45">
        <f t="shared" si="26"/>
        <v>3.6440235599999999</v>
      </c>
      <c r="H51" s="45">
        <f t="shared" si="26"/>
        <v>3.6440235599999999</v>
      </c>
      <c r="I51" s="45">
        <f t="shared" si="26"/>
        <v>3.6440235599999999</v>
      </c>
      <c r="J51" s="45">
        <f t="shared" si="26"/>
        <v>3.6440235599999999</v>
      </c>
      <c r="K51" s="45">
        <f t="shared" si="26"/>
        <v>3.6440235599999999</v>
      </c>
      <c r="L51" s="45">
        <f t="shared" si="26"/>
        <v>3.6440235599999999</v>
      </c>
      <c r="M51" s="45">
        <f t="shared" si="26"/>
        <v>3.6440235599999999</v>
      </c>
      <c r="N51" s="45">
        <f t="shared" si="26"/>
        <v>3.6440235599999999</v>
      </c>
      <c r="O51" s="45">
        <f t="shared" si="26"/>
        <v>3.6440235599999999</v>
      </c>
      <c r="P51" s="45">
        <f t="shared" si="26"/>
        <v>3.6440235599999999</v>
      </c>
      <c r="Q51" s="45">
        <f t="shared" si="26"/>
        <v>3.6440235599999999</v>
      </c>
      <c r="R51" s="45">
        <f t="shared" si="26"/>
        <v>3.6440235599999999</v>
      </c>
      <c r="S51" s="45">
        <f t="shared" si="26"/>
        <v>3.6440235599999999</v>
      </c>
      <c r="T51" s="45">
        <f t="shared" si="26"/>
        <v>3.6440235599999999</v>
      </c>
      <c r="U51" s="45">
        <f t="shared" si="26"/>
        <v>3.6440235599999999</v>
      </c>
      <c r="V51" s="45">
        <f t="shared" si="26"/>
        <v>3.6440235599999999</v>
      </c>
      <c r="W51" s="45">
        <f t="shared" si="26"/>
        <v>3.6440235599999999</v>
      </c>
      <c r="X51" s="45">
        <f t="shared" si="26"/>
        <v>3.6440235599999999</v>
      </c>
      <c r="Y51" s="46">
        <f t="shared" si="26"/>
        <v>3.6440235599999999</v>
      </c>
    </row>
    <row r="52" spans="1:25" ht="20.25" customHeight="1" thickBot="1" x14ac:dyDescent="0.25">
      <c r="A52" s="10">
        <v>10</v>
      </c>
      <c r="B52" s="28">
        <f t="shared" ref="B52:Y52" si="27">SUM(B53:B55)</f>
        <v>921.49719082000013</v>
      </c>
      <c r="C52" s="28">
        <f t="shared" si="27"/>
        <v>986.18970478000006</v>
      </c>
      <c r="D52" s="28">
        <f t="shared" si="27"/>
        <v>1022.3808657200001</v>
      </c>
      <c r="E52" s="28">
        <f t="shared" si="27"/>
        <v>1034.28008808</v>
      </c>
      <c r="F52" s="28">
        <f t="shared" si="27"/>
        <v>1039.74015353</v>
      </c>
      <c r="G52" s="28">
        <f t="shared" si="27"/>
        <v>1024.8225921400001</v>
      </c>
      <c r="H52" s="28">
        <f t="shared" si="27"/>
        <v>1011.0231945600001</v>
      </c>
      <c r="I52" s="28">
        <f t="shared" si="27"/>
        <v>944.22126831000014</v>
      </c>
      <c r="J52" s="28">
        <f t="shared" si="27"/>
        <v>884.13880080000013</v>
      </c>
      <c r="K52" s="28">
        <f t="shared" si="27"/>
        <v>821.91530549000015</v>
      </c>
      <c r="L52" s="28">
        <f t="shared" si="27"/>
        <v>806.78978387000006</v>
      </c>
      <c r="M52" s="28">
        <f t="shared" si="27"/>
        <v>800.72259208000014</v>
      </c>
      <c r="N52" s="28">
        <f t="shared" si="27"/>
        <v>835.27035197000009</v>
      </c>
      <c r="O52" s="28">
        <f t="shared" si="27"/>
        <v>852.1344779100001</v>
      </c>
      <c r="P52" s="28">
        <f t="shared" si="27"/>
        <v>866.69360734000009</v>
      </c>
      <c r="Q52" s="28">
        <f t="shared" si="27"/>
        <v>876.46684290000007</v>
      </c>
      <c r="R52" s="28">
        <f t="shared" si="27"/>
        <v>878.43057579000015</v>
      </c>
      <c r="S52" s="28">
        <f t="shared" si="27"/>
        <v>872.89701299000012</v>
      </c>
      <c r="T52" s="28">
        <f t="shared" si="27"/>
        <v>856.26602714000012</v>
      </c>
      <c r="U52" s="28">
        <f t="shared" si="27"/>
        <v>839.67706489000011</v>
      </c>
      <c r="V52" s="28">
        <f t="shared" si="27"/>
        <v>832.56260459000009</v>
      </c>
      <c r="W52" s="28">
        <f t="shared" si="27"/>
        <v>818.14172339000015</v>
      </c>
      <c r="X52" s="28">
        <f t="shared" si="27"/>
        <v>817.62979859000006</v>
      </c>
      <c r="Y52" s="52">
        <f t="shared" si="27"/>
        <v>882.28841147000014</v>
      </c>
    </row>
    <row r="53" spans="1:25" ht="42.75" customHeight="1" outlineLevel="1" x14ac:dyDescent="0.2">
      <c r="A53" s="2" t="s">
        <v>41</v>
      </c>
      <c r="B53" s="29">
        <f t="array" ref="B53:Y53">TRANSPOSE([7]Лист1!$D$255:$D$278)</f>
        <v>865.03316726000003</v>
      </c>
      <c r="C53" s="30">
        <v>929.72568121999996</v>
      </c>
      <c r="D53" s="30">
        <v>965.91684215999999</v>
      </c>
      <c r="E53" s="30">
        <v>977.81606452000005</v>
      </c>
      <c r="F53" s="30">
        <v>983.27612997000006</v>
      </c>
      <c r="G53" s="30">
        <v>968.35856858</v>
      </c>
      <c r="H53" s="30">
        <v>954.55917099999999</v>
      </c>
      <c r="I53" s="30">
        <v>887.75724475000004</v>
      </c>
      <c r="J53" s="30">
        <v>827.67477724000003</v>
      </c>
      <c r="K53" s="30">
        <v>765.45128193000005</v>
      </c>
      <c r="L53" s="30">
        <v>750.32576030999996</v>
      </c>
      <c r="M53" s="30">
        <v>744.25856852000004</v>
      </c>
      <c r="N53" s="30">
        <v>778.80632840999999</v>
      </c>
      <c r="O53" s="30">
        <v>795.67045435</v>
      </c>
      <c r="P53" s="30">
        <v>810.22958377999998</v>
      </c>
      <c r="Q53" s="30">
        <v>820.00281933999997</v>
      </c>
      <c r="R53" s="30">
        <v>821.96655223000005</v>
      </c>
      <c r="S53" s="30">
        <v>816.43298943000002</v>
      </c>
      <c r="T53" s="30">
        <v>799.80200358000002</v>
      </c>
      <c r="U53" s="30">
        <v>783.21304133000001</v>
      </c>
      <c r="V53" s="30">
        <v>776.09858102999999</v>
      </c>
      <c r="W53" s="30">
        <v>761.67769983000005</v>
      </c>
      <c r="X53" s="30">
        <v>761.16577502999996</v>
      </c>
      <c r="Y53" s="42">
        <v>825.82438791000004</v>
      </c>
    </row>
    <row r="54" spans="1:25" outlineLevel="1" x14ac:dyDescent="0.2">
      <c r="A54" s="2" t="s">
        <v>32</v>
      </c>
      <c r="B54" s="32">
        <f>$B$18</f>
        <v>52.82</v>
      </c>
      <c r="C54" s="33">
        <f t="shared" ref="C54:Y54" si="28">$B$18</f>
        <v>52.82</v>
      </c>
      <c r="D54" s="33">
        <f t="shared" si="28"/>
        <v>52.82</v>
      </c>
      <c r="E54" s="33">
        <f t="shared" si="28"/>
        <v>52.82</v>
      </c>
      <c r="F54" s="33">
        <f t="shared" si="28"/>
        <v>52.82</v>
      </c>
      <c r="G54" s="33">
        <f t="shared" si="28"/>
        <v>52.82</v>
      </c>
      <c r="H54" s="33">
        <f t="shared" si="28"/>
        <v>52.82</v>
      </c>
      <c r="I54" s="33">
        <f t="shared" si="28"/>
        <v>52.82</v>
      </c>
      <c r="J54" s="33">
        <f t="shared" si="28"/>
        <v>52.82</v>
      </c>
      <c r="K54" s="33">
        <f t="shared" si="28"/>
        <v>52.82</v>
      </c>
      <c r="L54" s="33">
        <f t="shared" si="28"/>
        <v>52.82</v>
      </c>
      <c r="M54" s="33">
        <f t="shared" si="28"/>
        <v>52.82</v>
      </c>
      <c r="N54" s="33">
        <f t="shared" si="28"/>
        <v>52.82</v>
      </c>
      <c r="O54" s="33">
        <f t="shared" si="28"/>
        <v>52.82</v>
      </c>
      <c r="P54" s="33">
        <f t="shared" si="28"/>
        <v>52.82</v>
      </c>
      <c r="Q54" s="33">
        <f t="shared" si="28"/>
        <v>52.82</v>
      </c>
      <c r="R54" s="33">
        <f t="shared" si="28"/>
        <v>52.82</v>
      </c>
      <c r="S54" s="33">
        <f t="shared" si="28"/>
        <v>52.82</v>
      </c>
      <c r="T54" s="33">
        <f t="shared" si="28"/>
        <v>52.82</v>
      </c>
      <c r="U54" s="33">
        <f t="shared" si="28"/>
        <v>52.82</v>
      </c>
      <c r="V54" s="33">
        <f t="shared" si="28"/>
        <v>52.82</v>
      </c>
      <c r="W54" s="33">
        <f t="shared" si="28"/>
        <v>52.82</v>
      </c>
      <c r="X54" s="33">
        <f t="shared" si="28"/>
        <v>52.82</v>
      </c>
      <c r="Y54" s="43">
        <f t="shared" si="28"/>
        <v>52.82</v>
      </c>
    </row>
    <row r="55" spans="1:25" ht="15" outlineLevel="1" thickBot="1" x14ac:dyDescent="0.25">
      <c r="A55" s="54" t="s">
        <v>34</v>
      </c>
      <c r="B55" s="44">
        <f>$B$19</f>
        <v>3.6440235599999999</v>
      </c>
      <c r="C55" s="45">
        <f t="shared" ref="C55:Y55" si="29">$B$19</f>
        <v>3.6440235599999999</v>
      </c>
      <c r="D55" s="45">
        <f t="shared" si="29"/>
        <v>3.6440235599999999</v>
      </c>
      <c r="E55" s="45">
        <f t="shared" si="29"/>
        <v>3.6440235599999999</v>
      </c>
      <c r="F55" s="45">
        <f t="shared" si="29"/>
        <v>3.6440235599999999</v>
      </c>
      <c r="G55" s="45">
        <f t="shared" si="29"/>
        <v>3.6440235599999999</v>
      </c>
      <c r="H55" s="45">
        <f t="shared" si="29"/>
        <v>3.6440235599999999</v>
      </c>
      <c r="I55" s="45">
        <f t="shared" si="29"/>
        <v>3.6440235599999999</v>
      </c>
      <c r="J55" s="45">
        <f t="shared" si="29"/>
        <v>3.6440235599999999</v>
      </c>
      <c r="K55" s="45">
        <f t="shared" si="29"/>
        <v>3.6440235599999999</v>
      </c>
      <c r="L55" s="45">
        <f t="shared" si="29"/>
        <v>3.6440235599999999</v>
      </c>
      <c r="M55" s="45">
        <f t="shared" si="29"/>
        <v>3.6440235599999999</v>
      </c>
      <c r="N55" s="45">
        <f t="shared" si="29"/>
        <v>3.6440235599999999</v>
      </c>
      <c r="O55" s="45">
        <f t="shared" si="29"/>
        <v>3.6440235599999999</v>
      </c>
      <c r="P55" s="45">
        <f t="shared" si="29"/>
        <v>3.6440235599999999</v>
      </c>
      <c r="Q55" s="45">
        <f t="shared" si="29"/>
        <v>3.6440235599999999</v>
      </c>
      <c r="R55" s="45">
        <f t="shared" si="29"/>
        <v>3.6440235599999999</v>
      </c>
      <c r="S55" s="45">
        <f t="shared" si="29"/>
        <v>3.6440235599999999</v>
      </c>
      <c r="T55" s="45">
        <f t="shared" si="29"/>
        <v>3.6440235599999999</v>
      </c>
      <c r="U55" s="45">
        <f t="shared" si="29"/>
        <v>3.6440235599999999</v>
      </c>
      <c r="V55" s="45">
        <f t="shared" si="29"/>
        <v>3.6440235599999999</v>
      </c>
      <c r="W55" s="45">
        <f t="shared" si="29"/>
        <v>3.6440235599999999</v>
      </c>
      <c r="X55" s="45">
        <f t="shared" si="29"/>
        <v>3.6440235599999999</v>
      </c>
      <c r="Y55" s="46">
        <f t="shared" si="29"/>
        <v>3.6440235599999999</v>
      </c>
    </row>
    <row r="56" spans="1:25" ht="20.25" customHeight="1" thickBot="1" x14ac:dyDescent="0.25">
      <c r="A56" s="10">
        <v>11</v>
      </c>
      <c r="B56" s="28">
        <f t="shared" ref="B56:Y56" si="30">SUM(B57:B59)</f>
        <v>912.9030092700001</v>
      </c>
      <c r="C56" s="28">
        <f t="shared" si="30"/>
        <v>982.26360022000006</v>
      </c>
      <c r="D56" s="28">
        <f t="shared" si="30"/>
        <v>1034.8662772</v>
      </c>
      <c r="E56" s="28">
        <f t="shared" si="30"/>
        <v>1045.19771623</v>
      </c>
      <c r="F56" s="28">
        <f t="shared" si="30"/>
        <v>1042.8675387200001</v>
      </c>
      <c r="G56" s="28">
        <f t="shared" si="30"/>
        <v>1039.72672833</v>
      </c>
      <c r="H56" s="28">
        <f t="shared" si="30"/>
        <v>1032.0740581699999</v>
      </c>
      <c r="I56" s="28">
        <f t="shared" si="30"/>
        <v>982.71484686000008</v>
      </c>
      <c r="J56" s="28">
        <f t="shared" si="30"/>
        <v>901.71186732000012</v>
      </c>
      <c r="K56" s="28">
        <f t="shared" si="30"/>
        <v>857.92405672000007</v>
      </c>
      <c r="L56" s="28">
        <f t="shared" si="30"/>
        <v>815.21955184000012</v>
      </c>
      <c r="M56" s="28">
        <f t="shared" si="30"/>
        <v>814.69115130000012</v>
      </c>
      <c r="N56" s="28">
        <f t="shared" si="30"/>
        <v>831.5785377200001</v>
      </c>
      <c r="O56" s="28">
        <f t="shared" si="30"/>
        <v>843.18362887000012</v>
      </c>
      <c r="P56" s="28">
        <f t="shared" si="30"/>
        <v>844.76648838000006</v>
      </c>
      <c r="Q56" s="28">
        <f t="shared" si="30"/>
        <v>845.22309495000013</v>
      </c>
      <c r="R56" s="28">
        <f t="shared" si="30"/>
        <v>837.03587484000013</v>
      </c>
      <c r="S56" s="28">
        <f t="shared" si="30"/>
        <v>846.57085051000013</v>
      </c>
      <c r="T56" s="28">
        <f t="shared" si="30"/>
        <v>808.76683027000013</v>
      </c>
      <c r="U56" s="28">
        <f t="shared" si="30"/>
        <v>803.61579393000011</v>
      </c>
      <c r="V56" s="28">
        <f t="shared" si="30"/>
        <v>771.6657631700001</v>
      </c>
      <c r="W56" s="28">
        <f t="shared" si="30"/>
        <v>767.91892086000007</v>
      </c>
      <c r="X56" s="28">
        <f t="shared" si="30"/>
        <v>792.85690326000008</v>
      </c>
      <c r="Y56" s="52">
        <f t="shared" si="30"/>
        <v>769.46717779000005</v>
      </c>
    </row>
    <row r="57" spans="1:25" ht="46.5" customHeight="1" outlineLevel="1" x14ac:dyDescent="0.2">
      <c r="A57" s="2" t="s">
        <v>41</v>
      </c>
      <c r="B57" s="29">
        <f t="array" ref="B57:Y57">TRANSPOSE([7]Лист1!$D$279:$D$302)</f>
        <v>856.43898571</v>
      </c>
      <c r="C57" s="30">
        <v>925.79957665999996</v>
      </c>
      <c r="D57" s="30">
        <v>978.40225364000003</v>
      </c>
      <c r="E57" s="30">
        <v>988.73369266999998</v>
      </c>
      <c r="F57" s="30">
        <v>986.40351515999998</v>
      </c>
      <c r="G57" s="30">
        <v>983.26270477000003</v>
      </c>
      <c r="H57" s="30">
        <v>975.61003460999996</v>
      </c>
      <c r="I57" s="30">
        <v>926.25082329999998</v>
      </c>
      <c r="J57" s="30">
        <v>845.24784376000002</v>
      </c>
      <c r="K57" s="30">
        <v>801.46003315999997</v>
      </c>
      <c r="L57" s="30">
        <v>758.75552828000002</v>
      </c>
      <c r="M57" s="30">
        <v>758.22712774000001</v>
      </c>
      <c r="N57" s="30">
        <v>775.11451416</v>
      </c>
      <c r="O57" s="30">
        <v>786.71960531000002</v>
      </c>
      <c r="P57" s="30">
        <v>788.30246481999995</v>
      </c>
      <c r="Q57" s="30">
        <v>788.75907139000003</v>
      </c>
      <c r="R57" s="30">
        <v>780.57185128000003</v>
      </c>
      <c r="S57" s="30">
        <v>790.10682695000003</v>
      </c>
      <c r="T57" s="30">
        <v>752.30280671000003</v>
      </c>
      <c r="U57" s="30">
        <v>747.15177037000001</v>
      </c>
      <c r="V57" s="30">
        <v>715.20173961</v>
      </c>
      <c r="W57" s="30">
        <v>711.45489729999997</v>
      </c>
      <c r="X57" s="30">
        <v>736.39287969999998</v>
      </c>
      <c r="Y57" s="42">
        <v>713.00315422999995</v>
      </c>
    </row>
    <row r="58" spans="1:25" outlineLevel="1" x14ac:dyDescent="0.2">
      <c r="A58" s="2" t="s">
        <v>32</v>
      </c>
      <c r="B58" s="32">
        <f>$B$18</f>
        <v>52.82</v>
      </c>
      <c r="C58" s="33">
        <f t="shared" ref="C58:Y58" si="31">$B$18</f>
        <v>52.82</v>
      </c>
      <c r="D58" s="33">
        <f t="shared" si="31"/>
        <v>52.82</v>
      </c>
      <c r="E58" s="33">
        <f t="shared" si="31"/>
        <v>52.82</v>
      </c>
      <c r="F58" s="33">
        <f t="shared" si="31"/>
        <v>52.82</v>
      </c>
      <c r="G58" s="33">
        <f t="shared" si="31"/>
        <v>52.82</v>
      </c>
      <c r="H58" s="33">
        <f t="shared" si="31"/>
        <v>52.82</v>
      </c>
      <c r="I58" s="33">
        <f t="shared" si="31"/>
        <v>52.82</v>
      </c>
      <c r="J58" s="33">
        <f t="shared" si="31"/>
        <v>52.82</v>
      </c>
      <c r="K58" s="33">
        <f t="shared" si="31"/>
        <v>52.82</v>
      </c>
      <c r="L58" s="33">
        <f t="shared" si="31"/>
        <v>52.82</v>
      </c>
      <c r="M58" s="33">
        <f t="shared" si="31"/>
        <v>52.82</v>
      </c>
      <c r="N58" s="33">
        <f t="shared" si="31"/>
        <v>52.82</v>
      </c>
      <c r="O58" s="33">
        <f t="shared" si="31"/>
        <v>52.82</v>
      </c>
      <c r="P58" s="33">
        <f t="shared" si="31"/>
        <v>52.82</v>
      </c>
      <c r="Q58" s="33">
        <f t="shared" si="31"/>
        <v>52.82</v>
      </c>
      <c r="R58" s="33">
        <f t="shared" si="31"/>
        <v>52.82</v>
      </c>
      <c r="S58" s="33">
        <f t="shared" si="31"/>
        <v>52.82</v>
      </c>
      <c r="T58" s="33">
        <f t="shared" si="31"/>
        <v>52.82</v>
      </c>
      <c r="U58" s="33">
        <f t="shared" si="31"/>
        <v>52.82</v>
      </c>
      <c r="V58" s="33">
        <f t="shared" si="31"/>
        <v>52.82</v>
      </c>
      <c r="W58" s="33">
        <f t="shared" si="31"/>
        <v>52.82</v>
      </c>
      <c r="X58" s="33">
        <f t="shared" si="31"/>
        <v>52.82</v>
      </c>
      <c r="Y58" s="43">
        <f t="shared" si="31"/>
        <v>52.82</v>
      </c>
    </row>
    <row r="59" spans="1:25" ht="15" outlineLevel="1" thickBot="1" x14ac:dyDescent="0.25">
      <c r="A59" s="54" t="s">
        <v>34</v>
      </c>
      <c r="B59" s="44">
        <f>$B$19</f>
        <v>3.6440235599999999</v>
      </c>
      <c r="C59" s="45">
        <f t="shared" ref="C59:Y59" si="32">$B$19</f>
        <v>3.6440235599999999</v>
      </c>
      <c r="D59" s="45">
        <f t="shared" si="32"/>
        <v>3.6440235599999999</v>
      </c>
      <c r="E59" s="45">
        <f t="shared" si="32"/>
        <v>3.6440235599999999</v>
      </c>
      <c r="F59" s="45">
        <f t="shared" si="32"/>
        <v>3.6440235599999999</v>
      </c>
      <c r="G59" s="45">
        <f t="shared" si="32"/>
        <v>3.6440235599999999</v>
      </c>
      <c r="H59" s="45">
        <f t="shared" si="32"/>
        <v>3.6440235599999999</v>
      </c>
      <c r="I59" s="45">
        <f t="shared" si="32"/>
        <v>3.6440235599999999</v>
      </c>
      <c r="J59" s="45">
        <f t="shared" si="32"/>
        <v>3.6440235599999999</v>
      </c>
      <c r="K59" s="45">
        <f t="shared" si="32"/>
        <v>3.6440235599999999</v>
      </c>
      <c r="L59" s="45">
        <f t="shared" si="32"/>
        <v>3.6440235599999999</v>
      </c>
      <c r="M59" s="45">
        <f t="shared" si="32"/>
        <v>3.6440235599999999</v>
      </c>
      <c r="N59" s="45">
        <f t="shared" si="32"/>
        <v>3.6440235599999999</v>
      </c>
      <c r="O59" s="45">
        <f t="shared" si="32"/>
        <v>3.6440235599999999</v>
      </c>
      <c r="P59" s="45">
        <f t="shared" si="32"/>
        <v>3.6440235599999999</v>
      </c>
      <c r="Q59" s="45">
        <f t="shared" si="32"/>
        <v>3.6440235599999999</v>
      </c>
      <c r="R59" s="45">
        <f t="shared" si="32"/>
        <v>3.6440235599999999</v>
      </c>
      <c r="S59" s="45">
        <f t="shared" si="32"/>
        <v>3.6440235599999999</v>
      </c>
      <c r="T59" s="45">
        <f t="shared" si="32"/>
        <v>3.6440235599999999</v>
      </c>
      <c r="U59" s="45">
        <f t="shared" si="32"/>
        <v>3.6440235599999999</v>
      </c>
      <c r="V59" s="45">
        <f t="shared" si="32"/>
        <v>3.6440235599999999</v>
      </c>
      <c r="W59" s="45">
        <f t="shared" si="32"/>
        <v>3.6440235599999999</v>
      </c>
      <c r="X59" s="45">
        <f t="shared" si="32"/>
        <v>3.6440235599999999</v>
      </c>
      <c r="Y59" s="46">
        <f t="shared" si="32"/>
        <v>3.6440235599999999</v>
      </c>
    </row>
    <row r="60" spans="1:25" ht="20.25" customHeight="1" thickBot="1" x14ac:dyDescent="0.25">
      <c r="A60" s="10">
        <v>12</v>
      </c>
      <c r="B60" s="28">
        <f t="shared" ref="B60:Y60" si="33">SUM(B61:B63)</f>
        <v>864.58843446000014</v>
      </c>
      <c r="C60" s="28">
        <f t="shared" si="33"/>
        <v>945.43122323000011</v>
      </c>
      <c r="D60" s="28">
        <f t="shared" si="33"/>
        <v>1010.0267272600001</v>
      </c>
      <c r="E60" s="28">
        <f t="shared" si="33"/>
        <v>1039.5937153</v>
      </c>
      <c r="F60" s="28">
        <f t="shared" si="33"/>
        <v>1059.04644949</v>
      </c>
      <c r="G60" s="28">
        <f t="shared" si="33"/>
        <v>1035.6263499199999</v>
      </c>
      <c r="H60" s="28">
        <f t="shared" si="33"/>
        <v>983.09200540000006</v>
      </c>
      <c r="I60" s="28">
        <f t="shared" si="33"/>
        <v>885.04483344000005</v>
      </c>
      <c r="J60" s="28">
        <f t="shared" si="33"/>
        <v>826.09219243000007</v>
      </c>
      <c r="K60" s="28">
        <f t="shared" si="33"/>
        <v>855.22711494000009</v>
      </c>
      <c r="L60" s="28">
        <f t="shared" si="33"/>
        <v>866.73300710000012</v>
      </c>
      <c r="M60" s="28">
        <f t="shared" si="33"/>
        <v>875.00547876000007</v>
      </c>
      <c r="N60" s="28">
        <f t="shared" si="33"/>
        <v>878.70222669000009</v>
      </c>
      <c r="O60" s="28">
        <f t="shared" si="33"/>
        <v>891.02866428000016</v>
      </c>
      <c r="P60" s="28">
        <f t="shared" si="33"/>
        <v>857.38430426000014</v>
      </c>
      <c r="Q60" s="28">
        <f t="shared" si="33"/>
        <v>870.72584092000011</v>
      </c>
      <c r="R60" s="28">
        <f t="shared" si="33"/>
        <v>858.10226774000012</v>
      </c>
      <c r="S60" s="28">
        <f t="shared" si="33"/>
        <v>841.73191564000012</v>
      </c>
      <c r="T60" s="28">
        <f t="shared" si="33"/>
        <v>891.61667947000012</v>
      </c>
      <c r="U60" s="28">
        <f t="shared" si="33"/>
        <v>913.17652594000015</v>
      </c>
      <c r="V60" s="28">
        <f t="shared" si="33"/>
        <v>931.48336646000007</v>
      </c>
      <c r="W60" s="28">
        <f t="shared" si="33"/>
        <v>933.29647032000014</v>
      </c>
      <c r="X60" s="28">
        <f t="shared" si="33"/>
        <v>884.82567218000008</v>
      </c>
      <c r="Y60" s="52">
        <f t="shared" si="33"/>
        <v>840.18834345000005</v>
      </c>
    </row>
    <row r="61" spans="1:25" ht="37.5" customHeight="1" outlineLevel="1" x14ac:dyDescent="0.2">
      <c r="A61" s="2" t="s">
        <v>41</v>
      </c>
      <c r="B61" s="29">
        <f t="array" ref="B61:Y61">TRANSPOSE([7]Лист1!$D$303:$D$326)</f>
        <v>808.12441090000004</v>
      </c>
      <c r="C61" s="30">
        <v>888.96719967000001</v>
      </c>
      <c r="D61" s="30">
        <v>953.56270370000004</v>
      </c>
      <c r="E61" s="30">
        <v>983.12969174</v>
      </c>
      <c r="F61" s="30">
        <v>1002.58242593</v>
      </c>
      <c r="G61" s="30">
        <v>979.16232635999995</v>
      </c>
      <c r="H61" s="30">
        <v>926.62798183999996</v>
      </c>
      <c r="I61" s="30">
        <v>828.58080987999995</v>
      </c>
      <c r="J61" s="30">
        <v>769.62816886999997</v>
      </c>
      <c r="K61" s="30">
        <v>798.76309137999999</v>
      </c>
      <c r="L61" s="30">
        <v>810.26898354000002</v>
      </c>
      <c r="M61" s="30">
        <v>818.54145519999997</v>
      </c>
      <c r="N61" s="30">
        <v>822.23820312999999</v>
      </c>
      <c r="O61" s="30">
        <v>834.56464072000006</v>
      </c>
      <c r="P61" s="30">
        <v>800.92028070000003</v>
      </c>
      <c r="Q61" s="30">
        <v>814.26181736000001</v>
      </c>
      <c r="R61" s="30">
        <v>801.63824418000002</v>
      </c>
      <c r="S61" s="30">
        <v>785.26789208000002</v>
      </c>
      <c r="T61" s="30">
        <v>835.15265591000002</v>
      </c>
      <c r="U61" s="30">
        <v>856.71250238000005</v>
      </c>
      <c r="V61" s="30">
        <v>875.01934289999997</v>
      </c>
      <c r="W61" s="30">
        <v>876.83244676000004</v>
      </c>
      <c r="X61" s="30">
        <v>828.36164861999998</v>
      </c>
      <c r="Y61" s="42">
        <v>783.72431988999995</v>
      </c>
    </row>
    <row r="62" spans="1:25" outlineLevel="1" x14ac:dyDescent="0.2">
      <c r="A62" s="2" t="s">
        <v>32</v>
      </c>
      <c r="B62" s="32">
        <f>$B$18</f>
        <v>52.82</v>
      </c>
      <c r="C62" s="33">
        <f t="shared" ref="C62:Y62" si="34">$B$18</f>
        <v>52.82</v>
      </c>
      <c r="D62" s="33">
        <f t="shared" si="34"/>
        <v>52.82</v>
      </c>
      <c r="E62" s="33">
        <f t="shared" si="34"/>
        <v>52.82</v>
      </c>
      <c r="F62" s="33">
        <f t="shared" si="34"/>
        <v>52.82</v>
      </c>
      <c r="G62" s="33">
        <f t="shared" si="34"/>
        <v>52.82</v>
      </c>
      <c r="H62" s="33">
        <f t="shared" si="34"/>
        <v>52.82</v>
      </c>
      <c r="I62" s="33">
        <f t="shared" si="34"/>
        <v>52.82</v>
      </c>
      <c r="J62" s="33">
        <f t="shared" si="34"/>
        <v>52.82</v>
      </c>
      <c r="K62" s="33">
        <f t="shared" si="34"/>
        <v>52.82</v>
      </c>
      <c r="L62" s="33">
        <f t="shared" si="34"/>
        <v>52.82</v>
      </c>
      <c r="M62" s="33">
        <f t="shared" si="34"/>
        <v>52.82</v>
      </c>
      <c r="N62" s="33">
        <f t="shared" si="34"/>
        <v>52.82</v>
      </c>
      <c r="O62" s="33">
        <f t="shared" si="34"/>
        <v>52.82</v>
      </c>
      <c r="P62" s="33">
        <f t="shared" si="34"/>
        <v>52.82</v>
      </c>
      <c r="Q62" s="33">
        <f t="shared" si="34"/>
        <v>52.82</v>
      </c>
      <c r="R62" s="33">
        <f t="shared" si="34"/>
        <v>52.82</v>
      </c>
      <c r="S62" s="33">
        <f t="shared" si="34"/>
        <v>52.82</v>
      </c>
      <c r="T62" s="33">
        <f t="shared" si="34"/>
        <v>52.82</v>
      </c>
      <c r="U62" s="33">
        <f t="shared" si="34"/>
        <v>52.82</v>
      </c>
      <c r="V62" s="33">
        <f t="shared" si="34"/>
        <v>52.82</v>
      </c>
      <c r="W62" s="33">
        <f t="shared" si="34"/>
        <v>52.82</v>
      </c>
      <c r="X62" s="33">
        <f t="shared" si="34"/>
        <v>52.82</v>
      </c>
      <c r="Y62" s="43">
        <f t="shared" si="34"/>
        <v>52.82</v>
      </c>
    </row>
    <row r="63" spans="1:25" ht="15" outlineLevel="1" thickBot="1" x14ac:dyDescent="0.25">
      <c r="A63" s="54" t="s">
        <v>34</v>
      </c>
      <c r="B63" s="44">
        <f>$B$19</f>
        <v>3.6440235599999999</v>
      </c>
      <c r="C63" s="45">
        <f t="shared" ref="C63:Y63" si="35">$B$19</f>
        <v>3.6440235599999999</v>
      </c>
      <c r="D63" s="45">
        <f t="shared" si="35"/>
        <v>3.6440235599999999</v>
      </c>
      <c r="E63" s="45">
        <f t="shared" si="35"/>
        <v>3.6440235599999999</v>
      </c>
      <c r="F63" s="45">
        <f t="shared" si="35"/>
        <v>3.6440235599999999</v>
      </c>
      <c r="G63" s="45">
        <f t="shared" si="35"/>
        <v>3.6440235599999999</v>
      </c>
      <c r="H63" s="45">
        <f t="shared" si="35"/>
        <v>3.6440235599999999</v>
      </c>
      <c r="I63" s="45">
        <f t="shared" si="35"/>
        <v>3.6440235599999999</v>
      </c>
      <c r="J63" s="45">
        <f t="shared" si="35"/>
        <v>3.6440235599999999</v>
      </c>
      <c r="K63" s="45">
        <f t="shared" si="35"/>
        <v>3.6440235599999999</v>
      </c>
      <c r="L63" s="45">
        <f t="shared" si="35"/>
        <v>3.6440235599999999</v>
      </c>
      <c r="M63" s="45">
        <f t="shared" si="35"/>
        <v>3.6440235599999999</v>
      </c>
      <c r="N63" s="45">
        <f t="shared" si="35"/>
        <v>3.6440235599999999</v>
      </c>
      <c r="O63" s="45">
        <f t="shared" si="35"/>
        <v>3.6440235599999999</v>
      </c>
      <c r="P63" s="45">
        <f t="shared" si="35"/>
        <v>3.6440235599999999</v>
      </c>
      <c r="Q63" s="45">
        <f t="shared" si="35"/>
        <v>3.6440235599999999</v>
      </c>
      <c r="R63" s="45">
        <f t="shared" si="35"/>
        <v>3.6440235599999999</v>
      </c>
      <c r="S63" s="45">
        <f t="shared" si="35"/>
        <v>3.6440235599999999</v>
      </c>
      <c r="T63" s="45">
        <f t="shared" si="35"/>
        <v>3.6440235599999999</v>
      </c>
      <c r="U63" s="45">
        <f t="shared" si="35"/>
        <v>3.6440235599999999</v>
      </c>
      <c r="V63" s="45">
        <f t="shared" si="35"/>
        <v>3.6440235599999999</v>
      </c>
      <c r="W63" s="45">
        <f t="shared" si="35"/>
        <v>3.6440235599999999</v>
      </c>
      <c r="X63" s="45">
        <f t="shared" si="35"/>
        <v>3.6440235599999999</v>
      </c>
      <c r="Y63" s="46">
        <f t="shared" si="35"/>
        <v>3.6440235599999999</v>
      </c>
    </row>
    <row r="64" spans="1:25" ht="20.25" customHeight="1" thickBot="1" x14ac:dyDescent="0.25">
      <c r="A64" s="10">
        <v>13</v>
      </c>
      <c r="B64" s="28">
        <f t="shared" ref="B64:Y64" si="36">SUM(B65:B67)</f>
        <v>916.31113528000014</v>
      </c>
      <c r="C64" s="28">
        <f t="shared" si="36"/>
        <v>989.93062074000011</v>
      </c>
      <c r="D64" s="28">
        <f t="shared" si="36"/>
        <v>1045.4444649300001</v>
      </c>
      <c r="E64" s="28">
        <f t="shared" si="36"/>
        <v>1044.42565427</v>
      </c>
      <c r="F64" s="28">
        <f t="shared" si="36"/>
        <v>1048.46620067</v>
      </c>
      <c r="G64" s="28">
        <f t="shared" si="36"/>
        <v>1050.2543002800001</v>
      </c>
      <c r="H64" s="28">
        <f t="shared" si="36"/>
        <v>1000.9196954200002</v>
      </c>
      <c r="I64" s="28">
        <f t="shared" si="36"/>
        <v>914.48369151000009</v>
      </c>
      <c r="J64" s="28">
        <f t="shared" si="36"/>
        <v>853.19279968000012</v>
      </c>
      <c r="K64" s="28">
        <f t="shared" si="36"/>
        <v>850.80257613000015</v>
      </c>
      <c r="L64" s="28">
        <f t="shared" si="36"/>
        <v>910.11169036000013</v>
      </c>
      <c r="M64" s="28">
        <f t="shared" si="36"/>
        <v>986.56451415000015</v>
      </c>
      <c r="N64" s="28">
        <f t="shared" si="36"/>
        <v>878.6181267500001</v>
      </c>
      <c r="O64" s="28">
        <f t="shared" si="36"/>
        <v>873.76610088000007</v>
      </c>
      <c r="P64" s="28">
        <f t="shared" si="36"/>
        <v>852.85100018000014</v>
      </c>
      <c r="Q64" s="28">
        <f t="shared" si="36"/>
        <v>846.41146966000008</v>
      </c>
      <c r="R64" s="28">
        <f t="shared" si="36"/>
        <v>850.41361024000014</v>
      </c>
      <c r="S64" s="28">
        <f t="shared" si="36"/>
        <v>836.35378531000015</v>
      </c>
      <c r="T64" s="28">
        <f t="shared" si="36"/>
        <v>899.42916578000006</v>
      </c>
      <c r="U64" s="28">
        <f t="shared" si="36"/>
        <v>919.26522579000004</v>
      </c>
      <c r="V64" s="28">
        <f t="shared" si="36"/>
        <v>921.28944620000016</v>
      </c>
      <c r="W64" s="28">
        <f t="shared" si="36"/>
        <v>925.88904085000013</v>
      </c>
      <c r="X64" s="28">
        <f t="shared" si="36"/>
        <v>902.49470140000005</v>
      </c>
      <c r="Y64" s="52">
        <f t="shared" si="36"/>
        <v>850.62012703000005</v>
      </c>
    </row>
    <row r="65" spans="1:25" ht="37.5" customHeight="1" outlineLevel="1" x14ac:dyDescent="0.2">
      <c r="A65" s="2" t="s">
        <v>41</v>
      </c>
      <c r="B65" s="29">
        <f t="array" ref="B65:Y65">TRANSPOSE([7]Лист1!$D$327:$D$350)</f>
        <v>859.84711172000004</v>
      </c>
      <c r="C65" s="30">
        <v>933.46659718000001</v>
      </c>
      <c r="D65" s="30">
        <v>988.98044136999999</v>
      </c>
      <c r="E65" s="30">
        <v>987.96163071000001</v>
      </c>
      <c r="F65" s="30">
        <v>992.00217711000005</v>
      </c>
      <c r="G65" s="30">
        <v>993.79027671999995</v>
      </c>
      <c r="H65" s="30">
        <v>944.45567186000005</v>
      </c>
      <c r="I65" s="30">
        <v>858.01966794999998</v>
      </c>
      <c r="J65" s="30">
        <v>796.72877612000002</v>
      </c>
      <c r="K65" s="30">
        <v>794.33855257000005</v>
      </c>
      <c r="L65" s="30">
        <v>853.64766680000002</v>
      </c>
      <c r="M65" s="30">
        <v>930.10049059000005</v>
      </c>
      <c r="N65" s="30">
        <v>822.15410319</v>
      </c>
      <c r="O65" s="30">
        <v>817.30207731999997</v>
      </c>
      <c r="P65" s="30">
        <v>796.38697662000004</v>
      </c>
      <c r="Q65" s="30">
        <v>789.94744609999998</v>
      </c>
      <c r="R65" s="30">
        <v>793.94958668000004</v>
      </c>
      <c r="S65" s="30">
        <v>779.88976175000005</v>
      </c>
      <c r="T65" s="30">
        <v>842.96514221999996</v>
      </c>
      <c r="U65" s="30">
        <v>862.80120222999994</v>
      </c>
      <c r="V65" s="30">
        <v>864.82542264000006</v>
      </c>
      <c r="W65" s="30">
        <v>869.42501729000003</v>
      </c>
      <c r="X65" s="30">
        <v>846.03067783999995</v>
      </c>
      <c r="Y65" s="42">
        <v>794.15610346999995</v>
      </c>
    </row>
    <row r="66" spans="1:25" outlineLevel="1" x14ac:dyDescent="0.2">
      <c r="A66" s="2" t="s">
        <v>32</v>
      </c>
      <c r="B66" s="32">
        <f>$B$18</f>
        <v>52.82</v>
      </c>
      <c r="C66" s="33">
        <f t="shared" ref="C66:Y66" si="37">$B$18</f>
        <v>52.82</v>
      </c>
      <c r="D66" s="33">
        <f t="shared" si="37"/>
        <v>52.82</v>
      </c>
      <c r="E66" s="33">
        <f t="shared" si="37"/>
        <v>52.82</v>
      </c>
      <c r="F66" s="33">
        <f t="shared" si="37"/>
        <v>52.82</v>
      </c>
      <c r="G66" s="33">
        <f t="shared" si="37"/>
        <v>52.82</v>
      </c>
      <c r="H66" s="33">
        <f t="shared" si="37"/>
        <v>52.82</v>
      </c>
      <c r="I66" s="33">
        <f t="shared" si="37"/>
        <v>52.82</v>
      </c>
      <c r="J66" s="33">
        <f t="shared" si="37"/>
        <v>52.82</v>
      </c>
      <c r="K66" s="33">
        <f t="shared" si="37"/>
        <v>52.82</v>
      </c>
      <c r="L66" s="33">
        <f t="shared" si="37"/>
        <v>52.82</v>
      </c>
      <c r="M66" s="33">
        <f t="shared" si="37"/>
        <v>52.82</v>
      </c>
      <c r="N66" s="33">
        <f t="shared" si="37"/>
        <v>52.82</v>
      </c>
      <c r="O66" s="33">
        <f t="shared" si="37"/>
        <v>52.82</v>
      </c>
      <c r="P66" s="33">
        <f t="shared" si="37"/>
        <v>52.82</v>
      </c>
      <c r="Q66" s="33">
        <f t="shared" si="37"/>
        <v>52.82</v>
      </c>
      <c r="R66" s="33">
        <f t="shared" si="37"/>
        <v>52.82</v>
      </c>
      <c r="S66" s="33">
        <f t="shared" si="37"/>
        <v>52.82</v>
      </c>
      <c r="T66" s="33">
        <f t="shared" si="37"/>
        <v>52.82</v>
      </c>
      <c r="U66" s="33">
        <f t="shared" si="37"/>
        <v>52.82</v>
      </c>
      <c r="V66" s="33">
        <f t="shared" si="37"/>
        <v>52.82</v>
      </c>
      <c r="W66" s="33">
        <f t="shared" si="37"/>
        <v>52.82</v>
      </c>
      <c r="X66" s="33">
        <f t="shared" si="37"/>
        <v>52.82</v>
      </c>
      <c r="Y66" s="43">
        <f t="shared" si="37"/>
        <v>52.82</v>
      </c>
    </row>
    <row r="67" spans="1:25" ht="15" outlineLevel="1" thickBot="1" x14ac:dyDescent="0.25">
      <c r="A67" s="54" t="s">
        <v>34</v>
      </c>
      <c r="B67" s="44">
        <f>$B$19</f>
        <v>3.6440235599999999</v>
      </c>
      <c r="C67" s="45">
        <f t="shared" ref="C67:Y67" si="38">$B$19</f>
        <v>3.6440235599999999</v>
      </c>
      <c r="D67" s="45">
        <f t="shared" si="38"/>
        <v>3.6440235599999999</v>
      </c>
      <c r="E67" s="45">
        <f t="shared" si="38"/>
        <v>3.6440235599999999</v>
      </c>
      <c r="F67" s="45">
        <f t="shared" si="38"/>
        <v>3.6440235599999999</v>
      </c>
      <c r="G67" s="45">
        <f t="shared" si="38"/>
        <v>3.6440235599999999</v>
      </c>
      <c r="H67" s="45">
        <f t="shared" si="38"/>
        <v>3.6440235599999999</v>
      </c>
      <c r="I67" s="45">
        <f t="shared" si="38"/>
        <v>3.6440235599999999</v>
      </c>
      <c r="J67" s="45">
        <f t="shared" si="38"/>
        <v>3.6440235599999999</v>
      </c>
      <c r="K67" s="45">
        <f t="shared" si="38"/>
        <v>3.6440235599999999</v>
      </c>
      <c r="L67" s="45">
        <f t="shared" si="38"/>
        <v>3.6440235599999999</v>
      </c>
      <c r="M67" s="45">
        <f t="shared" si="38"/>
        <v>3.6440235599999999</v>
      </c>
      <c r="N67" s="45">
        <f t="shared" si="38"/>
        <v>3.6440235599999999</v>
      </c>
      <c r="O67" s="45">
        <f t="shared" si="38"/>
        <v>3.6440235599999999</v>
      </c>
      <c r="P67" s="45">
        <f t="shared" si="38"/>
        <v>3.6440235599999999</v>
      </c>
      <c r="Q67" s="45">
        <f t="shared" si="38"/>
        <v>3.6440235599999999</v>
      </c>
      <c r="R67" s="45">
        <f t="shared" si="38"/>
        <v>3.6440235599999999</v>
      </c>
      <c r="S67" s="45">
        <f t="shared" si="38"/>
        <v>3.6440235599999999</v>
      </c>
      <c r="T67" s="45">
        <f t="shared" si="38"/>
        <v>3.6440235599999999</v>
      </c>
      <c r="U67" s="45">
        <f t="shared" si="38"/>
        <v>3.6440235599999999</v>
      </c>
      <c r="V67" s="45">
        <f t="shared" si="38"/>
        <v>3.6440235599999999</v>
      </c>
      <c r="W67" s="45">
        <f t="shared" si="38"/>
        <v>3.6440235599999999</v>
      </c>
      <c r="X67" s="45">
        <f t="shared" si="38"/>
        <v>3.6440235599999999</v>
      </c>
      <c r="Y67" s="46">
        <f t="shared" si="38"/>
        <v>3.6440235599999999</v>
      </c>
    </row>
    <row r="68" spans="1:25" ht="20.25" customHeight="1" thickBot="1" x14ac:dyDescent="0.25">
      <c r="A68" s="10">
        <v>14</v>
      </c>
      <c r="B68" s="28">
        <f t="shared" ref="B68:Y68" si="39">SUM(B69:B71)</f>
        <v>913.44462093000016</v>
      </c>
      <c r="C68" s="28">
        <f t="shared" si="39"/>
        <v>997.26138177000007</v>
      </c>
      <c r="D68" s="28">
        <f t="shared" si="39"/>
        <v>1047.05102487</v>
      </c>
      <c r="E68" s="28">
        <f t="shared" si="39"/>
        <v>1032.23574562</v>
      </c>
      <c r="F68" s="28">
        <f t="shared" si="39"/>
        <v>1041.73837561</v>
      </c>
      <c r="G68" s="28">
        <f t="shared" si="39"/>
        <v>1042.3155993299999</v>
      </c>
      <c r="H68" s="28">
        <f t="shared" si="39"/>
        <v>1010.8448595700002</v>
      </c>
      <c r="I68" s="28">
        <f t="shared" si="39"/>
        <v>987.50389639000014</v>
      </c>
      <c r="J68" s="28">
        <f t="shared" si="39"/>
        <v>1001.4473529600001</v>
      </c>
      <c r="K68" s="28">
        <f t="shared" si="39"/>
        <v>1025.8265931600001</v>
      </c>
      <c r="L68" s="28">
        <f t="shared" si="39"/>
        <v>1029.9169749600001</v>
      </c>
      <c r="M68" s="28">
        <f t="shared" si="39"/>
        <v>1042.8222593400001</v>
      </c>
      <c r="N68" s="28">
        <f t="shared" si="39"/>
        <v>1055.86192921</v>
      </c>
      <c r="O68" s="28">
        <f t="shared" si="39"/>
        <v>1058.8744722200001</v>
      </c>
      <c r="P68" s="28">
        <f t="shared" si="39"/>
        <v>1055.24974466</v>
      </c>
      <c r="Q68" s="28">
        <f t="shared" si="39"/>
        <v>1057.8467979700001</v>
      </c>
      <c r="R68" s="28">
        <f t="shared" si="39"/>
        <v>1053.82081257</v>
      </c>
      <c r="S68" s="28">
        <f t="shared" si="39"/>
        <v>1035.6360635800002</v>
      </c>
      <c r="T68" s="28">
        <f t="shared" si="39"/>
        <v>1014.6293999400001</v>
      </c>
      <c r="U68" s="28">
        <f t="shared" si="39"/>
        <v>1002.7779844400001</v>
      </c>
      <c r="V68" s="28">
        <f t="shared" si="39"/>
        <v>995.92546478000008</v>
      </c>
      <c r="W68" s="28">
        <f t="shared" si="39"/>
        <v>1008.2224134100001</v>
      </c>
      <c r="X68" s="28">
        <f t="shared" si="39"/>
        <v>979.71448804000011</v>
      </c>
      <c r="Y68" s="52">
        <f t="shared" si="39"/>
        <v>950.07477684000014</v>
      </c>
    </row>
    <row r="69" spans="1:25" ht="47.25" customHeight="1" outlineLevel="1" x14ac:dyDescent="0.2">
      <c r="A69" s="2" t="s">
        <v>41</v>
      </c>
      <c r="B69" s="29">
        <f t="array" ref="B69:Y69">TRANSPOSE([7]Лист1!$D$351:$D$374)</f>
        <v>856.98059737000005</v>
      </c>
      <c r="C69" s="30">
        <v>940.79735820999997</v>
      </c>
      <c r="D69" s="30">
        <v>990.58700131000001</v>
      </c>
      <c r="E69" s="30">
        <v>975.77172206</v>
      </c>
      <c r="F69" s="30">
        <v>985.27435204999995</v>
      </c>
      <c r="G69" s="30">
        <v>985.85157576999995</v>
      </c>
      <c r="H69" s="30">
        <v>954.38083601000005</v>
      </c>
      <c r="I69" s="30">
        <v>931.03987283000004</v>
      </c>
      <c r="J69" s="30">
        <v>944.9833294</v>
      </c>
      <c r="K69" s="30">
        <v>969.36256960000003</v>
      </c>
      <c r="L69" s="30">
        <v>973.45295139999996</v>
      </c>
      <c r="M69" s="30">
        <v>986.35823577999997</v>
      </c>
      <c r="N69" s="30">
        <v>999.39790564999998</v>
      </c>
      <c r="O69" s="30">
        <v>1002.41044866</v>
      </c>
      <c r="P69" s="30">
        <v>998.78572110000005</v>
      </c>
      <c r="Q69" s="30">
        <v>1001.38277441</v>
      </c>
      <c r="R69" s="30">
        <v>997.35678901000006</v>
      </c>
      <c r="S69" s="30">
        <v>979.17204002000005</v>
      </c>
      <c r="T69" s="30">
        <v>958.16537638</v>
      </c>
      <c r="U69" s="30">
        <v>946.31396087999997</v>
      </c>
      <c r="V69" s="30">
        <v>939.46144121999998</v>
      </c>
      <c r="W69" s="30">
        <v>951.75838984999996</v>
      </c>
      <c r="X69" s="30">
        <v>923.25046448000001</v>
      </c>
      <c r="Y69" s="42">
        <v>893.61075328000004</v>
      </c>
    </row>
    <row r="70" spans="1:25" outlineLevel="1" x14ac:dyDescent="0.2">
      <c r="A70" s="2" t="s">
        <v>32</v>
      </c>
      <c r="B70" s="32">
        <f>$B$18</f>
        <v>52.82</v>
      </c>
      <c r="C70" s="33">
        <f t="shared" ref="C70:Y70" si="40">$B$18</f>
        <v>52.82</v>
      </c>
      <c r="D70" s="33">
        <f t="shared" si="40"/>
        <v>52.82</v>
      </c>
      <c r="E70" s="33">
        <f t="shared" si="40"/>
        <v>52.82</v>
      </c>
      <c r="F70" s="33">
        <f t="shared" si="40"/>
        <v>52.82</v>
      </c>
      <c r="G70" s="33">
        <f t="shared" si="40"/>
        <v>52.82</v>
      </c>
      <c r="H70" s="33">
        <f t="shared" si="40"/>
        <v>52.82</v>
      </c>
      <c r="I70" s="33">
        <f t="shared" si="40"/>
        <v>52.82</v>
      </c>
      <c r="J70" s="33">
        <f t="shared" si="40"/>
        <v>52.82</v>
      </c>
      <c r="K70" s="33">
        <f t="shared" si="40"/>
        <v>52.82</v>
      </c>
      <c r="L70" s="33">
        <f t="shared" si="40"/>
        <v>52.82</v>
      </c>
      <c r="M70" s="33">
        <f t="shared" si="40"/>
        <v>52.82</v>
      </c>
      <c r="N70" s="33">
        <f t="shared" si="40"/>
        <v>52.82</v>
      </c>
      <c r="O70" s="33">
        <f t="shared" si="40"/>
        <v>52.82</v>
      </c>
      <c r="P70" s="33">
        <f t="shared" si="40"/>
        <v>52.82</v>
      </c>
      <c r="Q70" s="33">
        <f t="shared" si="40"/>
        <v>52.82</v>
      </c>
      <c r="R70" s="33">
        <f t="shared" si="40"/>
        <v>52.82</v>
      </c>
      <c r="S70" s="33">
        <f t="shared" si="40"/>
        <v>52.82</v>
      </c>
      <c r="T70" s="33">
        <f t="shared" si="40"/>
        <v>52.82</v>
      </c>
      <c r="U70" s="33">
        <f t="shared" si="40"/>
        <v>52.82</v>
      </c>
      <c r="V70" s="33">
        <f t="shared" si="40"/>
        <v>52.82</v>
      </c>
      <c r="W70" s="33">
        <f t="shared" si="40"/>
        <v>52.82</v>
      </c>
      <c r="X70" s="33">
        <f t="shared" si="40"/>
        <v>52.82</v>
      </c>
      <c r="Y70" s="43">
        <f t="shared" si="40"/>
        <v>52.82</v>
      </c>
    </row>
    <row r="71" spans="1:25" ht="15" outlineLevel="1" thickBot="1" x14ac:dyDescent="0.25">
      <c r="A71" s="54" t="s">
        <v>34</v>
      </c>
      <c r="B71" s="44">
        <f>$B$19</f>
        <v>3.6440235599999999</v>
      </c>
      <c r="C71" s="45">
        <f t="shared" ref="C71:Y71" si="41">$B$19</f>
        <v>3.6440235599999999</v>
      </c>
      <c r="D71" s="45">
        <f t="shared" si="41"/>
        <v>3.6440235599999999</v>
      </c>
      <c r="E71" s="45">
        <f t="shared" si="41"/>
        <v>3.6440235599999999</v>
      </c>
      <c r="F71" s="45">
        <f t="shared" si="41"/>
        <v>3.6440235599999999</v>
      </c>
      <c r="G71" s="45">
        <f t="shared" si="41"/>
        <v>3.6440235599999999</v>
      </c>
      <c r="H71" s="45">
        <f t="shared" si="41"/>
        <v>3.6440235599999999</v>
      </c>
      <c r="I71" s="45">
        <f t="shared" si="41"/>
        <v>3.6440235599999999</v>
      </c>
      <c r="J71" s="45">
        <f t="shared" si="41"/>
        <v>3.6440235599999999</v>
      </c>
      <c r="K71" s="45">
        <f t="shared" si="41"/>
        <v>3.6440235599999999</v>
      </c>
      <c r="L71" s="45">
        <f t="shared" si="41"/>
        <v>3.6440235599999999</v>
      </c>
      <c r="M71" s="45">
        <f t="shared" si="41"/>
        <v>3.6440235599999999</v>
      </c>
      <c r="N71" s="45">
        <f t="shared" si="41"/>
        <v>3.6440235599999999</v>
      </c>
      <c r="O71" s="45">
        <f t="shared" si="41"/>
        <v>3.6440235599999999</v>
      </c>
      <c r="P71" s="45">
        <f t="shared" si="41"/>
        <v>3.6440235599999999</v>
      </c>
      <c r="Q71" s="45">
        <f t="shared" si="41"/>
        <v>3.6440235599999999</v>
      </c>
      <c r="R71" s="45">
        <f t="shared" si="41"/>
        <v>3.6440235599999999</v>
      </c>
      <c r="S71" s="45">
        <f t="shared" si="41"/>
        <v>3.6440235599999999</v>
      </c>
      <c r="T71" s="45">
        <f t="shared" si="41"/>
        <v>3.6440235599999999</v>
      </c>
      <c r="U71" s="45">
        <f t="shared" si="41"/>
        <v>3.6440235599999999</v>
      </c>
      <c r="V71" s="45">
        <f t="shared" si="41"/>
        <v>3.6440235599999999</v>
      </c>
      <c r="W71" s="45">
        <f t="shared" si="41"/>
        <v>3.6440235599999999</v>
      </c>
      <c r="X71" s="45">
        <f t="shared" si="41"/>
        <v>3.6440235599999999</v>
      </c>
      <c r="Y71" s="46">
        <f t="shared" si="41"/>
        <v>3.6440235599999999</v>
      </c>
    </row>
    <row r="72" spans="1:25" ht="20.25" customHeight="1" thickBot="1" x14ac:dyDescent="0.25">
      <c r="A72" s="10">
        <v>15</v>
      </c>
      <c r="B72" s="28">
        <f t="shared" ref="B72:Y72" si="42">SUM(B73:B75)</f>
        <v>992.53669248000006</v>
      </c>
      <c r="C72" s="28">
        <f t="shared" si="42"/>
        <v>1078.3319506400001</v>
      </c>
      <c r="D72" s="28">
        <f t="shared" si="42"/>
        <v>1131.4969184199999</v>
      </c>
      <c r="E72" s="28">
        <f t="shared" si="42"/>
        <v>1150.3710622000001</v>
      </c>
      <c r="F72" s="28">
        <f t="shared" si="42"/>
        <v>1144.3237657299999</v>
      </c>
      <c r="G72" s="28">
        <f t="shared" si="42"/>
        <v>1122.62135958</v>
      </c>
      <c r="H72" s="28">
        <f t="shared" si="42"/>
        <v>1070.22885101</v>
      </c>
      <c r="I72" s="28">
        <f t="shared" si="42"/>
        <v>976.3240944800001</v>
      </c>
      <c r="J72" s="28">
        <f t="shared" si="42"/>
        <v>890.0384966900001</v>
      </c>
      <c r="K72" s="28">
        <f t="shared" si="42"/>
        <v>904.95068082000012</v>
      </c>
      <c r="L72" s="28">
        <f t="shared" si="42"/>
        <v>928.27166247000014</v>
      </c>
      <c r="M72" s="28">
        <f t="shared" si="42"/>
        <v>891.6049520900001</v>
      </c>
      <c r="N72" s="28">
        <f t="shared" si="42"/>
        <v>938.22133429000007</v>
      </c>
      <c r="O72" s="28">
        <f t="shared" si="42"/>
        <v>932.86595207000005</v>
      </c>
      <c r="P72" s="28">
        <f t="shared" si="42"/>
        <v>938.25958702000014</v>
      </c>
      <c r="Q72" s="28">
        <f t="shared" si="42"/>
        <v>961.12730651000015</v>
      </c>
      <c r="R72" s="28">
        <f t="shared" si="42"/>
        <v>950.41978466000012</v>
      </c>
      <c r="S72" s="28">
        <f t="shared" si="42"/>
        <v>922.34202736000009</v>
      </c>
      <c r="T72" s="28">
        <f t="shared" si="42"/>
        <v>919.78369478000013</v>
      </c>
      <c r="U72" s="28">
        <f t="shared" si="42"/>
        <v>952.09750037000015</v>
      </c>
      <c r="V72" s="28">
        <f t="shared" si="42"/>
        <v>944.78758154000013</v>
      </c>
      <c r="W72" s="28">
        <f t="shared" si="42"/>
        <v>975.2443175300001</v>
      </c>
      <c r="X72" s="28">
        <f t="shared" si="42"/>
        <v>931.07639095000013</v>
      </c>
      <c r="Y72" s="52">
        <f t="shared" si="42"/>
        <v>905.00612639000008</v>
      </c>
    </row>
    <row r="73" spans="1:25" ht="34.5" customHeight="1" outlineLevel="1" x14ac:dyDescent="0.2">
      <c r="A73" s="2" t="s">
        <v>41</v>
      </c>
      <c r="B73" s="29">
        <f t="array" ref="B73:Y73">TRANSPOSE([7]Лист1!$D$375:$D$398)</f>
        <v>936.07266891999996</v>
      </c>
      <c r="C73" s="30">
        <v>1021.86792708</v>
      </c>
      <c r="D73" s="30">
        <v>1075.0328948599999</v>
      </c>
      <c r="E73" s="30">
        <v>1093.9070386400001</v>
      </c>
      <c r="F73" s="30">
        <v>1087.8597421699999</v>
      </c>
      <c r="G73" s="30">
        <v>1066.15733602</v>
      </c>
      <c r="H73" s="30">
        <v>1013.76482745</v>
      </c>
      <c r="I73" s="30">
        <v>919.86007092</v>
      </c>
      <c r="J73" s="30">
        <v>833.57447313</v>
      </c>
      <c r="K73" s="30">
        <v>848.48665726000002</v>
      </c>
      <c r="L73" s="30">
        <v>871.80763891000004</v>
      </c>
      <c r="M73" s="30">
        <v>835.14092853</v>
      </c>
      <c r="N73" s="30">
        <v>881.75731072999997</v>
      </c>
      <c r="O73" s="30">
        <v>876.40192850999995</v>
      </c>
      <c r="P73" s="30">
        <v>881.79556346000004</v>
      </c>
      <c r="Q73" s="30">
        <v>904.66328295000005</v>
      </c>
      <c r="R73" s="30">
        <v>893.95576110000002</v>
      </c>
      <c r="S73" s="30">
        <v>865.87800379999999</v>
      </c>
      <c r="T73" s="30">
        <v>863.31967122000003</v>
      </c>
      <c r="U73" s="30">
        <v>895.63347681000005</v>
      </c>
      <c r="V73" s="30">
        <v>888.32355798000003</v>
      </c>
      <c r="W73" s="30">
        <v>918.78029397</v>
      </c>
      <c r="X73" s="30">
        <v>874.61236739000003</v>
      </c>
      <c r="Y73" s="42">
        <v>848.54210282999998</v>
      </c>
    </row>
    <row r="74" spans="1:25" outlineLevel="1" x14ac:dyDescent="0.2">
      <c r="A74" s="2" t="s">
        <v>32</v>
      </c>
      <c r="B74" s="32">
        <f>$B$18</f>
        <v>52.82</v>
      </c>
      <c r="C74" s="33">
        <f t="shared" ref="C74:Y74" si="43">$B$18</f>
        <v>52.82</v>
      </c>
      <c r="D74" s="33">
        <f t="shared" si="43"/>
        <v>52.82</v>
      </c>
      <c r="E74" s="33">
        <f t="shared" si="43"/>
        <v>52.82</v>
      </c>
      <c r="F74" s="33">
        <f t="shared" si="43"/>
        <v>52.82</v>
      </c>
      <c r="G74" s="33">
        <f t="shared" si="43"/>
        <v>52.82</v>
      </c>
      <c r="H74" s="33">
        <f t="shared" si="43"/>
        <v>52.82</v>
      </c>
      <c r="I74" s="33">
        <f t="shared" si="43"/>
        <v>52.82</v>
      </c>
      <c r="J74" s="33">
        <f t="shared" si="43"/>
        <v>52.82</v>
      </c>
      <c r="K74" s="33">
        <f t="shared" si="43"/>
        <v>52.82</v>
      </c>
      <c r="L74" s="33">
        <f t="shared" si="43"/>
        <v>52.82</v>
      </c>
      <c r="M74" s="33">
        <f t="shared" si="43"/>
        <v>52.82</v>
      </c>
      <c r="N74" s="33">
        <f t="shared" si="43"/>
        <v>52.82</v>
      </c>
      <c r="O74" s="33">
        <f t="shared" si="43"/>
        <v>52.82</v>
      </c>
      <c r="P74" s="33">
        <f t="shared" si="43"/>
        <v>52.82</v>
      </c>
      <c r="Q74" s="33">
        <f t="shared" si="43"/>
        <v>52.82</v>
      </c>
      <c r="R74" s="33">
        <f t="shared" si="43"/>
        <v>52.82</v>
      </c>
      <c r="S74" s="33">
        <f t="shared" si="43"/>
        <v>52.82</v>
      </c>
      <c r="T74" s="33">
        <f t="shared" si="43"/>
        <v>52.82</v>
      </c>
      <c r="U74" s="33">
        <f t="shared" si="43"/>
        <v>52.82</v>
      </c>
      <c r="V74" s="33">
        <f t="shared" si="43"/>
        <v>52.82</v>
      </c>
      <c r="W74" s="33">
        <f t="shared" si="43"/>
        <v>52.82</v>
      </c>
      <c r="X74" s="33">
        <f t="shared" si="43"/>
        <v>52.82</v>
      </c>
      <c r="Y74" s="43">
        <f t="shared" si="43"/>
        <v>52.82</v>
      </c>
    </row>
    <row r="75" spans="1:25" ht="15" outlineLevel="1" thickBot="1" x14ac:dyDescent="0.25">
      <c r="A75" s="54" t="s">
        <v>34</v>
      </c>
      <c r="B75" s="44">
        <f>$B$19</f>
        <v>3.6440235599999999</v>
      </c>
      <c r="C75" s="45">
        <f t="shared" ref="C75:Y75" si="44">$B$19</f>
        <v>3.6440235599999999</v>
      </c>
      <c r="D75" s="45">
        <f t="shared" si="44"/>
        <v>3.6440235599999999</v>
      </c>
      <c r="E75" s="45">
        <f t="shared" si="44"/>
        <v>3.6440235599999999</v>
      </c>
      <c r="F75" s="45">
        <f t="shared" si="44"/>
        <v>3.6440235599999999</v>
      </c>
      <c r="G75" s="45">
        <f t="shared" si="44"/>
        <v>3.6440235599999999</v>
      </c>
      <c r="H75" s="45">
        <f t="shared" si="44"/>
        <v>3.6440235599999999</v>
      </c>
      <c r="I75" s="45">
        <f t="shared" si="44"/>
        <v>3.6440235599999999</v>
      </c>
      <c r="J75" s="45">
        <f t="shared" si="44"/>
        <v>3.6440235599999999</v>
      </c>
      <c r="K75" s="45">
        <f t="shared" si="44"/>
        <v>3.6440235599999999</v>
      </c>
      <c r="L75" s="45">
        <f t="shared" si="44"/>
        <v>3.6440235599999999</v>
      </c>
      <c r="M75" s="45">
        <f t="shared" si="44"/>
        <v>3.6440235599999999</v>
      </c>
      <c r="N75" s="45">
        <f t="shared" si="44"/>
        <v>3.6440235599999999</v>
      </c>
      <c r="O75" s="45">
        <f t="shared" si="44"/>
        <v>3.6440235599999999</v>
      </c>
      <c r="P75" s="45">
        <f t="shared" si="44"/>
        <v>3.6440235599999999</v>
      </c>
      <c r="Q75" s="45">
        <f t="shared" si="44"/>
        <v>3.6440235599999999</v>
      </c>
      <c r="R75" s="45">
        <f t="shared" si="44"/>
        <v>3.6440235599999999</v>
      </c>
      <c r="S75" s="45">
        <f t="shared" si="44"/>
        <v>3.6440235599999999</v>
      </c>
      <c r="T75" s="45">
        <f t="shared" si="44"/>
        <v>3.6440235599999999</v>
      </c>
      <c r="U75" s="45">
        <f t="shared" si="44"/>
        <v>3.6440235599999999</v>
      </c>
      <c r="V75" s="45">
        <f t="shared" si="44"/>
        <v>3.6440235599999999</v>
      </c>
      <c r="W75" s="45">
        <f t="shared" si="44"/>
        <v>3.6440235599999999</v>
      </c>
      <c r="X75" s="45">
        <f t="shared" si="44"/>
        <v>3.6440235599999999</v>
      </c>
      <c r="Y75" s="46">
        <f t="shared" si="44"/>
        <v>3.6440235599999999</v>
      </c>
    </row>
    <row r="76" spans="1:25" ht="20.25" customHeight="1" thickBot="1" x14ac:dyDescent="0.25">
      <c r="A76" s="10">
        <v>16</v>
      </c>
      <c r="B76" s="28">
        <f t="shared" ref="B76:Y76" si="45">SUM(B77:B79)</f>
        <v>910.38781832000006</v>
      </c>
      <c r="C76" s="28">
        <f t="shared" si="45"/>
        <v>985.80140390000008</v>
      </c>
      <c r="D76" s="28">
        <f t="shared" si="45"/>
        <v>1043.3787225200001</v>
      </c>
      <c r="E76" s="28">
        <f t="shared" si="45"/>
        <v>1056.2326267200001</v>
      </c>
      <c r="F76" s="28">
        <f t="shared" si="45"/>
        <v>1062.6755732300001</v>
      </c>
      <c r="G76" s="28">
        <f t="shared" si="45"/>
        <v>1041.68645223</v>
      </c>
      <c r="H76" s="28">
        <f t="shared" si="45"/>
        <v>1004.4302583600002</v>
      </c>
      <c r="I76" s="28">
        <f t="shared" si="45"/>
        <v>942.39150166000013</v>
      </c>
      <c r="J76" s="28">
        <f t="shared" si="45"/>
        <v>879.31509715000016</v>
      </c>
      <c r="K76" s="28">
        <f t="shared" si="45"/>
        <v>929.01192232000005</v>
      </c>
      <c r="L76" s="28">
        <f t="shared" si="45"/>
        <v>948.52224293000006</v>
      </c>
      <c r="M76" s="28">
        <f t="shared" si="45"/>
        <v>875.58835853000005</v>
      </c>
      <c r="N76" s="28">
        <f t="shared" si="45"/>
        <v>818.41453134000005</v>
      </c>
      <c r="O76" s="28">
        <f t="shared" si="45"/>
        <v>834.94600709000008</v>
      </c>
      <c r="P76" s="28">
        <f t="shared" si="45"/>
        <v>841.72835010000006</v>
      </c>
      <c r="Q76" s="28">
        <f t="shared" si="45"/>
        <v>840.68226668000011</v>
      </c>
      <c r="R76" s="28">
        <f t="shared" si="45"/>
        <v>828.31275381000012</v>
      </c>
      <c r="S76" s="28">
        <f t="shared" si="45"/>
        <v>893.96739595000008</v>
      </c>
      <c r="T76" s="28">
        <f t="shared" si="45"/>
        <v>898.46536239000011</v>
      </c>
      <c r="U76" s="28">
        <f t="shared" si="45"/>
        <v>909.16629581000007</v>
      </c>
      <c r="V76" s="28">
        <f t="shared" si="45"/>
        <v>905.93610088000014</v>
      </c>
      <c r="W76" s="28">
        <f t="shared" si="45"/>
        <v>936.2439914900001</v>
      </c>
      <c r="X76" s="28">
        <f t="shared" si="45"/>
        <v>918.04698846000008</v>
      </c>
      <c r="Y76" s="52">
        <f t="shared" si="45"/>
        <v>849.29421806000005</v>
      </c>
    </row>
    <row r="77" spans="1:25" ht="40.5" customHeight="1" outlineLevel="1" x14ac:dyDescent="0.2">
      <c r="A77" s="2" t="s">
        <v>41</v>
      </c>
      <c r="B77" s="29">
        <f t="array" ref="B77:Y77">TRANSPOSE([7]Лист1!$D$399:$D$422)</f>
        <v>853.92379475999996</v>
      </c>
      <c r="C77" s="30">
        <v>929.33738033999998</v>
      </c>
      <c r="D77" s="30">
        <v>986.91469896000001</v>
      </c>
      <c r="E77" s="30">
        <v>999.76860316</v>
      </c>
      <c r="F77" s="30">
        <v>1006.21154967</v>
      </c>
      <c r="G77" s="30">
        <v>985.22242867</v>
      </c>
      <c r="H77" s="30">
        <v>947.96623480000005</v>
      </c>
      <c r="I77" s="30">
        <v>885.92747810000003</v>
      </c>
      <c r="J77" s="30">
        <v>822.85107359000006</v>
      </c>
      <c r="K77" s="30">
        <v>872.54789875999995</v>
      </c>
      <c r="L77" s="30">
        <v>892.05821936999996</v>
      </c>
      <c r="M77" s="30">
        <v>819.12433496999995</v>
      </c>
      <c r="N77" s="30">
        <v>761.95050777999995</v>
      </c>
      <c r="O77" s="30">
        <v>778.48198352999998</v>
      </c>
      <c r="P77" s="30">
        <v>785.26432653999996</v>
      </c>
      <c r="Q77" s="30">
        <v>784.21824312000001</v>
      </c>
      <c r="R77" s="30">
        <v>771.84873025000002</v>
      </c>
      <c r="S77" s="30">
        <v>837.50337238999998</v>
      </c>
      <c r="T77" s="30">
        <v>842.00133883000001</v>
      </c>
      <c r="U77" s="30">
        <v>852.70227224999996</v>
      </c>
      <c r="V77" s="30">
        <v>849.47207732000004</v>
      </c>
      <c r="W77" s="30">
        <v>879.77996793</v>
      </c>
      <c r="X77" s="30">
        <v>861.58296489999998</v>
      </c>
      <c r="Y77" s="42">
        <v>792.83019449999995</v>
      </c>
    </row>
    <row r="78" spans="1:25" outlineLevel="1" x14ac:dyDescent="0.2">
      <c r="A78" s="2" t="s">
        <v>32</v>
      </c>
      <c r="B78" s="32">
        <f>$B$18</f>
        <v>52.82</v>
      </c>
      <c r="C78" s="33">
        <f t="shared" ref="C78:Y78" si="46">$B$18</f>
        <v>52.82</v>
      </c>
      <c r="D78" s="33">
        <f t="shared" si="46"/>
        <v>52.82</v>
      </c>
      <c r="E78" s="33">
        <f t="shared" si="46"/>
        <v>52.82</v>
      </c>
      <c r="F78" s="33">
        <f t="shared" si="46"/>
        <v>52.82</v>
      </c>
      <c r="G78" s="33">
        <f t="shared" si="46"/>
        <v>52.82</v>
      </c>
      <c r="H78" s="33">
        <f t="shared" si="46"/>
        <v>52.82</v>
      </c>
      <c r="I78" s="33">
        <f t="shared" si="46"/>
        <v>52.82</v>
      </c>
      <c r="J78" s="33">
        <f t="shared" si="46"/>
        <v>52.82</v>
      </c>
      <c r="K78" s="33">
        <f t="shared" si="46"/>
        <v>52.82</v>
      </c>
      <c r="L78" s="33">
        <f t="shared" si="46"/>
        <v>52.82</v>
      </c>
      <c r="M78" s="33">
        <f t="shared" si="46"/>
        <v>52.82</v>
      </c>
      <c r="N78" s="33">
        <f t="shared" si="46"/>
        <v>52.82</v>
      </c>
      <c r="O78" s="33">
        <f t="shared" si="46"/>
        <v>52.82</v>
      </c>
      <c r="P78" s="33">
        <f t="shared" si="46"/>
        <v>52.82</v>
      </c>
      <c r="Q78" s="33">
        <f t="shared" si="46"/>
        <v>52.82</v>
      </c>
      <c r="R78" s="33">
        <f t="shared" si="46"/>
        <v>52.82</v>
      </c>
      <c r="S78" s="33">
        <f t="shared" si="46"/>
        <v>52.82</v>
      </c>
      <c r="T78" s="33">
        <f t="shared" si="46"/>
        <v>52.82</v>
      </c>
      <c r="U78" s="33">
        <f t="shared" si="46"/>
        <v>52.82</v>
      </c>
      <c r="V78" s="33">
        <f t="shared" si="46"/>
        <v>52.82</v>
      </c>
      <c r="W78" s="33">
        <f t="shared" si="46"/>
        <v>52.82</v>
      </c>
      <c r="X78" s="33">
        <f t="shared" si="46"/>
        <v>52.82</v>
      </c>
      <c r="Y78" s="43">
        <f t="shared" si="46"/>
        <v>52.82</v>
      </c>
    </row>
    <row r="79" spans="1:25" ht="15" outlineLevel="1" thickBot="1" x14ac:dyDescent="0.25">
      <c r="A79" s="54" t="s">
        <v>34</v>
      </c>
      <c r="B79" s="44">
        <f>$B$19</f>
        <v>3.6440235599999999</v>
      </c>
      <c r="C79" s="45">
        <f t="shared" ref="C79:Y79" si="47">$B$19</f>
        <v>3.6440235599999999</v>
      </c>
      <c r="D79" s="45">
        <f t="shared" si="47"/>
        <v>3.6440235599999999</v>
      </c>
      <c r="E79" s="45">
        <f t="shared" si="47"/>
        <v>3.6440235599999999</v>
      </c>
      <c r="F79" s="45">
        <f t="shared" si="47"/>
        <v>3.6440235599999999</v>
      </c>
      <c r="G79" s="45">
        <f t="shared" si="47"/>
        <v>3.6440235599999999</v>
      </c>
      <c r="H79" s="45">
        <f t="shared" si="47"/>
        <v>3.6440235599999999</v>
      </c>
      <c r="I79" s="45">
        <f t="shared" si="47"/>
        <v>3.6440235599999999</v>
      </c>
      <c r="J79" s="45">
        <f t="shared" si="47"/>
        <v>3.6440235599999999</v>
      </c>
      <c r="K79" s="45">
        <f t="shared" si="47"/>
        <v>3.6440235599999999</v>
      </c>
      <c r="L79" s="45">
        <f t="shared" si="47"/>
        <v>3.6440235599999999</v>
      </c>
      <c r="M79" s="45">
        <f t="shared" si="47"/>
        <v>3.6440235599999999</v>
      </c>
      <c r="N79" s="45">
        <f t="shared" si="47"/>
        <v>3.6440235599999999</v>
      </c>
      <c r="O79" s="45">
        <f t="shared" si="47"/>
        <v>3.6440235599999999</v>
      </c>
      <c r="P79" s="45">
        <f t="shared" si="47"/>
        <v>3.6440235599999999</v>
      </c>
      <c r="Q79" s="45">
        <f t="shared" si="47"/>
        <v>3.6440235599999999</v>
      </c>
      <c r="R79" s="45">
        <f t="shared" si="47"/>
        <v>3.6440235599999999</v>
      </c>
      <c r="S79" s="45">
        <f t="shared" si="47"/>
        <v>3.6440235599999999</v>
      </c>
      <c r="T79" s="45">
        <f t="shared" si="47"/>
        <v>3.6440235599999999</v>
      </c>
      <c r="U79" s="45">
        <f t="shared" si="47"/>
        <v>3.6440235599999999</v>
      </c>
      <c r="V79" s="45">
        <f t="shared" si="47"/>
        <v>3.6440235599999999</v>
      </c>
      <c r="W79" s="45">
        <f t="shared" si="47"/>
        <v>3.6440235599999999</v>
      </c>
      <c r="X79" s="45">
        <f t="shared" si="47"/>
        <v>3.6440235599999999</v>
      </c>
      <c r="Y79" s="46">
        <f t="shared" si="47"/>
        <v>3.6440235599999999</v>
      </c>
    </row>
    <row r="80" spans="1:25" ht="20.25" customHeight="1" thickBot="1" x14ac:dyDescent="0.25">
      <c r="A80" s="10">
        <v>17</v>
      </c>
      <c r="B80" s="28">
        <f t="shared" ref="B80:Y80" si="48">SUM(B81:B83)</f>
        <v>888.54584338000006</v>
      </c>
      <c r="C80" s="28">
        <f t="shared" si="48"/>
        <v>967.70316402000014</v>
      </c>
      <c r="D80" s="28">
        <f t="shared" si="48"/>
        <v>1009.7828561900001</v>
      </c>
      <c r="E80" s="28">
        <f t="shared" si="48"/>
        <v>1020.4261926000001</v>
      </c>
      <c r="F80" s="28">
        <f t="shared" si="48"/>
        <v>1024.96629123</v>
      </c>
      <c r="G80" s="28">
        <f t="shared" si="48"/>
        <v>1015.8124085800001</v>
      </c>
      <c r="H80" s="28">
        <f t="shared" si="48"/>
        <v>1010.5809900200001</v>
      </c>
      <c r="I80" s="28">
        <f t="shared" si="48"/>
        <v>954.30251494000015</v>
      </c>
      <c r="J80" s="28">
        <f t="shared" si="48"/>
        <v>907.37758635000012</v>
      </c>
      <c r="K80" s="28">
        <f t="shared" si="48"/>
        <v>869.03572751000013</v>
      </c>
      <c r="L80" s="28">
        <f t="shared" si="48"/>
        <v>902.34266601000013</v>
      </c>
      <c r="M80" s="28">
        <f t="shared" si="48"/>
        <v>852.08905999000012</v>
      </c>
      <c r="N80" s="28">
        <f t="shared" si="48"/>
        <v>867.56453035000015</v>
      </c>
      <c r="O80" s="28">
        <f t="shared" si="48"/>
        <v>883.62484687000006</v>
      </c>
      <c r="P80" s="28">
        <f t="shared" si="48"/>
        <v>918.23072072000014</v>
      </c>
      <c r="Q80" s="28">
        <f t="shared" si="48"/>
        <v>937.88549001000013</v>
      </c>
      <c r="R80" s="28">
        <f t="shared" si="48"/>
        <v>919.89789398000005</v>
      </c>
      <c r="S80" s="28">
        <f t="shared" si="48"/>
        <v>888.92612433000011</v>
      </c>
      <c r="T80" s="28">
        <f t="shared" si="48"/>
        <v>920.30863275000013</v>
      </c>
      <c r="U80" s="28">
        <f t="shared" si="48"/>
        <v>927.02286278000008</v>
      </c>
      <c r="V80" s="28">
        <f t="shared" si="48"/>
        <v>921.23416670000006</v>
      </c>
      <c r="W80" s="28">
        <f t="shared" si="48"/>
        <v>933.98897803000011</v>
      </c>
      <c r="X80" s="28">
        <f t="shared" si="48"/>
        <v>911.49223892000009</v>
      </c>
      <c r="Y80" s="52">
        <f t="shared" si="48"/>
        <v>868.64835570000014</v>
      </c>
    </row>
    <row r="81" spans="1:25" ht="32.25" customHeight="1" outlineLevel="1" x14ac:dyDescent="0.2">
      <c r="A81" s="2" t="s">
        <v>41</v>
      </c>
      <c r="B81" s="29">
        <f t="array" ref="B81:Y81">TRANSPOSE([7]Лист1!$D$423:$D$446)</f>
        <v>832.08181981999996</v>
      </c>
      <c r="C81" s="30">
        <v>911.23914046000004</v>
      </c>
      <c r="D81" s="30">
        <v>953.31883262999997</v>
      </c>
      <c r="E81" s="30">
        <v>963.96216904000005</v>
      </c>
      <c r="F81" s="30">
        <v>968.50226767000004</v>
      </c>
      <c r="G81" s="30">
        <v>959.34838502000002</v>
      </c>
      <c r="H81" s="30">
        <v>954.11696645999996</v>
      </c>
      <c r="I81" s="30">
        <v>897.83849138000005</v>
      </c>
      <c r="J81" s="30">
        <v>850.91356279000001</v>
      </c>
      <c r="K81" s="30">
        <v>812.57170395000003</v>
      </c>
      <c r="L81" s="30">
        <v>845.87864245000003</v>
      </c>
      <c r="M81" s="30">
        <v>795.62503643000002</v>
      </c>
      <c r="N81" s="30">
        <v>811.10050679000005</v>
      </c>
      <c r="O81" s="30">
        <v>827.16082330999996</v>
      </c>
      <c r="P81" s="30">
        <v>861.76669716000004</v>
      </c>
      <c r="Q81" s="30">
        <v>881.42146645000003</v>
      </c>
      <c r="R81" s="30">
        <v>863.43387041999995</v>
      </c>
      <c r="S81" s="30">
        <v>832.46210077000001</v>
      </c>
      <c r="T81" s="30">
        <v>863.84460919000003</v>
      </c>
      <c r="U81" s="30">
        <v>870.55883921999998</v>
      </c>
      <c r="V81" s="30">
        <v>864.77014313999996</v>
      </c>
      <c r="W81" s="30">
        <v>877.52495447000001</v>
      </c>
      <c r="X81" s="30">
        <v>855.02821535999999</v>
      </c>
      <c r="Y81" s="42">
        <v>812.18433214000004</v>
      </c>
    </row>
    <row r="82" spans="1:25" outlineLevel="1" x14ac:dyDescent="0.2">
      <c r="A82" s="2" t="s">
        <v>32</v>
      </c>
      <c r="B82" s="32">
        <f>$B$18</f>
        <v>52.82</v>
      </c>
      <c r="C82" s="33">
        <f t="shared" ref="C82:Y82" si="49">$B$18</f>
        <v>52.82</v>
      </c>
      <c r="D82" s="33">
        <f t="shared" si="49"/>
        <v>52.82</v>
      </c>
      <c r="E82" s="33">
        <f t="shared" si="49"/>
        <v>52.82</v>
      </c>
      <c r="F82" s="33">
        <f t="shared" si="49"/>
        <v>52.82</v>
      </c>
      <c r="G82" s="33">
        <f t="shared" si="49"/>
        <v>52.82</v>
      </c>
      <c r="H82" s="33">
        <f t="shared" si="49"/>
        <v>52.82</v>
      </c>
      <c r="I82" s="33">
        <f t="shared" si="49"/>
        <v>52.82</v>
      </c>
      <c r="J82" s="33">
        <f t="shared" si="49"/>
        <v>52.82</v>
      </c>
      <c r="K82" s="33">
        <f t="shared" si="49"/>
        <v>52.82</v>
      </c>
      <c r="L82" s="33">
        <f t="shared" si="49"/>
        <v>52.82</v>
      </c>
      <c r="M82" s="33">
        <f t="shared" si="49"/>
        <v>52.82</v>
      </c>
      <c r="N82" s="33">
        <f t="shared" si="49"/>
        <v>52.82</v>
      </c>
      <c r="O82" s="33">
        <f t="shared" si="49"/>
        <v>52.82</v>
      </c>
      <c r="P82" s="33">
        <f t="shared" si="49"/>
        <v>52.82</v>
      </c>
      <c r="Q82" s="33">
        <f t="shared" si="49"/>
        <v>52.82</v>
      </c>
      <c r="R82" s="33">
        <f t="shared" si="49"/>
        <v>52.82</v>
      </c>
      <c r="S82" s="33">
        <f t="shared" si="49"/>
        <v>52.82</v>
      </c>
      <c r="T82" s="33">
        <f t="shared" si="49"/>
        <v>52.82</v>
      </c>
      <c r="U82" s="33">
        <f t="shared" si="49"/>
        <v>52.82</v>
      </c>
      <c r="V82" s="33">
        <f t="shared" si="49"/>
        <v>52.82</v>
      </c>
      <c r="W82" s="33">
        <f t="shared" si="49"/>
        <v>52.82</v>
      </c>
      <c r="X82" s="33">
        <f t="shared" si="49"/>
        <v>52.82</v>
      </c>
      <c r="Y82" s="43">
        <f t="shared" si="49"/>
        <v>52.82</v>
      </c>
    </row>
    <row r="83" spans="1:25" ht="15" outlineLevel="1" thickBot="1" x14ac:dyDescent="0.25">
      <c r="A83" s="54" t="s">
        <v>34</v>
      </c>
      <c r="B83" s="44">
        <f>$B$19</f>
        <v>3.6440235599999999</v>
      </c>
      <c r="C83" s="45">
        <f t="shared" ref="C83:Y83" si="50">$B$19</f>
        <v>3.6440235599999999</v>
      </c>
      <c r="D83" s="45">
        <f t="shared" si="50"/>
        <v>3.6440235599999999</v>
      </c>
      <c r="E83" s="45">
        <f t="shared" si="50"/>
        <v>3.6440235599999999</v>
      </c>
      <c r="F83" s="45">
        <f t="shared" si="50"/>
        <v>3.6440235599999999</v>
      </c>
      <c r="G83" s="45">
        <f t="shared" si="50"/>
        <v>3.6440235599999999</v>
      </c>
      <c r="H83" s="45">
        <f t="shared" si="50"/>
        <v>3.6440235599999999</v>
      </c>
      <c r="I83" s="45">
        <f t="shared" si="50"/>
        <v>3.6440235599999999</v>
      </c>
      <c r="J83" s="45">
        <f t="shared" si="50"/>
        <v>3.6440235599999999</v>
      </c>
      <c r="K83" s="45">
        <f t="shared" si="50"/>
        <v>3.6440235599999999</v>
      </c>
      <c r="L83" s="45">
        <f t="shared" si="50"/>
        <v>3.6440235599999999</v>
      </c>
      <c r="M83" s="45">
        <f t="shared" si="50"/>
        <v>3.6440235599999999</v>
      </c>
      <c r="N83" s="45">
        <f t="shared" si="50"/>
        <v>3.6440235599999999</v>
      </c>
      <c r="O83" s="45">
        <f t="shared" si="50"/>
        <v>3.6440235599999999</v>
      </c>
      <c r="P83" s="45">
        <f t="shared" si="50"/>
        <v>3.6440235599999999</v>
      </c>
      <c r="Q83" s="45">
        <f t="shared" si="50"/>
        <v>3.6440235599999999</v>
      </c>
      <c r="R83" s="45">
        <f t="shared" si="50"/>
        <v>3.6440235599999999</v>
      </c>
      <c r="S83" s="45">
        <f t="shared" si="50"/>
        <v>3.6440235599999999</v>
      </c>
      <c r="T83" s="45">
        <f t="shared" si="50"/>
        <v>3.6440235599999999</v>
      </c>
      <c r="U83" s="45">
        <f t="shared" si="50"/>
        <v>3.6440235599999999</v>
      </c>
      <c r="V83" s="45">
        <f t="shared" si="50"/>
        <v>3.6440235599999999</v>
      </c>
      <c r="W83" s="45">
        <f t="shared" si="50"/>
        <v>3.6440235599999999</v>
      </c>
      <c r="X83" s="45">
        <f t="shared" si="50"/>
        <v>3.6440235599999999</v>
      </c>
      <c r="Y83" s="46">
        <f t="shared" si="50"/>
        <v>3.6440235599999999</v>
      </c>
    </row>
    <row r="84" spans="1:25" ht="20.25" customHeight="1" thickBot="1" x14ac:dyDescent="0.25">
      <c r="A84" s="10">
        <v>18</v>
      </c>
      <c r="B84" s="28">
        <f t="shared" ref="B84:Y84" si="51">SUM(B85:B87)</f>
        <v>891.95346402000007</v>
      </c>
      <c r="C84" s="28">
        <f t="shared" si="51"/>
        <v>953.24922010000012</v>
      </c>
      <c r="D84" s="28">
        <f t="shared" si="51"/>
        <v>995.85861931000011</v>
      </c>
      <c r="E84" s="28">
        <f t="shared" si="51"/>
        <v>1008.4005363800001</v>
      </c>
      <c r="F84" s="28">
        <f t="shared" si="51"/>
        <v>1020.9087314300001</v>
      </c>
      <c r="G84" s="28">
        <f t="shared" si="51"/>
        <v>1021.3364583800001</v>
      </c>
      <c r="H84" s="28">
        <f t="shared" si="51"/>
        <v>1007.3453250800001</v>
      </c>
      <c r="I84" s="28">
        <f t="shared" si="51"/>
        <v>949.44855417000008</v>
      </c>
      <c r="J84" s="28">
        <f t="shared" si="51"/>
        <v>873.06468403000008</v>
      </c>
      <c r="K84" s="28">
        <f t="shared" si="51"/>
        <v>851.26848816000006</v>
      </c>
      <c r="L84" s="28">
        <f t="shared" si="51"/>
        <v>845.83801810000011</v>
      </c>
      <c r="M84" s="28">
        <f t="shared" si="51"/>
        <v>860.46990382000013</v>
      </c>
      <c r="N84" s="28">
        <f t="shared" si="51"/>
        <v>876.23862764000012</v>
      </c>
      <c r="O84" s="28">
        <f t="shared" si="51"/>
        <v>883.63212365000015</v>
      </c>
      <c r="P84" s="28">
        <f t="shared" si="51"/>
        <v>891.85187600000006</v>
      </c>
      <c r="Q84" s="28">
        <f t="shared" si="51"/>
        <v>905.66738034000014</v>
      </c>
      <c r="R84" s="28">
        <f t="shared" si="51"/>
        <v>886.17841911000005</v>
      </c>
      <c r="S84" s="28">
        <f t="shared" si="51"/>
        <v>893.62878881000006</v>
      </c>
      <c r="T84" s="28">
        <f t="shared" si="51"/>
        <v>893.71794640000007</v>
      </c>
      <c r="U84" s="28">
        <f t="shared" si="51"/>
        <v>860.86585709000008</v>
      </c>
      <c r="V84" s="28">
        <f t="shared" si="51"/>
        <v>858.25753328000008</v>
      </c>
      <c r="W84" s="28">
        <f t="shared" si="51"/>
        <v>827.23000035000007</v>
      </c>
      <c r="X84" s="28">
        <f t="shared" si="51"/>
        <v>851.35332619000008</v>
      </c>
      <c r="Y84" s="52">
        <f t="shared" si="51"/>
        <v>913.56672823000008</v>
      </c>
    </row>
    <row r="85" spans="1:25" ht="39.75" customHeight="1" outlineLevel="1" x14ac:dyDescent="0.2">
      <c r="A85" s="2" t="s">
        <v>41</v>
      </c>
      <c r="B85" s="29">
        <f t="array" ref="B85:Y85">TRANSPOSE([7]Лист1!$D$447:$D$470)</f>
        <v>835.48944045999997</v>
      </c>
      <c r="C85" s="30">
        <v>896.78519654000002</v>
      </c>
      <c r="D85" s="30">
        <v>939.39459575000001</v>
      </c>
      <c r="E85" s="30">
        <v>951.93651281999996</v>
      </c>
      <c r="F85" s="30">
        <v>964.44470787</v>
      </c>
      <c r="G85" s="30">
        <v>964.87243481999997</v>
      </c>
      <c r="H85" s="30">
        <v>950.88130151999997</v>
      </c>
      <c r="I85" s="30">
        <v>892.98453060999998</v>
      </c>
      <c r="J85" s="30">
        <v>816.60066046999998</v>
      </c>
      <c r="K85" s="30">
        <v>794.80446459999996</v>
      </c>
      <c r="L85" s="30">
        <v>789.37399454000001</v>
      </c>
      <c r="M85" s="30">
        <v>804.00588026000003</v>
      </c>
      <c r="N85" s="30">
        <v>819.77460408000002</v>
      </c>
      <c r="O85" s="30">
        <v>827.16810009000005</v>
      </c>
      <c r="P85" s="30">
        <v>835.38785243999996</v>
      </c>
      <c r="Q85" s="30">
        <v>849.20335678000004</v>
      </c>
      <c r="R85" s="30">
        <v>829.71439554999995</v>
      </c>
      <c r="S85" s="30">
        <v>837.16476524999996</v>
      </c>
      <c r="T85" s="30">
        <v>837.25392283999997</v>
      </c>
      <c r="U85" s="30">
        <v>804.40183352999998</v>
      </c>
      <c r="V85" s="30">
        <v>801.79350971999997</v>
      </c>
      <c r="W85" s="30">
        <v>770.76597678999997</v>
      </c>
      <c r="X85" s="30">
        <v>794.88930262999997</v>
      </c>
      <c r="Y85" s="42">
        <v>857.10270466999998</v>
      </c>
    </row>
    <row r="86" spans="1:25" outlineLevel="1" x14ac:dyDescent="0.2">
      <c r="A86" s="2" t="s">
        <v>32</v>
      </c>
      <c r="B86" s="32">
        <f>$B$18</f>
        <v>52.82</v>
      </c>
      <c r="C86" s="33">
        <f t="shared" ref="C86:Y86" si="52">$B$18</f>
        <v>52.82</v>
      </c>
      <c r="D86" s="33">
        <f t="shared" si="52"/>
        <v>52.82</v>
      </c>
      <c r="E86" s="33">
        <f t="shared" si="52"/>
        <v>52.82</v>
      </c>
      <c r="F86" s="33">
        <f t="shared" si="52"/>
        <v>52.82</v>
      </c>
      <c r="G86" s="33">
        <f t="shared" si="52"/>
        <v>52.82</v>
      </c>
      <c r="H86" s="33">
        <f t="shared" si="52"/>
        <v>52.82</v>
      </c>
      <c r="I86" s="33">
        <f t="shared" si="52"/>
        <v>52.82</v>
      </c>
      <c r="J86" s="33">
        <f t="shared" si="52"/>
        <v>52.82</v>
      </c>
      <c r="K86" s="33">
        <f t="shared" si="52"/>
        <v>52.82</v>
      </c>
      <c r="L86" s="33">
        <f t="shared" si="52"/>
        <v>52.82</v>
      </c>
      <c r="M86" s="33">
        <f t="shared" si="52"/>
        <v>52.82</v>
      </c>
      <c r="N86" s="33">
        <f t="shared" si="52"/>
        <v>52.82</v>
      </c>
      <c r="O86" s="33">
        <f t="shared" si="52"/>
        <v>52.82</v>
      </c>
      <c r="P86" s="33">
        <f t="shared" si="52"/>
        <v>52.82</v>
      </c>
      <c r="Q86" s="33">
        <f t="shared" si="52"/>
        <v>52.82</v>
      </c>
      <c r="R86" s="33">
        <f t="shared" si="52"/>
        <v>52.82</v>
      </c>
      <c r="S86" s="33">
        <f t="shared" si="52"/>
        <v>52.82</v>
      </c>
      <c r="T86" s="33">
        <f t="shared" si="52"/>
        <v>52.82</v>
      </c>
      <c r="U86" s="33">
        <f t="shared" si="52"/>
        <v>52.82</v>
      </c>
      <c r="V86" s="33">
        <f t="shared" si="52"/>
        <v>52.82</v>
      </c>
      <c r="W86" s="33">
        <f t="shared" si="52"/>
        <v>52.82</v>
      </c>
      <c r="X86" s="33">
        <f t="shared" si="52"/>
        <v>52.82</v>
      </c>
      <c r="Y86" s="43">
        <f t="shared" si="52"/>
        <v>52.82</v>
      </c>
    </row>
    <row r="87" spans="1:25" ht="15" outlineLevel="1" thickBot="1" x14ac:dyDescent="0.25">
      <c r="A87" s="54" t="s">
        <v>34</v>
      </c>
      <c r="B87" s="44">
        <f>$B$19</f>
        <v>3.6440235599999999</v>
      </c>
      <c r="C87" s="45">
        <f t="shared" ref="C87:Y87" si="53">$B$19</f>
        <v>3.6440235599999999</v>
      </c>
      <c r="D87" s="45">
        <f t="shared" si="53"/>
        <v>3.6440235599999999</v>
      </c>
      <c r="E87" s="45">
        <f t="shared" si="53"/>
        <v>3.6440235599999999</v>
      </c>
      <c r="F87" s="45">
        <f t="shared" si="53"/>
        <v>3.6440235599999999</v>
      </c>
      <c r="G87" s="45">
        <f t="shared" si="53"/>
        <v>3.6440235599999999</v>
      </c>
      <c r="H87" s="45">
        <f t="shared" si="53"/>
        <v>3.6440235599999999</v>
      </c>
      <c r="I87" s="45">
        <f t="shared" si="53"/>
        <v>3.6440235599999999</v>
      </c>
      <c r="J87" s="45">
        <f t="shared" si="53"/>
        <v>3.6440235599999999</v>
      </c>
      <c r="K87" s="45">
        <f t="shared" si="53"/>
        <v>3.6440235599999999</v>
      </c>
      <c r="L87" s="45">
        <f t="shared" si="53"/>
        <v>3.6440235599999999</v>
      </c>
      <c r="M87" s="45">
        <f t="shared" si="53"/>
        <v>3.6440235599999999</v>
      </c>
      <c r="N87" s="45">
        <f t="shared" si="53"/>
        <v>3.6440235599999999</v>
      </c>
      <c r="O87" s="45">
        <f t="shared" si="53"/>
        <v>3.6440235599999999</v>
      </c>
      <c r="P87" s="45">
        <f t="shared" si="53"/>
        <v>3.6440235599999999</v>
      </c>
      <c r="Q87" s="45">
        <f t="shared" si="53"/>
        <v>3.6440235599999999</v>
      </c>
      <c r="R87" s="45">
        <f t="shared" si="53"/>
        <v>3.6440235599999999</v>
      </c>
      <c r="S87" s="45">
        <f t="shared" si="53"/>
        <v>3.6440235599999999</v>
      </c>
      <c r="T87" s="45">
        <f t="shared" si="53"/>
        <v>3.6440235599999999</v>
      </c>
      <c r="U87" s="45">
        <f t="shared" si="53"/>
        <v>3.6440235599999999</v>
      </c>
      <c r="V87" s="45">
        <f t="shared" si="53"/>
        <v>3.6440235599999999</v>
      </c>
      <c r="W87" s="45">
        <f t="shared" si="53"/>
        <v>3.6440235599999999</v>
      </c>
      <c r="X87" s="45">
        <f t="shared" si="53"/>
        <v>3.6440235599999999</v>
      </c>
      <c r="Y87" s="46">
        <f t="shared" si="53"/>
        <v>3.6440235599999999</v>
      </c>
    </row>
    <row r="88" spans="1:25" ht="20.25" customHeight="1" thickBot="1" x14ac:dyDescent="0.25">
      <c r="A88" s="10">
        <v>19</v>
      </c>
      <c r="B88" s="28">
        <f t="shared" ref="B88:Y88" si="54">SUM(B89:B91)</f>
        <v>1001.2270823800001</v>
      </c>
      <c r="C88" s="28">
        <f t="shared" si="54"/>
        <v>1064.61006608</v>
      </c>
      <c r="D88" s="28">
        <f t="shared" si="54"/>
        <v>1089.3565021699999</v>
      </c>
      <c r="E88" s="28">
        <f t="shared" si="54"/>
        <v>1085.2212540799999</v>
      </c>
      <c r="F88" s="28">
        <f t="shared" si="54"/>
        <v>1083.7385154900001</v>
      </c>
      <c r="G88" s="28">
        <f t="shared" si="54"/>
        <v>1071.9658231600001</v>
      </c>
      <c r="H88" s="28">
        <f t="shared" si="54"/>
        <v>1098.0209463599999</v>
      </c>
      <c r="I88" s="28">
        <f t="shared" si="54"/>
        <v>1017.1590163000001</v>
      </c>
      <c r="J88" s="28">
        <f t="shared" si="54"/>
        <v>949.63756557000011</v>
      </c>
      <c r="K88" s="28">
        <f t="shared" si="54"/>
        <v>898.45974046000015</v>
      </c>
      <c r="L88" s="28">
        <f t="shared" si="54"/>
        <v>868.70686229000012</v>
      </c>
      <c r="M88" s="28">
        <f t="shared" si="54"/>
        <v>892.87229948000015</v>
      </c>
      <c r="N88" s="28">
        <f t="shared" si="54"/>
        <v>906.05141018000006</v>
      </c>
      <c r="O88" s="28">
        <f t="shared" si="54"/>
        <v>918.52136386000006</v>
      </c>
      <c r="P88" s="28">
        <f t="shared" si="54"/>
        <v>900.33829030000015</v>
      </c>
      <c r="Q88" s="28">
        <f t="shared" si="54"/>
        <v>891.48649720000014</v>
      </c>
      <c r="R88" s="28">
        <f t="shared" si="54"/>
        <v>881.00974557000006</v>
      </c>
      <c r="S88" s="28">
        <f t="shared" si="54"/>
        <v>865.76105089000009</v>
      </c>
      <c r="T88" s="28">
        <f t="shared" si="54"/>
        <v>857.97979910000015</v>
      </c>
      <c r="U88" s="28">
        <f t="shared" si="54"/>
        <v>867.86044025000012</v>
      </c>
      <c r="V88" s="28">
        <f t="shared" si="54"/>
        <v>865.85538872000006</v>
      </c>
      <c r="W88" s="28">
        <f t="shared" si="54"/>
        <v>880.52254940000012</v>
      </c>
      <c r="X88" s="28">
        <f t="shared" si="54"/>
        <v>873.48888823000016</v>
      </c>
      <c r="Y88" s="52">
        <f t="shared" si="54"/>
        <v>909.63480284000013</v>
      </c>
    </row>
    <row r="89" spans="1:25" ht="42" customHeight="1" outlineLevel="1" x14ac:dyDescent="0.2">
      <c r="A89" s="2" t="s">
        <v>41</v>
      </c>
      <c r="B89" s="29">
        <f t="array" ref="B89:Y89">TRANSPOSE([7]Лист1!$D$471:$D$494)</f>
        <v>944.76305881999997</v>
      </c>
      <c r="C89" s="30">
        <v>1008.14604252</v>
      </c>
      <c r="D89" s="30">
        <v>1032.8924786099999</v>
      </c>
      <c r="E89" s="30">
        <v>1028.7572305199999</v>
      </c>
      <c r="F89" s="30">
        <v>1027.2744919300001</v>
      </c>
      <c r="G89" s="30">
        <v>1015.5017996</v>
      </c>
      <c r="H89" s="30">
        <v>1041.5569227999999</v>
      </c>
      <c r="I89" s="30">
        <v>960.69499273999998</v>
      </c>
      <c r="J89" s="30">
        <v>893.17354201000001</v>
      </c>
      <c r="K89" s="30">
        <v>841.99571690000005</v>
      </c>
      <c r="L89" s="30">
        <v>812.24283873000002</v>
      </c>
      <c r="M89" s="30">
        <v>836.40827592000005</v>
      </c>
      <c r="N89" s="30">
        <v>849.58738661999996</v>
      </c>
      <c r="O89" s="30">
        <v>862.05734029999996</v>
      </c>
      <c r="P89" s="30">
        <v>843.87426674000005</v>
      </c>
      <c r="Q89" s="30">
        <v>835.02247364000004</v>
      </c>
      <c r="R89" s="30">
        <v>824.54572200999996</v>
      </c>
      <c r="S89" s="30">
        <v>809.29702732999999</v>
      </c>
      <c r="T89" s="30">
        <v>801.51577554000005</v>
      </c>
      <c r="U89" s="30">
        <v>811.39641669000002</v>
      </c>
      <c r="V89" s="30">
        <v>809.39136515999996</v>
      </c>
      <c r="W89" s="30">
        <v>824.05852584000002</v>
      </c>
      <c r="X89" s="30">
        <v>817.02486467000006</v>
      </c>
      <c r="Y89" s="42">
        <v>853.17077928000003</v>
      </c>
    </row>
    <row r="90" spans="1:25" outlineLevel="1" x14ac:dyDescent="0.2">
      <c r="A90" s="2" t="s">
        <v>32</v>
      </c>
      <c r="B90" s="32">
        <f>$B$18</f>
        <v>52.82</v>
      </c>
      <c r="C90" s="33">
        <f t="shared" ref="C90:Y90" si="55">$B$18</f>
        <v>52.82</v>
      </c>
      <c r="D90" s="33">
        <f t="shared" si="55"/>
        <v>52.82</v>
      </c>
      <c r="E90" s="33">
        <f t="shared" si="55"/>
        <v>52.82</v>
      </c>
      <c r="F90" s="33">
        <f t="shared" si="55"/>
        <v>52.82</v>
      </c>
      <c r="G90" s="33">
        <f t="shared" si="55"/>
        <v>52.82</v>
      </c>
      <c r="H90" s="33">
        <f t="shared" si="55"/>
        <v>52.82</v>
      </c>
      <c r="I90" s="33">
        <f t="shared" si="55"/>
        <v>52.82</v>
      </c>
      <c r="J90" s="33">
        <f t="shared" si="55"/>
        <v>52.82</v>
      </c>
      <c r="K90" s="33">
        <f t="shared" si="55"/>
        <v>52.82</v>
      </c>
      <c r="L90" s="33">
        <f t="shared" si="55"/>
        <v>52.82</v>
      </c>
      <c r="M90" s="33">
        <f t="shared" si="55"/>
        <v>52.82</v>
      </c>
      <c r="N90" s="33">
        <f t="shared" si="55"/>
        <v>52.82</v>
      </c>
      <c r="O90" s="33">
        <f t="shared" si="55"/>
        <v>52.82</v>
      </c>
      <c r="P90" s="33">
        <f t="shared" si="55"/>
        <v>52.82</v>
      </c>
      <c r="Q90" s="33">
        <f t="shared" si="55"/>
        <v>52.82</v>
      </c>
      <c r="R90" s="33">
        <f t="shared" si="55"/>
        <v>52.82</v>
      </c>
      <c r="S90" s="33">
        <f t="shared" si="55"/>
        <v>52.82</v>
      </c>
      <c r="T90" s="33">
        <f t="shared" si="55"/>
        <v>52.82</v>
      </c>
      <c r="U90" s="33">
        <f t="shared" si="55"/>
        <v>52.82</v>
      </c>
      <c r="V90" s="33">
        <f t="shared" si="55"/>
        <v>52.82</v>
      </c>
      <c r="W90" s="33">
        <f t="shared" si="55"/>
        <v>52.82</v>
      </c>
      <c r="X90" s="33">
        <f t="shared" si="55"/>
        <v>52.82</v>
      </c>
      <c r="Y90" s="43">
        <f t="shared" si="55"/>
        <v>52.82</v>
      </c>
    </row>
    <row r="91" spans="1:25" ht="15" outlineLevel="1" thickBot="1" x14ac:dyDescent="0.25">
      <c r="A91" s="54" t="s">
        <v>34</v>
      </c>
      <c r="B91" s="44">
        <f>$B$19</f>
        <v>3.6440235599999999</v>
      </c>
      <c r="C91" s="45">
        <f t="shared" ref="C91:Y91" si="56">$B$19</f>
        <v>3.6440235599999999</v>
      </c>
      <c r="D91" s="45">
        <f t="shared" si="56"/>
        <v>3.6440235599999999</v>
      </c>
      <c r="E91" s="45">
        <f t="shared" si="56"/>
        <v>3.6440235599999999</v>
      </c>
      <c r="F91" s="45">
        <f t="shared" si="56"/>
        <v>3.6440235599999999</v>
      </c>
      <c r="G91" s="45">
        <f t="shared" si="56"/>
        <v>3.6440235599999999</v>
      </c>
      <c r="H91" s="45">
        <f t="shared" si="56"/>
        <v>3.6440235599999999</v>
      </c>
      <c r="I91" s="45">
        <f t="shared" si="56"/>
        <v>3.6440235599999999</v>
      </c>
      <c r="J91" s="45">
        <f t="shared" si="56"/>
        <v>3.6440235599999999</v>
      </c>
      <c r="K91" s="45">
        <f t="shared" si="56"/>
        <v>3.6440235599999999</v>
      </c>
      <c r="L91" s="45">
        <f t="shared" si="56"/>
        <v>3.6440235599999999</v>
      </c>
      <c r="M91" s="45">
        <f t="shared" si="56"/>
        <v>3.6440235599999999</v>
      </c>
      <c r="N91" s="45">
        <f t="shared" si="56"/>
        <v>3.6440235599999999</v>
      </c>
      <c r="O91" s="45">
        <f t="shared" si="56"/>
        <v>3.6440235599999999</v>
      </c>
      <c r="P91" s="45">
        <f t="shared" si="56"/>
        <v>3.6440235599999999</v>
      </c>
      <c r="Q91" s="45">
        <f t="shared" si="56"/>
        <v>3.6440235599999999</v>
      </c>
      <c r="R91" s="45">
        <f t="shared" si="56"/>
        <v>3.6440235599999999</v>
      </c>
      <c r="S91" s="45">
        <f t="shared" si="56"/>
        <v>3.6440235599999999</v>
      </c>
      <c r="T91" s="45">
        <f t="shared" si="56"/>
        <v>3.6440235599999999</v>
      </c>
      <c r="U91" s="45">
        <f t="shared" si="56"/>
        <v>3.6440235599999999</v>
      </c>
      <c r="V91" s="45">
        <f t="shared" si="56"/>
        <v>3.6440235599999999</v>
      </c>
      <c r="W91" s="45">
        <f t="shared" si="56"/>
        <v>3.6440235599999999</v>
      </c>
      <c r="X91" s="45">
        <f t="shared" si="56"/>
        <v>3.6440235599999999</v>
      </c>
      <c r="Y91" s="46">
        <f t="shared" si="56"/>
        <v>3.6440235599999999</v>
      </c>
    </row>
    <row r="92" spans="1:25" ht="20.25" customHeight="1" thickBot="1" x14ac:dyDescent="0.25">
      <c r="A92" s="10">
        <v>20</v>
      </c>
      <c r="B92" s="28">
        <f t="shared" ref="B92:Y92" si="57">SUM(B93:B95)</f>
        <v>964.23041781000006</v>
      </c>
      <c r="C92" s="28">
        <f t="shared" si="57"/>
        <v>1053.4247284</v>
      </c>
      <c r="D92" s="28">
        <f t="shared" si="57"/>
        <v>1104.8324157100001</v>
      </c>
      <c r="E92" s="28">
        <f t="shared" si="57"/>
        <v>1118.4047810100001</v>
      </c>
      <c r="F92" s="28">
        <f t="shared" si="57"/>
        <v>1126.0131059600001</v>
      </c>
      <c r="G92" s="28">
        <f t="shared" si="57"/>
        <v>1095.1758792799999</v>
      </c>
      <c r="H92" s="28">
        <f t="shared" si="57"/>
        <v>1038.8130344900001</v>
      </c>
      <c r="I92" s="28">
        <f t="shared" si="57"/>
        <v>952.89645072000008</v>
      </c>
      <c r="J92" s="28">
        <f t="shared" si="57"/>
        <v>876.21922814000015</v>
      </c>
      <c r="K92" s="28">
        <f t="shared" si="57"/>
        <v>856.94307591000006</v>
      </c>
      <c r="L92" s="28">
        <f t="shared" si="57"/>
        <v>849.71220283000014</v>
      </c>
      <c r="M92" s="28">
        <f t="shared" si="57"/>
        <v>836.74767306000012</v>
      </c>
      <c r="N92" s="28">
        <f t="shared" si="57"/>
        <v>867.77158945000008</v>
      </c>
      <c r="O92" s="28">
        <f t="shared" si="57"/>
        <v>859.32214598000007</v>
      </c>
      <c r="P92" s="28">
        <f t="shared" si="57"/>
        <v>875.90377274000014</v>
      </c>
      <c r="Q92" s="28">
        <f t="shared" si="57"/>
        <v>857.9820878700001</v>
      </c>
      <c r="R92" s="28">
        <f t="shared" si="57"/>
        <v>873.35864536000008</v>
      </c>
      <c r="S92" s="28">
        <f t="shared" si="57"/>
        <v>836.89065697000012</v>
      </c>
      <c r="T92" s="28">
        <f t="shared" si="57"/>
        <v>883.89030347000005</v>
      </c>
      <c r="U92" s="28">
        <f t="shared" si="57"/>
        <v>895.68191416000013</v>
      </c>
      <c r="V92" s="28">
        <f t="shared" si="57"/>
        <v>893.61853280000014</v>
      </c>
      <c r="W92" s="28">
        <f t="shared" si="57"/>
        <v>923.33559134000006</v>
      </c>
      <c r="X92" s="28">
        <f t="shared" si="57"/>
        <v>902.76210860000015</v>
      </c>
      <c r="Y92" s="52">
        <f t="shared" si="57"/>
        <v>903.44143112000006</v>
      </c>
    </row>
    <row r="93" spans="1:25" ht="39.75" customHeight="1" outlineLevel="1" x14ac:dyDescent="0.2">
      <c r="A93" s="2" t="s">
        <v>41</v>
      </c>
      <c r="B93" s="29">
        <f t="array" ref="B93:Y93">TRANSPOSE([7]Лист1!$D$495:$D$518)</f>
        <v>907.76639424999996</v>
      </c>
      <c r="C93" s="30">
        <v>996.96070483999995</v>
      </c>
      <c r="D93" s="30">
        <v>1048.3683921500001</v>
      </c>
      <c r="E93" s="30">
        <v>1061.9407574500001</v>
      </c>
      <c r="F93" s="30">
        <v>1069.5490824000001</v>
      </c>
      <c r="G93" s="30">
        <v>1038.7118557199999</v>
      </c>
      <c r="H93" s="30">
        <v>982.34901092999996</v>
      </c>
      <c r="I93" s="30">
        <v>896.43242715999997</v>
      </c>
      <c r="J93" s="30">
        <v>819.75520458000005</v>
      </c>
      <c r="K93" s="30">
        <v>800.47905234999996</v>
      </c>
      <c r="L93" s="30">
        <v>793.24817927000004</v>
      </c>
      <c r="M93" s="30">
        <v>780.28364950000002</v>
      </c>
      <c r="N93" s="30">
        <v>811.30756588999998</v>
      </c>
      <c r="O93" s="30">
        <v>802.85812241999997</v>
      </c>
      <c r="P93" s="30">
        <v>819.43974918000004</v>
      </c>
      <c r="Q93" s="30">
        <v>801.51806431</v>
      </c>
      <c r="R93" s="30">
        <v>816.89462179999998</v>
      </c>
      <c r="S93" s="30">
        <v>780.42663341000002</v>
      </c>
      <c r="T93" s="30">
        <v>827.42627990999995</v>
      </c>
      <c r="U93" s="30">
        <v>839.21789060000003</v>
      </c>
      <c r="V93" s="30">
        <v>837.15450924000004</v>
      </c>
      <c r="W93" s="30">
        <v>866.87156777999996</v>
      </c>
      <c r="X93" s="30">
        <v>846.29808504000005</v>
      </c>
      <c r="Y93" s="42">
        <v>846.97740755999996</v>
      </c>
    </row>
    <row r="94" spans="1:25" outlineLevel="1" x14ac:dyDescent="0.2">
      <c r="A94" s="2" t="s">
        <v>32</v>
      </c>
      <c r="B94" s="32">
        <f>$B$18</f>
        <v>52.82</v>
      </c>
      <c r="C94" s="33">
        <f t="shared" ref="C94:Y94" si="58">$B$18</f>
        <v>52.82</v>
      </c>
      <c r="D94" s="33">
        <f t="shared" si="58"/>
        <v>52.82</v>
      </c>
      <c r="E94" s="33">
        <f t="shared" si="58"/>
        <v>52.82</v>
      </c>
      <c r="F94" s="33">
        <f t="shared" si="58"/>
        <v>52.82</v>
      </c>
      <c r="G94" s="33">
        <f t="shared" si="58"/>
        <v>52.82</v>
      </c>
      <c r="H94" s="33">
        <f t="shared" si="58"/>
        <v>52.82</v>
      </c>
      <c r="I94" s="33">
        <f t="shared" si="58"/>
        <v>52.82</v>
      </c>
      <c r="J94" s="33">
        <f t="shared" si="58"/>
        <v>52.82</v>
      </c>
      <c r="K94" s="33">
        <f t="shared" si="58"/>
        <v>52.82</v>
      </c>
      <c r="L94" s="33">
        <f t="shared" si="58"/>
        <v>52.82</v>
      </c>
      <c r="M94" s="33">
        <f t="shared" si="58"/>
        <v>52.82</v>
      </c>
      <c r="N94" s="33">
        <f t="shared" si="58"/>
        <v>52.82</v>
      </c>
      <c r="O94" s="33">
        <f t="shared" si="58"/>
        <v>52.82</v>
      </c>
      <c r="P94" s="33">
        <f t="shared" si="58"/>
        <v>52.82</v>
      </c>
      <c r="Q94" s="33">
        <f t="shared" si="58"/>
        <v>52.82</v>
      </c>
      <c r="R94" s="33">
        <f t="shared" si="58"/>
        <v>52.82</v>
      </c>
      <c r="S94" s="33">
        <f t="shared" si="58"/>
        <v>52.82</v>
      </c>
      <c r="T94" s="33">
        <f t="shared" si="58"/>
        <v>52.82</v>
      </c>
      <c r="U94" s="33">
        <f t="shared" si="58"/>
        <v>52.82</v>
      </c>
      <c r="V94" s="33">
        <f t="shared" si="58"/>
        <v>52.82</v>
      </c>
      <c r="W94" s="33">
        <f t="shared" si="58"/>
        <v>52.82</v>
      </c>
      <c r="X94" s="33">
        <f t="shared" si="58"/>
        <v>52.82</v>
      </c>
      <c r="Y94" s="43">
        <f t="shared" si="58"/>
        <v>52.82</v>
      </c>
    </row>
    <row r="95" spans="1:25" ht="15" outlineLevel="1" thickBot="1" x14ac:dyDescent="0.25">
      <c r="A95" s="54" t="s">
        <v>34</v>
      </c>
      <c r="B95" s="44">
        <f>$B$19</f>
        <v>3.6440235599999999</v>
      </c>
      <c r="C95" s="45">
        <f t="shared" ref="C95:Y95" si="59">$B$19</f>
        <v>3.6440235599999999</v>
      </c>
      <c r="D95" s="45">
        <f t="shared" si="59"/>
        <v>3.6440235599999999</v>
      </c>
      <c r="E95" s="45">
        <f t="shared" si="59"/>
        <v>3.6440235599999999</v>
      </c>
      <c r="F95" s="45">
        <f t="shared" si="59"/>
        <v>3.6440235599999999</v>
      </c>
      <c r="G95" s="45">
        <f t="shared" si="59"/>
        <v>3.6440235599999999</v>
      </c>
      <c r="H95" s="45">
        <f t="shared" si="59"/>
        <v>3.6440235599999999</v>
      </c>
      <c r="I95" s="45">
        <f t="shared" si="59"/>
        <v>3.6440235599999999</v>
      </c>
      <c r="J95" s="45">
        <f t="shared" si="59"/>
        <v>3.6440235599999999</v>
      </c>
      <c r="K95" s="45">
        <f t="shared" si="59"/>
        <v>3.6440235599999999</v>
      </c>
      <c r="L95" s="45">
        <f t="shared" si="59"/>
        <v>3.6440235599999999</v>
      </c>
      <c r="M95" s="45">
        <f t="shared" si="59"/>
        <v>3.6440235599999999</v>
      </c>
      <c r="N95" s="45">
        <f t="shared" si="59"/>
        <v>3.6440235599999999</v>
      </c>
      <c r="O95" s="45">
        <f t="shared" si="59"/>
        <v>3.6440235599999999</v>
      </c>
      <c r="P95" s="45">
        <f t="shared" si="59"/>
        <v>3.6440235599999999</v>
      </c>
      <c r="Q95" s="45">
        <f t="shared" si="59"/>
        <v>3.6440235599999999</v>
      </c>
      <c r="R95" s="45">
        <f t="shared" si="59"/>
        <v>3.6440235599999999</v>
      </c>
      <c r="S95" s="45">
        <f t="shared" si="59"/>
        <v>3.6440235599999999</v>
      </c>
      <c r="T95" s="45">
        <f t="shared" si="59"/>
        <v>3.6440235599999999</v>
      </c>
      <c r="U95" s="45">
        <f t="shared" si="59"/>
        <v>3.6440235599999999</v>
      </c>
      <c r="V95" s="45">
        <f t="shared" si="59"/>
        <v>3.6440235599999999</v>
      </c>
      <c r="W95" s="45">
        <f t="shared" si="59"/>
        <v>3.6440235599999999</v>
      </c>
      <c r="X95" s="45">
        <f t="shared" si="59"/>
        <v>3.6440235599999999</v>
      </c>
      <c r="Y95" s="46">
        <f t="shared" si="59"/>
        <v>3.6440235599999999</v>
      </c>
    </row>
    <row r="96" spans="1:25" ht="20.25" customHeight="1" thickBot="1" x14ac:dyDescent="0.25">
      <c r="A96" s="10">
        <v>21</v>
      </c>
      <c r="B96" s="28">
        <f t="shared" ref="B96:Y96" si="60">SUM(B97:B99)</f>
        <v>1087.05769362</v>
      </c>
      <c r="C96" s="28">
        <f t="shared" si="60"/>
        <v>1171.5992934200001</v>
      </c>
      <c r="D96" s="28">
        <f t="shared" si="60"/>
        <v>1247.53996493</v>
      </c>
      <c r="E96" s="28">
        <f t="shared" si="60"/>
        <v>1263.5346219400001</v>
      </c>
      <c r="F96" s="28">
        <f t="shared" si="60"/>
        <v>1265.53351458</v>
      </c>
      <c r="G96" s="28">
        <f t="shared" si="60"/>
        <v>1242.52459574</v>
      </c>
      <c r="H96" s="28">
        <f t="shared" si="60"/>
        <v>1217.22392143</v>
      </c>
      <c r="I96" s="28">
        <f t="shared" si="60"/>
        <v>1119.26701824</v>
      </c>
      <c r="J96" s="28">
        <f t="shared" si="60"/>
        <v>1047.59815028</v>
      </c>
      <c r="K96" s="28">
        <f t="shared" si="60"/>
        <v>987.49665161000007</v>
      </c>
      <c r="L96" s="28">
        <f t="shared" si="60"/>
        <v>933.22166793000008</v>
      </c>
      <c r="M96" s="28">
        <f t="shared" si="60"/>
        <v>940.91917649000015</v>
      </c>
      <c r="N96" s="28">
        <f t="shared" si="60"/>
        <v>982.00346831000013</v>
      </c>
      <c r="O96" s="28">
        <f t="shared" si="60"/>
        <v>979.64179805000015</v>
      </c>
      <c r="P96" s="28">
        <f t="shared" si="60"/>
        <v>997.83530358000007</v>
      </c>
      <c r="Q96" s="28">
        <f t="shared" si="60"/>
        <v>970.61984081000014</v>
      </c>
      <c r="R96" s="28">
        <f t="shared" si="60"/>
        <v>971.87545845000011</v>
      </c>
      <c r="S96" s="28">
        <f t="shared" si="60"/>
        <v>959.66867590000015</v>
      </c>
      <c r="T96" s="28">
        <f t="shared" si="60"/>
        <v>940.96837538000011</v>
      </c>
      <c r="U96" s="28">
        <f t="shared" si="60"/>
        <v>962.9258018700001</v>
      </c>
      <c r="V96" s="28">
        <f t="shared" si="60"/>
        <v>972.58949845000006</v>
      </c>
      <c r="W96" s="28">
        <f t="shared" si="60"/>
        <v>953.5141789700001</v>
      </c>
      <c r="X96" s="28">
        <f t="shared" si="60"/>
        <v>994.29049784000006</v>
      </c>
      <c r="Y96" s="52">
        <f t="shared" si="60"/>
        <v>1049.5185149900001</v>
      </c>
    </row>
    <row r="97" spans="1:25" ht="44.25" customHeight="1" outlineLevel="1" x14ac:dyDescent="0.2">
      <c r="A97" s="2" t="s">
        <v>41</v>
      </c>
      <c r="B97" s="29">
        <f t="array" ref="B97:Y97">TRANSPOSE([7]Лист1!$D$519:$D$542)</f>
        <v>1030.59367006</v>
      </c>
      <c r="C97" s="30">
        <v>1115.1352698600001</v>
      </c>
      <c r="D97" s="30">
        <v>1191.07594137</v>
      </c>
      <c r="E97" s="30">
        <v>1207.0705983800001</v>
      </c>
      <c r="F97" s="30">
        <v>1209.06949102</v>
      </c>
      <c r="G97" s="30">
        <v>1186.06057218</v>
      </c>
      <c r="H97" s="30">
        <v>1160.75989787</v>
      </c>
      <c r="I97" s="30">
        <v>1062.80299468</v>
      </c>
      <c r="J97" s="30">
        <v>991.13412672000004</v>
      </c>
      <c r="K97" s="30">
        <v>931.03262804999997</v>
      </c>
      <c r="L97" s="30">
        <v>876.75764436999998</v>
      </c>
      <c r="M97" s="30">
        <v>884.45515293000005</v>
      </c>
      <c r="N97" s="30">
        <v>925.53944475000003</v>
      </c>
      <c r="O97" s="30">
        <v>923.17777449000005</v>
      </c>
      <c r="P97" s="30">
        <v>941.37128001999997</v>
      </c>
      <c r="Q97" s="30">
        <v>914.15581725000004</v>
      </c>
      <c r="R97" s="30">
        <v>915.41143489000001</v>
      </c>
      <c r="S97" s="30">
        <v>903.20465234000005</v>
      </c>
      <c r="T97" s="30">
        <v>884.50435182000001</v>
      </c>
      <c r="U97" s="30">
        <v>906.46177831</v>
      </c>
      <c r="V97" s="30">
        <v>916.12547488999996</v>
      </c>
      <c r="W97" s="30">
        <v>897.05015541</v>
      </c>
      <c r="X97" s="30">
        <v>937.82647427999996</v>
      </c>
      <c r="Y97" s="42">
        <v>993.05449142999998</v>
      </c>
    </row>
    <row r="98" spans="1:25" outlineLevel="1" x14ac:dyDescent="0.2">
      <c r="A98" s="2" t="s">
        <v>32</v>
      </c>
      <c r="B98" s="32">
        <f>$B$18</f>
        <v>52.82</v>
      </c>
      <c r="C98" s="33">
        <f t="shared" ref="C98:Y98" si="61">$B$18</f>
        <v>52.82</v>
      </c>
      <c r="D98" s="33">
        <f t="shared" si="61"/>
        <v>52.82</v>
      </c>
      <c r="E98" s="33">
        <f t="shared" si="61"/>
        <v>52.82</v>
      </c>
      <c r="F98" s="33">
        <f t="shared" si="61"/>
        <v>52.82</v>
      </c>
      <c r="G98" s="33">
        <f t="shared" si="61"/>
        <v>52.82</v>
      </c>
      <c r="H98" s="33">
        <f t="shared" si="61"/>
        <v>52.82</v>
      </c>
      <c r="I98" s="33">
        <f t="shared" si="61"/>
        <v>52.82</v>
      </c>
      <c r="J98" s="33">
        <f t="shared" si="61"/>
        <v>52.82</v>
      </c>
      <c r="K98" s="33">
        <f t="shared" si="61"/>
        <v>52.82</v>
      </c>
      <c r="L98" s="33">
        <f t="shared" si="61"/>
        <v>52.82</v>
      </c>
      <c r="M98" s="33">
        <f t="shared" si="61"/>
        <v>52.82</v>
      </c>
      <c r="N98" s="33">
        <f t="shared" si="61"/>
        <v>52.82</v>
      </c>
      <c r="O98" s="33">
        <f t="shared" si="61"/>
        <v>52.82</v>
      </c>
      <c r="P98" s="33">
        <f t="shared" si="61"/>
        <v>52.82</v>
      </c>
      <c r="Q98" s="33">
        <f t="shared" si="61"/>
        <v>52.82</v>
      </c>
      <c r="R98" s="33">
        <f t="shared" si="61"/>
        <v>52.82</v>
      </c>
      <c r="S98" s="33">
        <f t="shared" si="61"/>
        <v>52.82</v>
      </c>
      <c r="T98" s="33">
        <f t="shared" si="61"/>
        <v>52.82</v>
      </c>
      <c r="U98" s="33">
        <f t="shared" si="61"/>
        <v>52.82</v>
      </c>
      <c r="V98" s="33">
        <f t="shared" si="61"/>
        <v>52.82</v>
      </c>
      <c r="W98" s="33">
        <f t="shared" si="61"/>
        <v>52.82</v>
      </c>
      <c r="X98" s="33">
        <f t="shared" si="61"/>
        <v>52.82</v>
      </c>
      <c r="Y98" s="43">
        <f t="shared" si="61"/>
        <v>52.82</v>
      </c>
    </row>
    <row r="99" spans="1:25" ht="15" outlineLevel="1" thickBot="1" x14ac:dyDescent="0.25">
      <c r="A99" s="54" t="s">
        <v>34</v>
      </c>
      <c r="B99" s="44">
        <f>$B$19</f>
        <v>3.6440235599999999</v>
      </c>
      <c r="C99" s="45">
        <f t="shared" ref="C99:Y99" si="62">$B$19</f>
        <v>3.6440235599999999</v>
      </c>
      <c r="D99" s="45">
        <f t="shared" si="62"/>
        <v>3.6440235599999999</v>
      </c>
      <c r="E99" s="45">
        <f t="shared" si="62"/>
        <v>3.6440235599999999</v>
      </c>
      <c r="F99" s="45">
        <f t="shared" si="62"/>
        <v>3.6440235599999999</v>
      </c>
      <c r="G99" s="45">
        <f t="shared" si="62"/>
        <v>3.6440235599999999</v>
      </c>
      <c r="H99" s="45">
        <f t="shared" si="62"/>
        <v>3.6440235599999999</v>
      </c>
      <c r="I99" s="45">
        <f t="shared" si="62"/>
        <v>3.6440235599999999</v>
      </c>
      <c r="J99" s="45">
        <f t="shared" si="62"/>
        <v>3.6440235599999999</v>
      </c>
      <c r="K99" s="45">
        <f t="shared" si="62"/>
        <v>3.6440235599999999</v>
      </c>
      <c r="L99" s="45">
        <f t="shared" si="62"/>
        <v>3.6440235599999999</v>
      </c>
      <c r="M99" s="45">
        <f t="shared" si="62"/>
        <v>3.6440235599999999</v>
      </c>
      <c r="N99" s="45">
        <f t="shared" si="62"/>
        <v>3.6440235599999999</v>
      </c>
      <c r="O99" s="45">
        <f t="shared" si="62"/>
        <v>3.6440235599999999</v>
      </c>
      <c r="P99" s="45">
        <f t="shared" si="62"/>
        <v>3.6440235599999999</v>
      </c>
      <c r="Q99" s="45">
        <f t="shared" si="62"/>
        <v>3.6440235599999999</v>
      </c>
      <c r="R99" s="45">
        <f t="shared" si="62"/>
        <v>3.6440235599999999</v>
      </c>
      <c r="S99" s="45">
        <f t="shared" si="62"/>
        <v>3.6440235599999999</v>
      </c>
      <c r="T99" s="45">
        <f t="shared" si="62"/>
        <v>3.6440235599999999</v>
      </c>
      <c r="U99" s="45">
        <f t="shared" si="62"/>
        <v>3.6440235599999999</v>
      </c>
      <c r="V99" s="45">
        <f t="shared" si="62"/>
        <v>3.6440235599999999</v>
      </c>
      <c r="W99" s="45">
        <f t="shared" si="62"/>
        <v>3.6440235599999999</v>
      </c>
      <c r="X99" s="45">
        <f t="shared" si="62"/>
        <v>3.6440235599999999</v>
      </c>
      <c r="Y99" s="46">
        <f t="shared" si="62"/>
        <v>3.6440235599999999</v>
      </c>
    </row>
    <row r="100" spans="1:25" ht="20.25" customHeight="1" thickBot="1" x14ac:dyDescent="0.25">
      <c r="A100" s="10">
        <v>22</v>
      </c>
      <c r="B100" s="28">
        <f t="shared" ref="B100:Y100" si="63">SUM(B101:B103)</f>
        <v>977.25507742000013</v>
      </c>
      <c r="C100" s="28">
        <f t="shared" si="63"/>
        <v>1044.2179501800001</v>
      </c>
      <c r="D100" s="28">
        <f t="shared" si="63"/>
        <v>1039.61775954</v>
      </c>
      <c r="E100" s="28">
        <f t="shared" si="63"/>
        <v>1065.7168020300001</v>
      </c>
      <c r="F100" s="28">
        <f t="shared" si="63"/>
        <v>1062.7500145000001</v>
      </c>
      <c r="G100" s="28">
        <f t="shared" si="63"/>
        <v>1047.4552852700001</v>
      </c>
      <c r="H100" s="28">
        <f t="shared" si="63"/>
        <v>995.03214364000007</v>
      </c>
      <c r="I100" s="28">
        <f t="shared" si="63"/>
        <v>933.99202827000011</v>
      </c>
      <c r="J100" s="28">
        <f t="shared" si="63"/>
        <v>859.37901792000014</v>
      </c>
      <c r="K100" s="28">
        <f t="shared" si="63"/>
        <v>831.80704259000015</v>
      </c>
      <c r="L100" s="28">
        <f t="shared" si="63"/>
        <v>856.59072644000014</v>
      </c>
      <c r="M100" s="28">
        <f t="shared" si="63"/>
        <v>814.54967711000006</v>
      </c>
      <c r="N100" s="28">
        <f t="shared" si="63"/>
        <v>819.5819935400001</v>
      </c>
      <c r="O100" s="28">
        <f t="shared" si="63"/>
        <v>817.85227342000007</v>
      </c>
      <c r="P100" s="28">
        <f t="shared" si="63"/>
        <v>817.04927794000014</v>
      </c>
      <c r="Q100" s="28">
        <f t="shared" si="63"/>
        <v>815.28748499000005</v>
      </c>
      <c r="R100" s="28">
        <f t="shared" si="63"/>
        <v>842.83792648000008</v>
      </c>
      <c r="S100" s="28">
        <f t="shared" si="63"/>
        <v>809.75110012000005</v>
      </c>
      <c r="T100" s="28">
        <f t="shared" si="63"/>
        <v>890.53105906000008</v>
      </c>
      <c r="U100" s="28">
        <f t="shared" si="63"/>
        <v>902.97208418000014</v>
      </c>
      <c r="V100" s="28">
        <f t="shared" si="63"/>
        <v>898.38941016000012</v>
      </c>
      <c r="W100" s="28">
        <f t="shared" si="63"/>
        <v>916.30173208000008</v>
      </c>
      <c r="X100" s="28">
        <f t="shared" si="63"/>
        <v>889.52369784000007</v>
      </c>
      <c r="Y100" s="52">
        <f t="shared" si="63"/>
        <v>865.17690389000006</v>
      </c>
    </row>
    <row r="101" spans="1:25" ht="40.5" customHeight="1" outlineLevel="1" x14ac:dyDescent="0.2">
      <c r="A101" s="2" t="s">
        <v>41</v>
      </c>
      <c r="B101" s="29">
        <f t="array" ref="B101:Y101">TRANSPOSE([7]Лист1!$D$543:$D$566)</f>
        <v>920.79105386000003</v>
      </c>
      <c r="C101" s="30">
        <v>987.75392662000002</v>
      </c>
      <c r="D101" s="30">
        <v>983.15373597999996</v>
      </c>
      <c r="E101" s="30">
        <v>1009.25277847</v>
      </c>
      <c r="F101" s="30">
        <v>1006.28599094</v>
      </c>
      <c r="G101" s="30">
        <v>990.99126171</v>
      </c>
      <c r="H101" s="30">
        <v>938.56812007999997</v>
      </c>
      <c r="I101" s="30">
        <v>877.52800471</v>
      </c>
      <c r="J101" s="30">
        <v>802.91499436000004</v>
      </c>
      <c r="K101" s="30">
        <v>775.34301903000005</v>
      </c>
      <c r="L101" s="30">
        <v>800.12670288000004</v>
      </c>
      <c r="M101" s="30">
        <v>758.08565354999996</v>
      </c>
      <c r="N101" s="30">
        <v>763.11796998</v>
      </c>
      <c r="O101" s="30">
        <v>761.38824985999997</v>
      </c>
      <c r="P101" s="30">
        <v>760.58525438000004</v>
      </c>
      <c r="Q101" s="30">
        <v>758.82346142999995</v>
      </c>
      <c r="R101" s="30">
        <v>786.37390291999998</v>
      </c>
      <c r="S101" s="30">
        <v>753.28707655999995</v>
      </c>
      <c r="T101" s="30">
        <v>834.06703549999997</v>
      </c>
      <c r="U101" s="30">
        <v>846.50806062000004</v>
      </c>
      <c r="V101" s="30">
        <v>841.92538660000002</v>
      </c>
      <c r="W101" s="30">
        <v>859.83770851999998</v>
      </c>
      <c r="X101" s="30">
        <v>833.05967427999997</v>
      </c>
      <c r="Y101" s="42">
        <v>808.71288032999996</v>
      </c>
    </row>
    <row r="102" spans="1:25" outlineLevel="1" x14ac:dyDescent="0.2">
      <c r="A102" s="2" t="s">
        <v>32</v>
      </c>
      <c r="B102" s="32">
        <f>$B$18</f>
        <v>52.82</v>
      </c>
      <c r="C102" s="33">
        <f t="shared" ref="C102:Y102" si="64">$B$18</f>
        <v>52.82</v>
      </c>
      <c r="D102" s="33">
        <f t="shared" si="64"/>
        <v>52.82</v>
      </c>
      <c r="E102" s="33">
        <f t="shared" si="64"/>
        <v>52.82</v>
      </c>
      <c r="F102" s="33">
        <f t="shared" si="64"/>
        <v>52.82</v>
      </c>
      <c r="G102" s="33">
        <f t="shared" si="64"/>
        <v>52.82</v>
      </c>
      <c r="H102" s="33">
        <f t="shared" si="64"/>
        <v>52.82</v>
      </c>
      <c r="I102" s="33">
        <f t="shared" si="64"/>
        <v>52.82</v>
      </c>
      <c r="J102" s="33">
        <f t="shared" si="64"/>
        <v>52.82</v>
      </c>
      <c r="K102" s="33">
        <f t="shared" si="64"/>
        <v>52.82</v>
      </c>
      <c r="L102" s="33">
        <f t="shared" si="64"/>
        <v>52.82</v>
      </c>
      <c r="M102" s="33">
        <f t="shared" si="64"/>
        <v>52.82</v>
      </c>
      <c r="N102" s="33">
        <f t="shared" si="64"/>
        <v>52.82</v>
      </c>
      <c r="O102" s="33">
        <f t="shared" si="64"/>
        <v>52.82</v>
      </c>
      <c r="P102" s="33">
        <f t="shared" si="64"/>
        <v>52.82</v>
      </c>
      <c r="Q102" s="33">
        <f t="shared" si="64"/>
        <v>52.82</v>
      </c>
      <c r="R102" s="33">
        <f t="shared" si="64"/>
        <v>52.82</v>
      </c>
      <c r="S102" s="33">
        <f t="shared" si="64"/>
        <v>52.82</v>
      </c>
      <c r="T102" s="33">
        <f t="shared" si="64"/>
        <v>52.82</v>
      </c>
      <c r="U102" s="33">
        <f t="shared" si="64"/>
        <v>52.82</v>
      </c>
      <c r="V102" s="33">
        <f t="shared" si="64"/>
        <v>52.82</v>
      </c>
      <c r="W102" s="33">
        <f t="shared" si="64"/>
        <v>52.82</v>
      </c>
      <c r="X102" s="33">
        <f t="shared" si="64"/>
        <v>52.82</v>
      </c>
      <c r="Y102" s="43">
        <f t="shared" si="64"/>
        <v>52.82</v>
      </c>
    </row>
    <row r="103" spans="1:25" ht="15" outlineLevel="1" thickBot="1" x14ac:dyDescent="0.25">
      <c r="A103" s="54" t="s">
        <v>34</v>
      </c>
      <c r="B103" s="44">
        <f>$B$19</f>
        <v>3.6440235599999999</v>
      </c>
      <c r="C103" s="45">
        <f t="shared" ref="C103:Y103" si="65">$B$19</f>
        <v>3.6440235599999999</v>
      </c>
      <c r="D103" s="45">
        <f t="shared" si="65"/>
        <v>3.6440235599999999</v>
      </c>
      <c r="E103" s="45">
        <f t="shared" si="65"/>
        <v>3.6440235599999999</v>
      </c>
      <c r="F103" s="45">
        <f t="shared" si="65"/>
        <v>3.6440235599999999</v>
      </c>
      <c r="G103" s="45">
        <f t="shared" si="65"/>
        <v>3.6440235599999999</v>
      </c>
      <c r="H103" s="45">
        <f t="shared" si="65"/>
        <v>3.6440235599999999</v>
      </c>
      <c r="I103" s="45">
        <f t="shared" si="65"/>
        <v>3.6440235599999999</v>
      </c>
      <c r="J103" s="45">
        <f t="shared" si="65"/>
        <v>3.6440235599999999</v>
      </c>
      <c r="K103" s="45">
        <f t="shared" si="65"/>
        <v>3.6440235599999999</v>
      </c>
      <c r="L103" s="45">
        <f t="shared" si="65"/>
        <v>3.6440235599999999</v>
      </c>
      <c r="M103" s="45">
        <f t="shared" si="65"/>
        <v>3.6440235599999999</v>
      </c>
      <c r="N103" s="45">
        <f t="shared" si="65"/>
        <v>3.6440235599999999</v>
      </c>
      <c r="O103" s="45">
        <f t="shared" si="65"/>
        <v>3.6440235599999999</v>
      </c>
      <c r="P103" s="45">
        <f t="shared" si="65"/>
        <v>3.6440235599999999</v>
      </c>
      <c r="Q103" s="45">
        <f t="shared" si="65"/>
        <v>3.6440235599999999</v>
      </c>
      <c r="R103" s="45">
        <f t="shared" si="65"/>
        <v>3.6440235599999999</v>
      </c>
      <c r="S103" s="45">
        <f t="shared" si="65"/>
        <v>3.6440235599999999</v>
      </c>
      <c r="T103" s="45">
        <f t="shared" si="65"/>
        <v>3.6440235599999999</v>
      </c>
      <c r="U103" s="45">
        <f t="shared" si="65"/>
        <v>3.6440235599999999</v>
      </c>
      <c r="V103" s="45">
        <f t="shared" si="65"/>
        <v>3.6440235599999999</v>
      </c>
      <c r="W103" s="45">
        <f t="shared" si="65"/>
        <v>3.6440235599999999</v>
      </c>
      <c r="X103" s="45">
        <f t="shared" si="65"/>
        <v>3.6440235599999999</v>
      </c>
      <c r="Y103" s="46">
        <f t="shared" si="65"/>
        <v>3.6440235599999999</v>
      </c>
    </row>
    <row r="104" spans="1:25" ht="20.25" customHeight="1" thickBot="1" x14ac:dyDescent="0.25">
      <c r="A104" s="10">
        <v>23</v>
      </c>
      <c r="B104" s="28">
        <f t="shared" ref="B104:Y104" si="66">SUM(B105:B107)</f>
        <v>901.6405478800001</v>
      </c>
      <c r="C104" s="28">
        <f t="shared" si="66"/>
        <v>957.35866503000011</v>
      </c>
      <c r="D104" s="28">
        <f t="shared" si="66"/>
        <v>978.88130687000012</v>
      </c>
      <c r="E104" s="28">
        <f t="shared" si="66"/>
        <v>1022.6151748000001</v>
      </c>
      <c r="F104" s="28">
        <f t="shared" si="66"/>
        <v>1017.2445035000001</v>
      </c>
      <c r="G104" s="28">
        <f t="shared" si="66"/>
        <v>989.30358586000011</v>
      </c>
      <c r="H104" s="28">
        <f t="shared" si="66"/>
        <v>943.40054498000006</v>
      </c>
      <c r="I104" s="28">
        <f t="shared" si="66"/>
        <v>830.34945861000006</v>
      </c>
      <c r="J104" s="28">
        <f t="shared" si="66"/>
        <v>817.42761497000015</v>
      </c>
      <c r="K104" s="28">
        <f t="shared" si="66"/>
        <v>840.40019890000008</v>
      </c>
      <c r="L104" s="28">
        <f t="shared" si="66"/>
        <v>864.67671970000015</v>
      </c>
      <c r="M104" s="28">
        <f t="shared" si="66"/>
        <v>853.05556407000006</v>
      </c>
      <c r="N104" s="28">
        <f t="shared" si="66"/>
        <v>850.21676371000012</v>
      </c>
      <c r="O104" s="28">
        <f t="shared" si="66"/>
        <v>828.75946313000009</v>
      </c>
      <c r="P104" s="28">
        <f t="shared" si="66"/>
        <v>831.05805573000009</v>
      </c>
      <c r="Q104" s="28">
        <f t="shared" si="66"/>
        <v>826.25138032000007</v>
      </c>
      <c r="R104" s="28">
        <f t="shared" si="66"/>
        <v>833.96458886000005</v>
      </c>
      <c r="S104" s="28">
        <f t="shared" si="66"/>
        <v>854.05530725000006</v>
      </c>
      <c r="T104" s="28">
        <f t="shared" si="66"/>
        <v>867.37796530000014</v>
      </c>
      <c r="U104" s="28">
        <f t="shared" si="66"/>
        <v>862.80319371000007</v>
      </c>
      <c r="V104" s="28">
        <f t="shared" si="66"/>
        <v>852.21711447000007</v>
      </c>
      <c r="W104" s="28">
        <f t="shared" si="66"/>
        <v>870.67681896000011</v>
      </c>
      <c r="X104" s="28">
        <f t="shared" si="66"/>
        <v>874.95496846000015</v>
      </c>
      <c r="Y104" s="52">
        <f t="shared" si="66"/>
        <v>853.62209200000007</v>
      </c>
    </row>
    <row r="105" spans="1:25" ht="42.75" customHeight="1" outlineLevel="1" x14ac:dyDescent="0.2">
      <c r="A105" s="2" t="s">
        <v>41</v>
      </c>
      <c r="B105" s="29">
        <f t="array" ref="B105:Y105">TRANSPOSE([7]Лист1!$D$567:$D$590)</f>
        <v>845.17652432</v>
      </c>
      <c r="C105" s="30">
        <v>900.89464147000001</v>
      </c>
      <c r="D105" s="30">
        <v>922.41728331000002</v>
      </c>
      <c r="E105" s="30">
        <v>966.15115123999999</v>
      </c>
      <c r="F105" s="30">
        <v>960.78047993999996</v>
      </c>
      <c r="G105" s="30">
        <v>932.83956230000001</v>
      </c>
      <c r="H105" s="30">
        <v>886.93652141999996</v>
      </c>
      <c r="I105" s="30">
        <v>773.88543504999996</v>
      </c>
      <c r="J105" s="30">
        <v>760.96359141000005</v>
      </c>
      <c r="K105" s="30">
        <v>783.93617533999998</v>
      </c>
      <c r="L105" s="30">
        <v>808.21269614000005</v>
      </c>
      <c r="M105" s="30">
        <v>796.59154050999996</v>
      </c>
      <c r="N105" s="30">
        <v>793.75274015000002</v>
      </c>
      <c r="O105" s="30">
        <v>772.29543956999998</v>
      </c>
      <c r="P105" s="30">
        <v>774.59403216999999</v>
      </c>
      <c r="Q105" s="30">
        <v>769.78735675999997</v>
      </c>
      <c r="R105" s="30">
        <v>777.50056529999995</v>
      </c>
      <c r="S105" s="30">
        <v>797.59128368999995</v>
      </c>
      <c r="T105" s="30">
        <v>810.91394174000004</v>
      </c>
      <c r="U105" s="30">
        <v>806.33917014999997</v>
      </c>
      <c r="V105" s="30">
        <v>795.75309090999997</v>
      </c>
      <c r="W105" s="30">
        <v>814.2127954</v>
      </c>
      <c r="X105" s="30">
        <v>818.49094490000004</v>
      </c>
      <c r="Y105" s="42">
        <v>797.15806843999997</v>
      </c>
    </row>
    <row r="106" spans="1:25" outlineLevel="1" x14ac:dyDescent="0.2">
      <c r="A106" s="2" t="s">
        <v>32</v>
      </c>
      <c r="B106" s="32">
        <f>$B$18</f>
        <v>52.82</v>
      </c>
      <c r="C106" s="33">
        <f t="shared" ref="C106:Y106" si="67">$B$18</f>
        <v>52.82</v>
      </c>
      <c r="D106" s="33">
        <f t="shared" si="67"/>
        <v>52.82</v>
      </c>
      <c r="E106" s="33">
        <f t="shared" si="67"/>
        <v>52.82</v>
      </c>
      <c r="F106" s="33">
        <f t="shared" si="67"/>
        <v>52.82</v>
      </c>
      <c r="G106" s="33">
        <f t="shared" si="67"/>
        <v>52.82</v>
      </c>
      <c r="H106" s="33">
        <f t="shared" si="67"/>
        <v>52.82</v>
      </c>
      <c r="I106" s="33">
        <f t="shared" si="67"/>
        <v>52.82</v>
      </c>
      <c r="J106" s="33">
        <f t="shared" si="67"/>
        <v>52.82</v>
      </c>
      <c r="K106" s="33">
        <f t="shared" si="67"/>
        <v>52.82</v>
      </c>
      <c r="L106" s="33">
        <f t="shared" si="67"/>
        <v>52.82</v>
      </c>
      <c r="M106" s="33">
        <f t="shared" si="67"/>
        <v>52.82</v>
      </c>
      <c r="N106" s="33">
        <f t="shared" si="67"/>
        <v>52.82</v>
      </c>
      <c r="O106" s="33">
        <f t="shared" si="67"/>
        <v>52.82</v>
      </c>
      <c r="P106" s="33">
        <f t="shared" si="67"/>
        <v>52.82</v>
      </c>
      <c r="Q106" s="33">
        <f t="shared" si="67"/>
        <v>52.82</v>
      </c>
      <c r="R106" s="33">
        <f t="shared" si="67"/>
        <v>52.82</v>
      </c>
      <c r="S106" s="33">
        <f t="shared" si="67"/>
        <v>52.82</v>
      </c>
      <c r="T106" s="33">
        <f t="shared" si="67"/>
        <v>52.82</v>
      </c>
      <c r="U106" s="33">
        <f t="shared" si="67"/>
        <v>52.82</v>
      </c>
      <c r="V106" s="33">
        <f t="shared" si="67"/>
        <v>52.82</v>
      </c>
      <c r="W106" s="33">
        <f t="shared" si="67"/>
        <v>52.82</v>
      </c>
      <c r="X106" s="33">
        <f t="shared" si="67"/>
        <v>52.82</v>
      </c>
      <c r="Y106" s="43">
        <f t="shared" si="67"/>
        <v>52.82</v>
      </c>
    </row>
    <row r="107" spans="1:25" ht="15" outlineLevel="1" thickBot="1" x14ac:dyDescent="0.25">
      <c r="A107" s="54" t="s">
        <v>34</v>
      </c>
      <c r="B107" s="44">
        <f>$B$19</f>
        <v>3.6440235599999999</v>
      </c>
      <c r="C107" s="45">
        <f t="shared" ref="C107:Y107" si="68">$B$19</f>
        <v>3.6440235599999999</v>
      </c>
      <c r="D107" s="45">
        <f t="shared" si="68"/>
        <v>3.6440235599999999</v>
      </c>
      <c r="E107" s="45">
        <f t="shared" si="68"/>
        <v>3.6440235599999999</v>
      </c>
      <c r="F107" s="45">
        <f t="shared" si="68"/>
        <v>3.6440235599999999</v>
      </c>
      <c r="G107" s="45">
        <f t="shared" si="68"/>
        <v>3.6440235599999999</v>
      </c>
      <c r="H107" s="45">
        <f t="shared" si="68"/>
        <v>3.6440235599999999</v>
      </c>
      <c r="I107" s="45">
        <f t="shared" si="68"/>
        <v>3.6440235599999999</v>
      </c>
      <c r="J107" s="45">
        <f t="shared" si="68"/>
        <v>3.6440235599999999</v>
      </c>
      <c r="K107" s="45">
        <f t="shared" si="68"/>
        <v>3.6440235599999999</v>
      </c>
      <c r="L107" s="45">
        <f t="shared" si="68"/>
        <v>3.6440235599999999</v>
      </c>
      <c r="M107" s="45">
        <f t="shared" si="68"/>
        <v>3.6440235599999999</v>
      </c>
      <c r="N107" s="45">
        <f t="shared" si="68"/>
        <v>3.6440235599999999</v>
      </c>
      <c r="O107" s="45">
        <f t="shared" si="68"/>
        <v>3.6440235599999999</v>
      </c>
      <c r="P107" s="45">
        <f t="shared" si="68"/>
        <v>3.6440235599999999</v>
      </c>
      <c r="Q107" s="45">
        <f t="shared" si="68"/>
        <v>3.6440235599999999</v>
      </c>
      <c r="R107" s="45">
        <f t="shared" si="68"/>
        <v>3.6440235599999999</v>
      </c>
      <c r="S107" s="45">
        <f t="shared" si="68"/>
        <v>3.6440235599999999</v>
      </c>
      <c r="T107" s="45">
        <f t="shared" si="68"/>
        <v>3.6440235599999999</v>
      </c>
      <c r="U107" s="45">
        <f t="shared" si="68"/>
        <v>3.6440235599999999</v>
      </c>
      <c r="V107" s="45">
        <f t="shared" si="68"/>
        <v>3.6440235599999999</v>
      </c>
      <c r="W107" s="45">
        <f t="shared" si="68"/>
        <v>3.6440235599999999</v>
      </c>
      <c r="X107" s="45">
        <f t="shared" si="68"/>
        <v>3.6440235599999999</v>
      </c>
      <c r="Y107" s="46">
        <f t="shared" si="68"/>
        <v>3.6440235599999999</v>
      </c>
    </row>
    <row r="108" spans="1:25" ht="20.25" customHeight="1" thickBot="1" x14ac:dyDescent="0.25">
      <c r="A108" s="10">
        <v>24</v>
      </c>
      <c r="B108" s="28">
        <f t="shared" ref="B108:Y108" si="69">SUM(B109:B111)</f>
        <v>905.88321710000014</v>
      </c>
      <c r="C108" s="28">
        <f t="shared" si="69"/>
        <v>878.45482516000015</v>
      </c>
      <c r="D108" s="28">
        <f t="shared" si="69"/>
        <v>973.91163319000009</v>
      </c>
      <c r="E108" s="28">
        <f t="shared" si="69"/>
        <v>989.63922850000006</v>
      </c>
      <c r="F108" s="28">
        <f t="shared" si="69"/>
        <v>979.21868709000012</v>
      </c>
      <c r="G108" s="28">
        <f t="shared" si="69"/>
        <v>960.8436367700001</v>
      </c>
      <c r="H108" s="28">
        <f t="shared" si="69"/>
        <v>951.97980260000008</v>
      </c>
      <c r="I108" s="28">
        <f t="shared" si="69"/>
        <v>861.76628466000011</v>
      </c>
      <c r="J108" s="28">
        <f t="shared" si="69"/>
        <v>843.23245352000015</v>
      </c>
      <c r="K108" s="28">
        <f t="shared" si="69"/>
        <v>819.35301977000006</v>
      </c>
      <c r="L108" s="28">
        <f t="shared" si="69"/>
        <v>850.66408850000005</v>
      </c>
      <c r="M108" s="28">
        <f t="shared" si="69"/>
        <v>831.64808859000016</v>
      </c>
      <c r="N108" s="28">
        <f t="shared" si="69"/>
        <v>833.62973140000008</v>
      </c>
      <c r="O108" s="28">
        <f t="shared" si="69"/>
        <v>869.94973960000016</v>
      </c>
      <c r="P108" s="28">
        <f t="shared" si="69"/>
        <v>887.51197443000012</v>
      </c>
      <c r="Q108" s="28">
        <f t="shared" si="69"/>
        <v>877.34870462000015</v>
      </c>
      <c r="R108" s="28">
        <f t="shared" si="69"/>
        <v>860.73732962000008</v>
      </c>
      <c r="S108" s="28">
        <f t="shared" si="69"/>
        <v>805.45898608000005</v>
      </c>
      <c r="T108" s="28">
        <f t="shared" si="69"/>
        <v>831.06526606000011</v>
      </c>
      <c r="U108" s="28">
        <f t="shared" si="69"/>
        <v>791.35030372000006</v>
      </c>
      <c r="V108" s="28">
        <f t="shared" si="69"/>
        <v>791.54067677000012</v>
      </c>
      <c r="W108" s="28">
        <f t="shared" si="69"/>
        <v>812.00670968000009</v>
      </c>
      <c r="X108" s="28">
        <f t="shared" si="69"/>
        <v>857.73874616000012</v>
      </c>
      <c r="Y108" s="52">
        <f t="shared" si="69"/>
        <v>870.08664317000012</v>
      </c>
    </row>
    <row r="109" spans="1:25" ht="35.25" customHeight="1" outlineLevel="1" x14ac:dyDescent="0.2">
      <c r="A109" s="2" t="s">
        <v>41</v>
      </c>
      <c r="B109" s="29">
        <f t="array" ref="B109:Y109">TRANSPOSE([7]Лист1!$D$591:$D$614)</f>
        <v>849.41919354000004</v>
      </c>
      <c r="C109" s="30">
        <v>821.99080160000005</v>
      </c>
      <c r="D109" s="30">
        <v>917.44760962999999</v>
      </c>
      <c r="E109" s="30">
        <v>933.17520493999996</v>
      </c>
      <c r="F109" s="30">
        <v>922.75466353000002</v>
      </c>
      <c r="G109" s="30">
        <v>904.37961321</v>
      </c>
      <c r="H109" s="30">
        <v>895.51577903999998</v>
      </c>
      <c r="I109" s="30">
        <v>805.30226110000001</v>
      </c>
      <c r="J109" s="30">
        <v>786.76842996000005</v>
      </c>
      <c r="K109" s="30">
        <v>762.88899620999996</v>
      </c>
      <c r="L109" s="30">
        <v>794.20006493999995</v>
      </c>
      <c r="M109" s="30">
        <v>775.18406503000006</v>
      </c>
      <c r="N109" s="30">
        <v>777.16570783999998</v>
      </c>
      <c r="O109" s="30">
        <v>813.48571604000006</v>
      </c>
      <c r="P109" s="30">
        <v>831.04795087000002</v>
      </c>
      <c r="Q109" s="30">
        <v>820.88468106000005</v>
      </c>
      <c r="R109" s="30">
        <v>804.27330605999998</v>
      </c>
      <c r="S109" s="30">
        <v>748.99496251999994</v>
      </c>
      <c r="T109" s="30">
        <v>774.60124250000001</v>
      </c>
      <c r="U109" s="30">
        <v>734.88628015999996</v>
      </c>
      <c r="V109" s="30">
        <v>735.07665321000002</v>
      </c>
      <c r="W109" s="30">
        <v>755.54268611999998</v>
      </c>
      <c r="X109" s="30">
        <v>801.27472260000002</v>
      </c>
      <c r="Y109" s="42">
        <v>813.62261961000002</v>
      </c>
    </row>
    <row r="110" spans="1:25" outlineLevel="1" x14ac:dyDescent="0.2">
      <c r="A110" s="2" t="s">
        <v>32</v>
      </c>
      <c r="B110" s="32">
        <f>$B$18</f>
        <v>52.82</v>
      </c>
      <c r="C110" s="33">
        <f t="shared" ref="C110:Y110" si="70">$B$18</f>
        <v>52.82</v>
      </c>
      <c r="D110" s="33">
        <f t="shared" si="70"/>
        <v>52.82</v>
      </c>
      <c r="E110" s="33">
        <f t="shared" si="70"/>
        <v>52.82</v>
      </c>
      <c r="F110" s="33">
        <f t="shared" si="70"/>
        <v>52.82</v>
      </c>
      <c r="G110" s="33">
        <f t="shared" si="70"/>
        <v>52.82</v>
      </c>
      <c r="H110" s="33">
        <f t="shared" si="70"/>
        <v>52.82</v>
      </c>
      <c r="I110" s="33">
        <f t="shared" si="70"/>
        <v>52.82</v>
      </c>
      <c r="J110" s="33">
        <f t="shared" si="70"/>
        <v>52.82</v>
      </c>
      <c r="K110" s="33">
        <f t="shared" si="70"/>
        <v>52.82</v>
      </c>
      <c r="L110" s="33">
        <f t="shared" si="70"/>
        <v>52.82</v>
      </c>
      <c r="M110" s="33">
        <f t="shared" si="70"/>
        <v>52.82</v>
      </c>
      <c r="N110" s="33">
        <f t="shared" si="70"/>
        <v>52.82</v>
      </c>
      <c r="O110" s="33">
        <f t="shared" si="70"/>
        <v>52.82</v>
      </c>
      <c r="P110" s="33">
        <f t="shared" si="70"/>
        <v>52.82</v>
      </c>
      <c r="Q110" s="33">
        <f t="shared" si="70"/>
        <v>52.82</v>
      </c>
      <c r="R110" s="33">
        <f t="shared" si="70"/>
        <v>52.82</v>
      </c>
      <c r="S110" s="33">
        <f t="shared" si="70"/>
        <v>52.82</v>
      </c>
      <c r="T110" s="33">
        <f t="shared" si="70"/>
        <v>52.82</v>
      </c>
      <c r="U110" s="33">
        <f t="shared" si="70"/>
        <v>52.82</v>
      </c>
      <c r="V110" s="33">
        <f t="shared" si="70"/>
        <v>52.82</v>
      </c>
      <c r="W110" s="33">
        <f t="shared" si="70"/>
        <v>52.82</v>
      </c>
      <c r="X110" s="33">
        <f t="shared" si="70"/>
        <v>52.82</v>
      </c>
      <c r="Y110" s="43">
        <f t="shared" si="70"/>
        <v>52.82</v>
      </c>
    </row>
    <row r="111" spans="1:25" ht="15" outlineLevel="1" thickBot="1" x14ac:dyDescent="0.25">
      <c r="A111" s="54" t="s">
        <v>34</v>
      </c>
      <c r="B111" s="44">
        <f>$B$19</f>
        <v>3.6440235599999999</v>
      </c>
      <c r="C111" s="45">
        <f t="shared" ref="C111:Y111" si="71">$B$19</f>
        <v>3.6440235599999999</v>
      </c>
      <c r="D111" s="45">
        <f t="shared" si="71"/>
        <v>3.6440235599999999</v>
      </c>
      <c r="E111" s="45">
        <f t="shared" si="71"/>
        <v>3.6440235599999999</v>
      </c>
      <c r="F111" s="45">
        <f t="shared" si="71"/>
        <v>3.6440235599999999</v>
      </c>
      <c r="G111" s="45">
        <f t="shared" si="71"/>
        <v>3.6440235599999999</v>
      </c>
      <c r="H111" s="45">
        <f t="shared" si="71"/>
        <v>3.6440235599999999</v>
      </c>
      <c r="I111" s="45">
        <f t="shared" si="71"/>
        <v>3.6440235599999999</v>
      </c>
      <c r="J111" s="45">
        <f t="shared" si="71"/>
        <v>3.6440235599999999</v>
      </c>
      <c r="K111" s="45">
        <f t="shared" si="71"/>
        <v>3.6440235599999999</v>
      </c>
      <c r="L111" s="45">
        <f t="shared" si="71"/>
        <v>3.6440235599999999</v>
      </c>
      <c r="M111" s="45">
        <f t="shared" si="71"/>
        <v>3.6440235599999999</v>
      </c>
      <c r="N111" s="45">
        <f t="shared" si="71"/>
        <v>3.6440235599999999</v>
      </c>
      <c r="O111" s="45">
        <f t="shared" si="71"/>
        <v>3.6440235599999999</v>
      </c>
      <c r="P111" s="45">
        <f t="shared" si="71"/>
        <v>3.6440235599999999</v>
      </c>
      <c r="Q111" s="45">
        <f t="shared" si="71"/>
        <v>3.6440235599999999</v>
      </c>
      <c r="R111" s="45">
        <f t="shared" si="71"/>
        <v>3.6440235599999999</v>
      </c>
      <c r="S111" s="45">
        <f t="shared" si="71"/>
        <v>3.6440235599999999</v>
      </c>
      <c r="T111" s="45">
        <f t="shared" si="71"/>
        <v>3.6440235599999999</v>
      </c>
      <c r="U111" s="45">
        <f t="shared" si="71"/>
        <v>3.6440235599999999</v>
      </c>
      <c r="V111" s="45">
        <f t="shared" si="71"/>
        <v>3.6440235599999999</v>
      </c>
      <c r="W111" s="45">
        <f t="shared" si="71"/>
        <v>3.6440235599999999</v>
      </c>
      <c r="X111" s="45">
        <f t="shared" si="71"/>
        <v>3.6440235599999999</v>
      </c>
      <c r="Y111" s="46">
        <f t="shared" si="71"/>
        <v>3.6440235599999999</v>
      </c>
    </row>
    <row r="112" spans="1:25" ht="20.25" customHeight="1" thickBot="1" x14ac:dyDescent="0.25">
      <c r="A112" s="10">
        <v>25</v>
      </c>
      <c r="B112" s="28">
        <f t="shared" ref="B112:Y112" si="72">SUM(B113:B115)</f>
        <v>838.53737693000005</v>
      </c>
      <c r="C112" s="28">
        <f t="shared" si="72"/>
        <v>912.19089043000008</v>
      </c>
      <c r="D112" s="28">
        <f t="shared" si="72"/>
        <v>953.87818119000008</v>
      </c>
      <c r="E112" s="28">
        <f t="shared" si="72"/>
        <v>972.0311284500001</v>
      </c>
      <c r="F112" s="28">
        <f t="shared" si="72"/>
        <v>979.76719433000005</v>
      </c>
      <c r="G112" s="28">
        <f t="shared" si="72"/>
        <v>969.3486744600001</v>
      </c>
      <c r="H112" s="28">
        <f t="shared" si="72"/>
        <v>946.04637114000013</v>
      </c>
      <c r="I112" s="28">
        <f t="shared" si="72"/>
        <v>886.10990658000014</v>
      </c>
      <c r="J112" s="28">
        <f t="shared" si="72"/>
        <v>815.51937539000005</v>
      </c>
      <c r="K112" s="28">
        <f t="shared" si="72"/>
        <v>782.59770794000008</v>
      </c>
      <c r="L112" s="28">
        <f t="shared" si="72"/>
        <v>780.63450730000011</v>
      </c>
      <c r="M112" s="28">
        <f t="shared" si="72"/>
        <v>794.33512970000015</v>
      </c>
      <c r="N112" s="28">
        <f t="shared" si="72"/>
        <v>849.20315720000008</v>
      </c>
      <c r="O112" s="28">
        <f t="shared" si="72"/>
        <v>891.85427680000009</v>
      </c>
      <c r="P112" s="28">
        <f t="shared" si="72"/>
        <v>891.7501741100001</v>
      </c>
      <c r="Q112" s="28">
        <f t="shared" si="72"/>
        <v>899.07258322000007</v>
      </c>
      <c r="R112" s="28">
        <f t="shared" si="72"/>
        <v>855.04019256000015</v>
      </c>
      <c r="S112" s="28">
        <f t="shared" si="72"/>
        <v>830.66337419000013</v>
      </c>
      <c r="T112" s="28">
        <f t="shared" si="72"/>
        <v>796.22223256000007</v>
      </c>
      <c r="U112" s="28">
        <f t="shared" si="72"/>
        <v>791.98355100000015</v>
      </c>
      <c r="V112" s="28">
        <f t="shared" si="72"/>
        <v>795.60876957000005</v>
      </c>
      <c r="W112" s="28">
        <f t="shared" si="72"/>
        <v>840.88737681000009</v>
      </c>
      <c r="X112" s="28">
        <f t="shared" si="72"/>
        <v>801.95473119000008</v>
      </c>
      <c r="Y112" s="52">
        <f t="shared" si="72"/>
        <v>821.72709031000011</v>
      </c>
    </row>
    <row r="113" spans="1:25" ht="35.25" customHeight="1" outlineLevel="1" x14ac:dyDescent="0.2">
      <c r="A113" s="2" t="s">
        <v>41</v>
      </c>
      <c r="B113" s="29">
        <f t="array" ref="B113:Y113">TRANSPOSE([7]Лист1!$D$615:$D$638)</f>
        <v>782.07335336999995</v>
      </c>
      <c r="C113" s="30">
        <v>855.72686686999998</v>
      </c>
      <c r="D113" s="30">
        <v>897.41415762999998</v>
      </c>
      <c r="E113" s="30">
        <v>915.56710489</v>
      </c>
      <c r="F113" s="30">
        <v>923.30317076999995</v>
      </c>
      <c r="G113" s="30">
        <v>912.8846509</v>
      </c>
      <c r="H113" s="30">
        <v>889.58234758000003</v>
      </c>
      <c r="I113" s="30">
        <v>829.64588302000004</v>
      </c>
      <c r="J113" s="30">
        <v>759.05535182999995</v>
      </c>
      <c r="K113" s="30">
        <v>726.13368437999998</v>
      </c>
      <c r="L113" s="30">
        <v>724.17048374000001</v>
      </c>
      <c r="M113" s="30">
        <v>737.87110614000005</v>
      </c>
      <c r="N113" s="30">
        <v>792.73913363999998</v>
      </c>
      <c r="O113" s="30">
        <v>835.39025323999999</v>
      </c>
      <c r="P113" s="30">
        <v>835.28615055</v>
      </c>
      <c r="Q113" s="30">
        <v>842.60855965999997</v>
      </c>
      <c r="R113" s="30">
        <v>798.57616900000005</v>
      </c>
      <c r="S113" s="30">
        <v>774.19935063000003</v>
      </c>
      <c r="T113" s="30">
        <v>739.75820899999997</v>
      </c>
      <c r="U113" s="30">
        <v>735.51952744000005</v>
      </c>
      <c r="V113" s="30">
        <v>739.14474600999995</v>
      </c>
      <c r="W113" s="30">
        <v>784.42335324999999</v>
      </c>
      <c r="X113" s="30">
        <v>745.49070762999997</v>
      </c>
      <c r="Y113" s="42">
        <v>765.26306675000001</v>
      </c>
    </row>
    <row r="114" spans="1:25" outlineLevel="1" x14ac:dyDescent="0.2">
      <c r="A114" s="2" t="s">
        <v>32</v>
      </c>
      <c r="B114" s="32">
        <f>$B$18</f>
        <v>52.82</v>
      </c>
      <c r="C114" s="33">
        <f t="shared" ref="C114:Y114" si="73">$B$18</f>
        <v>52.82</v>
      </c>
      <c r="D114" s="33">
        <f t="shared" si="73"/>
        <v>52.82</v>
      </c>
      <c r="E114" s="33">
        <f t="shared" si="73"/>
        <v>52.82</v>
      </c>
      <c r="F114" s="33">
        <f t="shared" si="73"/>
        <v>52.82</v>
      </c>
      <c r="G114" s="33">
        <f t="shared" si="73"/>
        <v>52.82</v>
      </c>
      <c r="H114" s="33">
        <f t="shared" si="73"/>
        <v>52.82</v>
      </c>
      <c r="I114" s="33">
        <f t="shared" si="73"/>
        <v>52.82</v>
      </c>
      <c r="J114" s="33">
        <f t="shared" si="73"/>
        <v>52.82</v>
      </c>
      <c r="K114" s="33">
        <f t="shared" si="73"/>
        <v>52.82</v>
      </c>
      <c r="L114" s="33">
        <f t="shared" si="73"/>
        <v>52.82</v>
      </c>
      <c r="M114" s="33">
        <f t="shared" si="73"/>
        <v>52.82</v>
      </c>
      <c r="N114" s="33">
        <f t="shared" si="73"/>
        <v>52.82</v>
      </c>
      <c r="O114" s="33">
        <f t="shared" si="73"/>
        <v>52.82</v>
      </c>
      <c r="P114" s="33">
        <f t="shared" si="73"/>
        <v>52.82</v>
      </c>
      <c r="Q114" s="33">
        <f t="shared" si="73"/>
        <v>52.82</v>
      </c>
      <c r="R114" s="33">
        <f t="shared" si="73"/>
        <v>52.82</v>
      </c>
      <c r="S114" s="33">
        <f t="shared" si="73"/>
        <v>52.82</v>
      </c>
      <c r="T114" s="33">
        <f t="shared" si="73"/>
        <v>52.82</v>
      </c>
      <c r="U114" s="33">
        <f t="shared" si="73"/>
        <v>52.82</v>
      </c>
      <c r="V114" s="33">
        <f t="shared" si="73"/>
        <v>52.82</v>
      </c>
      <c r="W114" s="33">
        <f t="shared" si="73"/>
        <v>52.82</v>
      </c>
      <c r="X114" s="33">
        <f t="shared" si="73"/>
        <v>52.82</v>
      </c>
      <c r="Y114" s="43">
        <f t="shared" si="73"/>
        <v>52.82</v>
      </c>
    </row>
    <row r="115" spans="1:25" ht="15" outlineLevel="1" thickBot="1" x14ac:dyDescent="0.25">
      <c r="A115" s="54" t="s">
        <v>34</v>
      </c>
      <c r="B115" s="44">
        <f>$B$19</f>
        <v>3.6440235599999999</v>
      </c>
      <c r="C115" s="45">
        <f t="shared" ref="C115:Y115" si="74">$B$19</f>
        <v>3.6440235599999999</v>
      </c>
      <c r="D115" s="45">
        <f t="shared" si="74"/>
        <v>3.6440235599999999</v>
      </c>
      <c r="E115" s="45">
        <f t="shared" si="74"/>
        <v>3.6440235599999999</v>
      </c>
      <c r="F115" s="45">
        <f t="shared" si="74"/>
        <v>3.6440235599999999</v>
      </c>
      <c r="G115" s="45">
        <f t="shared" si="74"/>
        <v>3.6440235599999999</v>
      </c>
      <c r="H115" s="45">
        <f t="shared" si="74"/>
        <v>3.6440235599999999</v>
      </c>
      <c r="I115" s="45">
        <f t="shared" si="74"/>
        <v>3.6440235599999999</v>
      </c>
      <c r="J115" s="45">
        <f t="shared" si="74"/>
        <v>3.6440235599999999</v>
      </c>
      <c r="K115" s="45">
        <f t="shared" si="74"/>
        <v>3.6440235599999999</v>
      </c>
      <c r="L115" s="45">
        <f t="shared" si="74"/>
        <v>3.6440235599999999</v>
      </c>
      <c r="M115" s="45">
        <f t="shared" si="74"/>
        <v>3.6440235599999999</v>
      </c>
      <c r="N115" s="45">
        <f t="shared" si="74"/>
        <v>3.6440235599999999</v>
      </c>
      <c r="O115" s="45">
        <f t="shared" si="74"/>
        <v>3.6440235599999999</v>
      </c>
      <c r="P115" s="45">
        <f t="shared" si="74"/>
        <v>3.6440235599999999</v>
      </c>
      <c r="Q115" s="45">
        <f t="shared" si="74"/>
        <v>3.6440235599999999</v>
      </c>
      <c r="R115" s="45">
        <f t="shared" si="74"/>
        <v>3.6440235599999999</v>
      </c>
      <c r="S115" s="45">
        <f t="shared" si="74"/>
        <v>3.6440235599999999</v>
      </c>
      <c r="T115" s="45">
        <f t="shared" si="74"/>
        <v>3.6440235599999999</v>
      </c>
      <c r="U115" s="45">
        <f t="shared" si="74"/>
        <v>3.6440235599999999</v>
      </c>
      <c r="V115" s="45">
        <f t="shared" si="74"/>
        <v>3.6440235599999999</v>
      </c>
      <c r="W115" s="45">
        <f t="shared" si="74"/>
        <v>3.6440235599999999</v>
      </c>
      <c r="X115" s="45">
        <f t="shared" si="74"/>
        <v>3.6440235599999999</v>
      </c>
      <c r="Y115" s="46">
        <f t="shared" si="74"/>
        <v>3.6440235599999999</v>
      </c>
    </row>
    <row r="116" spans="1:25" ht="20.25" customHeight="1" thickBot="1" x14ac:dyDescent="0.25">
      <c r="A116" s="10">
        <v>26</v>
      </c>
      <c r="B116" s="28">
        <f t="shared" ref="B116:Y116" si="75">SUM(B117:B119)</f>
        <v>847.89578189000008</v>
      </c>
      <c r="C116" s="28">
        <f t="shared" si="75"/>
        <v>919.23243710000008</v>
      </c>
      <c r="D116" s="28">
        <f t="shared" si="75"/>
        <v>950.11389080000015</v>
      </c>
      <c r="E116" s="28">
        <f t="shared" si="75"/>
        <v>949.21809408000013</v>
      </c>
      <c r="F116" s="28">
        <f t="shared" si="75"/>
        <v>954.55895496000005</v>
      </c>
      <c r="G116" s="28">
        <f t="shared" si="75"/>
        <v>941.22409345000005</v>
      </c>
      <c r="H116" s="28">
        <f t="shared" si="75"/>
        <v>928.4551952600001</v>
      </c>
      <c r="I116" s="28">
        <f t="shared" si="75"/>
        <v>864.15903485000013</v>
      </c>
      <c r="J116" s="28">
        <f t="shared" si="75"/>
        <v>814.88507231000006</v>
      </c>
      <c r="K116" s="28">
        <f t="shared" si="75"/>
        <v>869.70407159000013</v>
      </c>
      <c r="L116" s="28">
        <f t="shared" si="75"/>
        <v>902.93560338000009</v>
      </c>
      <c r="M116" s="28">
        <f t="shared" si="75"/>
        <v>875.70669971000007</v>
      </c>
      <c r="N116" s="28">
        <f t="shared" si="75"/>
        <v>923.29750809000006</v>
      </c>
      <c r="O116" s="28">
        <f t="shared" si="75"/>
        <v>907.06933334000007</v>
      </c>
      <c r="P116" s="28">
        <f t="shared" si="75"/>
        <v>911.00157765000006</v>
      </c>
      <c r="Q116" s="28">
        <f t="shared" si="75"/>
        <v>906.06499620000011</v>
      </c>
      <c r="R116" s="28">
        <f t="shared" si="75"/>
        <v>916.01781416000006</v>
      </c>
      <c r="S116" s="28">
        <f t="shared" si="75"/>
        <v>837.33168651000005</v>
      </c>
      <c r="T116" s="28">
        <f t="shared" si="75"/>
        <v>815.54862261000005</v>
      </c>
      <c r="U116" s="28">
        <f t="shared" si="75"/>
        <v>819.4504168200001</v>
      </c>
      <c r="V116" s="28">
        <f t="shared" si="75"/>
        <v>810.96551636000015</v>
      </c>
      <c r="W116" s="28">
        <f t="shared" si="75"/>
        <v>864.01239319000013</v>
      </c>
      <c r="X116" s="28">
        <f t="shared" si="75"/>
        <v>831.17566376000013</v>
      </c>
      <c r="Y116" s="52">
        <f t="shared" si="75"/>
        <v>771.41675147000012</v>
      </c>
    </row>
    <row r="117" spans="1:25" ht="39.75" customHeight="1" outlineLevel="1" x14ac:dyDescent="0.2">
      <c r="A117" s="2" t="s">
        <v>41</v>
      </c>
      <c r="B117" s="29">
        <f t="array" ref="B117:Y117">TRANSPOSE([7]Лист1!$D$639:$D$662)</f>
        <v>791.43175832999998</v>
      </c>
      <c r="C117" s="30">
        <v>862.76841353999998</v>
      </c>
      <c r="D117" s="30">
        <v>893.64986724000005</v>
      </c>
      <c r="E117" s="30">
        <v>892.75407052000003</v>
      </c>
      <c r="F117" s="30">
        <v>898.09493139999995</v>
      </c>
      <c r="G117" s="30">
        <v>884.76006988999995</v>
      </c>
      <c r="H117" s="30">
        <v>871.9911717</v>
      </c>
      <c r="I117" s="30">
        <v>807.69501129000002</v>
      </c>
      <c r="J117" s="30">
        <v>758.42104874999995</v>
      </c>
      <c r="K117" s="30">
        <v>813.24004803000003</v>
      </c>
      <c r="L117" s="30">
        <v>846.47157981999999</v>
      </c>
      <c r="M117" s="30">
        <v>819.24267614999997</v>
      </c>
      <c r="N117" s="30">
        <v>866.83348452999996</v>
      </c>
      <c r="O117" s="30">
        <v>850.60530977999997</v>
      </c>
      <c r="P117" s="30">
        <v>854.53755408999996</v>
      </c>
      <c r="Q117" s="30">
        <v>849.60097264000001</v>
      </c>
      <c r="R117" s="30">
        <v>859.55379059999996</v>
      </c>
      <c r="S117" s="30">
        <v>780.86766294999995</v>
      </c>
      <c r="T117" s="30">
        <v>759.08459904999995</v>
      </c>
      <c r="U117" s="30">
        <v>762.98639326</v>
      </c>
      <c r="V117" s="30">
        <v>754.50149280000005</v>
      </c>
      <c r="W117" s="30">
        <v>807.54836963000002</v>
      </c>
      <c r="X117" s="30">
        <v>774.71164020000003</v>
      </c>
      <c r="Y117" s="42">
        <v>714.95272791000002</v>
      </c>
    </row>
    <row r="118" spans="1:25" outlineLevel="1" x14ac:dyDescent="0.2">
      <c r="A118" s="2" t="s">
        <v>32</v>
      </c>
      <c r="B118" s="32">
        <f>$B$18</f>
        <v>52.82</v>
      </c>
      <c r="C118" s="33">
        <f t="shared" ref="C118:Y118" si="76">$B$18</f>
        <v>52.82</v>
      </c>
      <c r="D118" s="33">
        <f t="shared" si="76"/>
        <v>52.82</v>
      </c>
      <c r="E118" s="33">
        <f t="shared" si="76"/>
        <v>52.82</v>
      </c>
      <c r="F118" s="33">
        <f t="shared" si="76"/>
        <v>52.82</v>
      </c>
      <c r="G118" s="33">
        <f t="shared" si="76"/>
        <v>52.82</v>
      </c>
      <c r="H118" s="33">
        <f t="shared" si="76"/>
        <v>52.82</v>
      </c>
      <c r="I118" s="33">
        <f t="shared" si="76"/>
        <v>52.82</v>
      </c>
      <c r="J118" s="33">
        <f t="shared" si="76"/>
        <v>52.82</v>
      </c>
      <c r="K118" s="33">
        <f t="shared" si="76"/>
        <v>52.82</v>
      </c>
      <c r="L118" s="33">
        <f t="shared" si="76"/>
        <v>52.82</v>
      </c>
      <c r="M118" s="33">
        <f t="shared" si="76"/>
        <v>52.82</v>
      </c>
      <c r="N118" s="33">
        <f t="shared" si="76"/>
        <v>52.82</v>
      </c>
      <c r="O118" s="33">
        <f t="shared" si="76"/>
        <v>52.82</v>
      </c>
      <c r="P118" s="33">
        <f t="shared" si="76"/>
        <v>52.82</v>
      </c>
      <c r="Q118" s="33">
        <f t="shared" si="76"/>
        <v>52.82</v>
      </c>
      <c r="R118" s="33">
        <f t="shared" si="76"/>
        <v>52.82</v>
      </c>
      <c r="S118" s="33">
        <f t="shared" si="76"/>
        <v>52.82</v>
      </c>
      <c r="T118" s="33">
        <f t="shared" si="76"/>
        <v>52.82</v>
      </c>
      <c r="U118" s="33">
        <f t="shared" si="76"/>
        <v>52.82</v>
      </c>
      <c r="V118" s="33">
        <f t="shared" si="76"/>
        <v>52.82</v>
      </c>
      <c r="W118" s="33">
        <f t="shared" si="76"/>
        <v>52.82</v>
      </c>
      <c r="X118" s="33">
        <f t="shared" si="76"/>
        <v>52.82</v>
      </c>
      <c r="Y118" s="43">
        <f t="shared" si="76"/>
        <v>52.82</v>
      </c>
    </row>
    <row r="119" spans="1:25" ht="15" outlineLevel="1" thickBot="1" x14ac:dyDescent="0.25">
      <c r="A119" s="54" t="s">
        <v>34</v>
      </c>
      <c r="B119" s="44">
        <f>$B$19</f>
        <v>3.6440235599999999</v>
      </c>
      <c r="C119" s="45">
        <f t="shared" ref="C119:Y119" si="77">$B$19</f>
        <v>3.6440235599999999</v>
      </c>
      <c r="D119" s="45">
        <f t="shared" si="77"/>
        <v>3.6440235599999999</v>
      </c>
      <c r="E119" s="45">
        <f t="shared" si="77"/>
        <v>3.6440235599999999</v>
      </c>
      <c r="F119" s="45">
        <f t="shared" si="77"/>
        <v>3.6440235599999999</v>
      </c>
      <c r="G119" s="45">
        <f t="shared" si="77"/>
        <v>3.6440235599999999</v>
      </c>
      <c r="H119" s="45">
        <f t="shared" si="77"/>
        <v>3.6440235599999999</v>
      </c>
      <c r="I119" s="45">
        <f t="shared" si="77"/>
        <v>3.6440235599999999</v>
      </c>
      <c r="J119" s="45">
        <f t="shared" si="77"/>
        <v>3.6440235599999999</v>
      </c>
      <c r="K119" s="45">
        <f t="shared" si="77"/>
        <v>3.6440235599999999</v>
      </c>
      <c r="L119" s="45">
        <f t="shared" si="77"/>
        <v>3.6440235599999999</v>
      </c>
      <c r="M119" s="45">
        <f t="shared" si="77"/>
        <v>3.6440235599999999</v>
      </c>
      <c r="N119" s="45">
        <f t="shared" si="77"/>
        <v>3.6440235599999999</v>
      </c>
      <c r="O119" s="45">
        <f t="shared" si="77"/>
        <v>3.6440235599999999</v>
      </c>
      <c r="P119" s="45">
        <f t="shared" si="77"/>
        <v>3.6440235599999999</v>
      </c>
      <c r="Q119" s="45">
        <f t="shared" si="77"/>
        <v>3.6440235599999999</v>
      </c>
      <c r="R119" s="45">
        <f t="shared" si="77"/>
        <v>3.6440235599999999</v>
      </c>
      <c r="S119" s="45">
        <f t="shared" si="77"/>
        <v>3.6440235599999999</v>
      </c>
      <c r="T119" s="45">
        <f t="shared" si="77"/>
        <v>3.6440235599999999</v>
      </c>
      <c r="U119" s="45">
        <f t="shared" si="77"/>
        <v>3.6440235599999999</v>
      </c>
      <c r="V119" s="45">
        <f t="shared" si="77"/>
        <v>3.6440235599999999</v>
      </c>
      <c r="W119" s="45">
        <f t="shared" si="77"/>
        <v>3.6440235599999999</v>
      </c>
      <c r="X119" s="45">
        <f t="shared" si="77"/>
        <v>3.6440235599999999</v>
      </c>
      <c r="Y119" s="46">
        <f t="shared" si="77"/>
        <v>3.6440235599999999</v>
      </c>
    </row>
    <row r="120" spans="1:25" ht="20.25" customHeight="1" thickBot="1" x14ac:dyDescent="0.25">
      <c r="A120" s="10">
        <v>27</v>
      </c>
      <c r="B120" s="28">
        <f t="shared" ref="B120:Y120" si="78">SUM(B121:B123)</f>
        <v>980.22720800000013</v>
      </c>
      <c r="C120" s="28">
        <f t="shared" si="78"/>
        <v>1027.25171329</v>
      </c>
      <c r="D120" s="28">
        <f t="shared" si="78"/>
        <v>1068.9966796900001</v>
      </c>
      <c r="E120" s="28">
        <f t="shared" si="78"/>
        <v>1078.5927964100001</v>
      </c>
      <c r="F120" s="28">
        <f t="shared" si="78"/>
        <v>1079.50208404</v>
      </c>
      <c r="G120" s="28">
        <f t="shared" si="78"/>
        <v>1057.63282708</v>
      </c>
      <c r="H120" s="28">
        <f t="shared" si="78"/>
        <v>1028.7195931700001</v>
      </c>
      <c r="I120" s="28">
        <f t="shared" si="78"/>
        <v>971.23018298000011</v>
      </c>
      <c r="J120" s="28">
        <f t="shared" si="78"/>
        <v>921.65536753000015</v>
      </c>
      <c r="K120" s="28">
        <f t="shared" si="78"/>
        <v>861.88190111000006</v>
      </c>
      <c r="L120" s="28">
        <f t="shared" si="78"/>
        <v>866.47629405000009</v>
      </c>
      <c r="M120" s="28">
        <f t="shared" si="78"/>
        <v>923.24334579000015</v>
      </c>
      <c r="N120" s="28">
        <f t="shared" si="78"/>
        <v>958.31153709000012</v>
      </c>
      <c r="O120" s="28">
        <f t="shared" si="78"/>
        <v>946.90130341000008</v>
      </c>
      <c r="P120" s="28">
        <f t="shared" si="78"/>
        <v>950.94879319000006</v>
      </c>
      <c r="Q120" s="28">
        <f t="shared" si="78"/>
        <v>954.44858461000013</v>
      </c>
      <c r="R120" s="28">
        <f t="shared" si="78"/>
        <v>943.96365008000009</v>
      </c>
      <c r="S120" s="28">
        <f t="shared" si="78"/>
        <v>942.77465145000008</v>
      </c>
      <c r="T120" s="28">
        <f t="shared" si="78"/>
        <v>918.71651197000006</v>
      </c>
      <c r="U120" s="28">
        <f t="shared" si="78"/>
        <v>900.63041787000009</v>
      </c>
      <c r="V120" s="28">
        <f t="shared" si="78"/>
        <v>854.31461433000015</v>
      </c>
      <c r="W120" s="28">
        <f t="shared" si="78"/>
        <v>865.44266355000013</v>
      </c>
      <c r="X120" s="28">
        <f t="shared" si="78"/>
        <v>881.36727335000012</v>
      </c>
      <c r="Y120" s="52">
        <f t="shared" si="78"/>
        <v>940.73506796000015</v>
      </c>
    </row>
    <row r="121" spans="1:25" ht="54.75" customHeight="1" outlineLevel="1" x14ac:dyDescent="0.2">
      <c r="A121" s="2" t="s">
        <v>41</v>
      </c>
      <c r="B121" s="29">
        <f t="array" ref="B121:Y121">TRANSPOSE([7]Лист1!$D$663:$D$686)</f>
        <v>923.76318444000003</v>
      </c>
      <c r="C121" s="30">
        <v>970.78768973000001</v>
      </c>
      <c r="D121" s="30">
        <v>1012.53265613</v>
      </c>
      <c r="E121" s="30">
        <v>1022.12877285</v>
      </c>
      <c r="F121" s="30">
        <v>1023.03806048</v>
      </c>
      <c r="G121" s="30">
        <v>1001.16880352</v>
      </c>
      <c r="H121" s="30">
        <v>972.25556960999995</v>
      </c>
      <c r="I121" s="30">
        <v>914.76615942000001</v>
      </c>
      <c r="J121" s="30">
        <v>865.19134397000005</v>
      </c>
      <c r="K121" s="30">
        <v>805.41787754999996</v>
      </c>
      <c r="L121" s="30">
        <v>810.01227048999999</v>
      </c>
      <c r="M121" s="30">
        <v>866.77932223000005</v>
      </c>
      <c r="N121" s="30">
        <v>901.84751353000001</v>
      </c>
      <c r="O121" s="30">
        <v>890.43727984999998</v>
      </c>
      <c r="P121" s="30">
        <v>894.48476962999996</v>
      </c>
      <c r="Q121" s="30">
        <v>897.98456105000002</v>
      </c>
      <c r="R121" s="30">
        <v>887.49962651999999</v>
      </c>
      <c r="S121" s="30">
        <v>886.31062788999998</v>
      </c>
      <c r="T121" s="30">
        <v>862.25248840999996</v>
      </c>
      <c r="U121" s="30">
        <v>844.16639430999999</v>
      </c>
      <c r="V121" s="30">
        <v>797.85059077000005</v>
      </c>
      <c r="W121" s="30">
        <v>808.97863999000003</v>
      </c>
      <c r="X121" s="30">
        <v>824.90324979000002</v>
      </c>
      <c r="Y121" s="42">
        <v>884.27104440000005</v>
      </c>
    </row>
    <row r="122" spans="1:25" outlineLevel="1" x14ac:dyDescent="0.2">
      <c r="A122" s="2" t="s">
        <v>32</v>
      </c>
      <c r="B122" s="32">
        <f>$B$18</f>
        <v>52.82</v>
      </c>
      <c r="C122" s="33">
        <f t="shared" ref="C122:Y122" si="79">$B$18</f>
        <v>52.82</v>
      </c>
      <c r="D122" s="33">
        <f t="shared" si="79"/>
        <v>52.82</v>
      </c>
      <c r="E122" s="33">
        <f t="shared" si="79"/>
        <v>52.82</v>
      </c>
      <c r="F122" s="33">
        <f t="shared" si="79"/>
        <v>52.82</v>
      </c>
      <c r="G122" s="33">
        <f t="shared" si="79"/>
        <v>52.82</v>
      </c>
      <c r="H122" s="33">
        <f t="shared" si="79"/>
        <v>52.82</v>
      </c>
      <c r="I122" s="33">
        <f t="shared" si="79"/>
        <v>52.82</v>
      </c>
      <c r="J122" s="33">
        <f t="shared" si="79"/>
        <v>52.82</v>
      </c>
      <c r="K122" s="33">
        <f t="shared" si="79"/>
        <v>52.82</v>
      </c>
      <c r="L122" s="33">
        <f t="shared" si="79"/>
        <v>52.82</v>
      </c>
      <c r="M122" s="33">
        <f t="shared" si="79"/>
        <v>52.82</v>
      </c>
      <c r="N122" s="33">
        <f t="shared" si="79"/>
        <v>52.82</v>
      </c>
      <c r="O122" s="33">
        <f t="shared" si="79"/>
        <v>52.82</v>
      </c>
      <c r="P122" s="33">
        <f t="shared" si="79"/>
        <v>52.82</v>
      </c>
      <c r="Q122" s="33">
        <f t="shared" si="79"/>
        <v>52.82</v>
      </c>
      <c r="R122" s="33">
        <f t="shared" si="79"/>
        <v>52.82</v>
      </c>
      <c r="S122" s="33">
        <f t="shared" si="79"/>
        <v>52.82</v>
      </c>
      <c r="T122" s="33">
        <f t="shared" si="79"/>
        <v>52.82</v>
      </c>
      <c r="U122" s="33">
        <f t="shared" si="79"/>
        <v>52.82</v>
      </c>
      <c r="V122" s="33">
        <f t="shared" si="79"/>
        <v>52.82</v>
      </c>
      <c r="W122" s="33">
        <f t="shared" si="79"/>
        <v>52.82</v>
      </c>
      <c r="X122" s="33">
        <f t="shared" si="79"/>
        <v>52.82</v>
      </c>
      <c r="Y122" s="43">
        <f t="shared" si="79"/>
        <v>52.82</v>
      </c>
    </row>
    <row r="123" spans="1:25" ht="15" outlineLevel="1" thickBot="1" x14ac:dyDescent="0.25">
      <c r="A123" s="54" t="s">
        <v>34</v>
      </c>
      <c r="B123" s="44">
        <f>$B$19</f>
        <v>3.6440235599999999</v>
      </c>
      <c r="C123" s="45">
        <f t="shared" ref="C123:Y123" si="80">$B$19</f>
        <v>3.6440235599999999</v>
      </c>
      <c r="D123" s="45">
        <f t="shared" si="80"/>
        <v>3.6440235599999999</v>
      </c>
      <c r="E123" s="45">
        <f t="shared" si="80"/>
        <v>3.6440235599999999</v>
      </c>
      <c r="F123" s="45">
        <f t="shared" si="80"/>
        <v>3.6440235599999999</v>
      </c>
      <c r="G123" s="45">
        <f t="shared" si="80"/>
        <v>3.6440235599999999</v>
      </c>
      <c r="H123" s="45">
        <f t="shared" si="80"/>
        <v>3.6440235599999999</v>
      </c>
      <c r="I123" s="45">
        <f t="shared" si="80"/>
        <v>3.6440235599999999</v>
      </c>
      <c r="J123" s="45">
        <f t="shared" si="80"/>
        <v>3.6440235599999999</v>
      </c>
      <c r="K123" s="45">
        <f t="shared" si="80"/>
        <v>3.6440235599999999</v>
      </c>
      <c r="L123" s="45">
        <f t="shared" si="80"/>
        <v>3.6440235599999999</v>
      </c>
      <c r="M123" s="45">
        <f t="shared" si="80"/>
        <v>3.6440235599999999</v>
      </c>
      <c r="N123" s="45">
        <f t="shared" si="80"/>
        <v>3.6440235599999999</v>
      </c>
      <c r="O123" s="45">
        <f t="shared" si="80"/>
        <v>3.6440235599999999</v>
      </c>
      <c r="P123" s="45">
        <f t="shared" si="80"/>
        <v>3.6440235599999999</v>
      </c>
      <c r="Q123" s="45">
        <f t="shared" si="80"/>
        <v>3.6440235599999999</v>
      </c>
      <c r="R123" s="45">
        <f t="shared" si="80"/>
        <v>3.6440235599999999</v>
      </c>
      <c r="S123" s="45">
        <f t="shared" si="80"/>
        <v>3.6440235599999999</v>
      </c>
      <c r="T123" s="45">
        <f t="shared" si="80"/>
        <v>3.6440235599999999</v>
      </c>
      <c r="U123" s="45">
        <f t="shared" si="80"/>
        <v>3.6440235599999999</v>
      </c>
      <c r="V123" s="45">
        <f t="shared" si="80"/>
        <v>3.6440235599999999</v>
      </c>
      <c r="W123" s="45">
        <f t="shared" si="80"/>
        <v>3.6440235599999999</v>
      </c>
      <c r="X123" s="45">
        <f t="shared" si="80"/>
        <v>3.6440235599999999</v>
      </c>
      <c r="Y123" s="46">
        <f t="shared" si="80"/>
        <v>3.6440235599999999</v>
      </c>
    </row>
    <row r="124" spans="1:25" ht="20.25" customHeight="1" thickBot="1" x14ac:dyDescent="0.25">
      <c r="A124" s="10">
        <v>28</v>
      </c>
      <c r="B124" s="28">
        <f t="shared" ref="B124:Y124" si="81">SUM(B125:B127)</f>
        <v>999.08926360000009</v>
      </c>
      <c r="C124" s="28">
        <f t="shared" si="81"/>
        <v>988.30561318000014</v>
      </c>
      <c r="D124" s="28">
        <f t="shared" si="81"/>
        <v>1038.7003111700001</v>
      </c>
      <c r="E124" s="28">
        <f t="shared" si="81"/>
        <v>1046.0895007000001</v>
      </c>
      <c r="F124" s="28">
        <f t="shared" si="81"/>
        <v>1037.6179407700001</v>
      </c>
      <c r="G124" s="28">
        <f t="shared" si="81"/>
        <v>1027.3090234400001</v>
      </c>
      <c r="H124" s="28">
        <f t="shared" si="81"/>
        <v>1017.1111082400001</v>
      </c>
      <c r="I124" s="28">
        <f t="shared" si="81"/>
        <v>970.87066631000005</v>
      </c>
      <c r="J124" s="28">
        <f t="shared" si="81"/>
        <v>923.82701964000012</v>
      </c>
      <c r="K124" s="28">
        <f t="shared" si="81"/>
        <v>943.6507607100001</v>
      </c>
      <c r="L124" s="28">
        <f t="shared" si="81"/>
        <v>915.93032210000013</v>
      </c>
      <c r="M124" s="28">
        <f t="shared" si="81"/>
        <v>917.27913180000007</v>
      </c>
      <c r="N124" s="28">
        <f t="shared" si="81"/>
        <v>922.10149636000006</v>
      </c>
      <c r="O124" s="28">
        <f t="shared" si="81"/>
        <v>926.10845495000012</v>
      </c>
      <c r="P124" s="28">
        <f t="shared" si="81"/>
        <v>974.93442334000008</v>
      </c>
      <c r="Q124" s="28">
        <f t="shared" si="81"/>
        <v>967.19389366000007</v>
      </c>
      <c r="R124" s="28">
        <f t="shared" si="81"/>
        <v>962.13699674000009</v>
      </c>
      <c r="S124" s="28">
        <f t="shared" si="81"/>
        <v>960.59133294000014</v>
      </c>
      <c r="T124" s="28">
        <f t="shared" si="81"/>
        <v>956.72631559000013</v>
      </c>
      <c r="U124" s="28">
        <f t="shared" si="81"/>
        <v>949.92775491000009</v>
      </c>
      <c r="V124" s="28">
        <f t="shared" si="81"/>
        <v>947.28175265000004</v>
      </c>
      <c r="W124" s="28">
        <f t="shared" si="81"/>
        <v>969.28330056000016</v>
      </c>
      <c r="X124" s="28">
        <f t="shared" si="81"/>
        <v>935.96763488000011</v>
      </c>
      <c r="Y124" s="52">
        <f t="shared" si="81"/>
        <v>922.86284223000007</v>
      </c>
    </row>
    <row r="125" spans="1:25" ht="40.5" customHeight="1" outlineLevel="1" x14ac:dyDescent="0.2">
      <c r="A125" s="2" t="s">
        <v>41</v>
      </c>
      <c r="B125" s="29">
        <f t="array" ref="B125:Y125">TRANSPOSE([7]Лист1!$D$687:$D$710)</f>
        <v>942.62524003999999</v>
      </c>
      <c r="C125" s="30">
        <v>931.84158962000004</v>
      </c>
      <c r="D125" s="30">
        <v>982.23628760999998</v>
      </c>
      <c r="E125" s="30">
        <v>989.62547714000004</v>
      </c>
      <c r="F125" s="30">
        <v>981.15391721000003</v>
      </c>
      <c r="G125" s="30">
        <v>970.84499988000005</v>
      </c>
      <c r="H125" s="30">
        <v>960.64708468000003</v>
      </c>
      <c r="I125" s="30">
        <v>914.40664274999995</v>
      </c>
      <c r="J125" s="30">
        <v>867.36299608000002</v>
      </c>
      <c r="K125" s="30">
        <v>887.18673715</v>
      </c>
      <c r="L125" s="30">
        <v>859.46629854000003</v>
      </c>
      <c r="M125" s="30">
        <v>860.81510823999997</v>
      </c>
      <c r="N125" s="30">
        <v>865.63747279999995</v>
      </c>
      <c r="O125" s="30">
        <v>869.64443139000002</v>
      </c>
      <c r="P125" s="30">
        <v>918.47039977999998</v>
      </c>
      <c r="Q125" s="30">
        <v>910.72987009999997</v>
      </c>
      <c r="R125" s="30">
        <v>905.67297317999999</v>
      </c>
      <c r="S125" s="30">
        <v>904.12730938000004</v>
      </c>
      <c r="T125" s="30">
        <v>900.26229203000003</v>
      </c>
      <c r="U125" s="30">
        <v>893.46373134999999</v>
      </c>
      <c r="V125" s="30">
        <v>890.81772908999994</v>
      </c>
      <c r="W125" s="30">
        <v>912.81927700000006</v>
      </c>
      <c r="X125" s="30">
        <v>879.50361132</v>
      </c>
      <c r="Y125" s="42">
        <v>866.39881866999997</v>
      </c>
    </row>
    <row r="126" spans="1:25" outlineLevel="1" x14ac:dyDescent="0.2">
      <c r="A126" s="2" t="s">
        <v>32</v>
      </c>
      <c r="B126" s="32">
        <f>$B$18</f>
        <v>52.82</v>
      </c>
      <c r="C126" s="33">
        <f t="shared" ref="C126:Y126" si="82">$B$18</f>
        <v>52.82</v>
      </c>
      <c r="D126" s="33">
        <f t="shared" si="82"/>
        <v>52.82</v>
      </c>
      <c r="E126" s="33">
        <f t="shared" si="82"/>
        <v>52.82</v>
      </c>
      <c r="F126" s="33">
        <f t="shared" si="82"/>
        <v>52.82</v>
      </c>
      <c r="G126" s="33">
        <f t="shared" si="82"/>
        <v>52.82</v>
      </c>
      <c r="H126" s="33">
        <f t="shared" si="82"/>
        <v>52.82</v>
      </c>
      <c r="I126" s="33">
        <f t="shared" si="82"/>
        <v>52.82</v>
      </c>
      <c r="J126" s="33">
        <f t="shared" si="82"/>
        <v>52.82</v>
      </c>
      <c r="K126" s="33">
        <f t="shared" si="82"/>
        <v>52.82</v>
      </c>
      <c r="L126" s="33">
        <f t="shared" si="82"/>
        <v>52.82</v>
      </c>
      <c r="M126" s="33">
        <f t="shared" si="82"/>
        <v>52.82</v>
      </c>
      <c r="N126" s="33">
        <f t="shared" si="82"/>
        <v>52.82</v>
      </c>
      <c r="O126" s="33">
        <f t="shared" si="82"/>
        <v>52.82</v>
      </c>
      <c r="P126" s="33">
        <f t="shared" si="82"/>
        <v>52.82</v>
      </c>
      <c r="Q126" s="33">
        <f t="shared" si="82"/>
        <v>52.82</v>
      </c>
      <c r="R126" s="33">
        <f t="shared" si="82"/>
        <v>52.82</v>
      </c>
      <c r="S126" s="33">
        <f t="shared" si="82"/>
        <v>52.82</v>
      </c>
      <c r="T126" s="33">
        <f t="shared" si="82"/>
        <v>52.82</v>
      </c>
      <c r="U126" s="33">
        <f t="shared" si="82"/>
        <v>52.82</v>
      </c>
      <c r="V126" s="33">
        <f t="shared" si="82"/>
        <v>52.82</v>
      </c>
      <c r="W126" s="33">
        <f t="shared" si="82"/>
        <v>52.82</v>
      </c>
      <c r="X126" s="33">
        <f t="shared" si="82"/>
        <v>52.82</v>
      </c>
      <c r="Y126" s="43">
        <f t="shared" si="82"/>
        <v>52.82</v>
      </c>
    </row>
    <row r="127" spans="1:25" ht="15" outlineLevel="1" thickBot="1" x14ac:dyDescent="0.25">
      <c r="A127" s="54" t="s">
        <v>34</v>
      </c>
      <c r="B127" s="44">
        <f>$B$19</f>
        <v>3.6440235599999999</v>
      </c>
      <c r="C127" s="45">
        <f t="shared" ref="C127:Y127" si="83">$B$19</f>
        <v>3.6440235599999999</v>
      </c>
      <c r="D127" s="45">
        <f t="shared" si="83"/>
        <v>3.6440235599999999</v>
      </c>
      <c r="E127" s="45">
        <f t="shared" si="83"/>
        <v>3.6440235599999999</v>
      </c>
      <c r="F127" s="45">
        <f t="shared" si="83"/>
        <v>3.6440235599999999</v>
      </c>
      <c r="G127" s="45">
        <f t="shared" si="83"/>
        <v>3.6440235599999999</v>
      </c>
      <c r="H127" s="45">
        <f t="shared" si="83"/>
        <v>3.6440235599999999</v>
      </c>
      <c r="I127" s="45">
        <f t="shared" si="83"/>
        <v>3.6440235599999999</v>
      </c>
      <c r="J127" s="45">
        <f t="shared" si="83"/>
        <v>3.6440235599999999</v>
      </c>
      <c r="K127" s="45">
        <f t="shared" si="83"/>
        <v>3.6440235599999999</v>
      </c>
      <c r="L127" s="45">
        <f t="shared" si="83"/>
        <v>3.6440235599999999</v>
      </c>
      <c r="M127" s="45">
        <f t="shared" si="83"/>
        <v>3.6440235599999999</v>
      </c>
      <c r="N127" s="45">
        <f t="shared" si="83"/>
        <v>3.6440235599999999</v>
      </c>
      <c r="O127" s="45">
        <f t="shared" si="83"/>
        <v>3.6440235599999999</v>
      </c>
      <c r="P127" s="45">
        <f t="shared" si="83"/>
        <v>3.6440235599999999</v>
      </c>
      <c r="Q127" s="45">
        <f t="shared" si="83"/>
        <v>3.6440235599999999</v>
      </c>
      <c r="R127" s="45">
        <f t="shared" si="83"/>
        <v>3.6440235599999999</v>
      </c>
      <c r="S127" s="45">
        <f t="shared" si="83"/>
        <v>3.6440235599999999</v>
      </c>
      <c r="T127" s="45">
        <f t="shared" si="83"/>
        <v>3.6440235599999999</v>
      </c>
      <c r="U127" s="45">
        <f t="shared" si="83"/>
        <v>3.6440235599999999</v>
      </c>
      <c r="V127" s="45">
        <f t="shared" si="83"/>
        <v>3.6440235599999999</v>
      </c>
      <c r="W127" s="45">
        <f t="shared" si="83"/>
        <v>3.6440235599999999</v>
      </c>
      <c r="X127" s="45">
        <f t="shared" si="83"/>
        <v>3.6440235599999999</v>
      </c>
      <c r="Y127" s="46">
        <f t="shared" si="83"/>
        <v>3.6440235599999999</v>
      </c>
    </row>
    <row r="128" spans="1:25" ht="20.25" customHeight="1" thickBot="1" x14ac:dyDescent="0.25">
      <c r="A128" s="10">
        <v>29</v>
      </c>
      <c r="B128" s="28">
        <f t="shared" ref="B128:Y128" si="84">SUM(B129:B131)</f>
        <v>972.91231751000009</v>
      </c>
      <c r="C128" s="28">
        <f t="shared" si="84"/>
        <v>1133.9716066399999</v>
      </c>
      <c r="D128" s="28">
        <f t="shared" si="84"/>
        <v>1101.46204506</v>
      </c>
      <c r="E128" s="28">
        <f t="shared" si="84"/>
        <v>1077.42078047</v>
      </c>
      <c r="F128" s="28">
        <f t="shared" si="84"/>
        <v>1071.2121372500001</v>
      </c>
      <c r="G128" s="28">
        <f t="shared" si="84"/>
        <v>1077.3274664800001</v>
      </c>
      <c r="H128" s="28">
        <f t="shared" si="84"/>
        <v>1122.9553589899999</v>
      </c>
      <c r="I128" s="28">
        <f t="shared" si="84"/>
        <v>1123.2345543399999</v>
      </c>
      <c r="J128" s="28">
        <f t="shared" si="84"/>
        <v>1023.3007084000001</v>
      </c>
      <c r="K128" s="28">
        <f t="shared" si="84"/>
        <v>981.37940609000009</v>
      </c>
      <c r="L128" s="28">
        <f t="shared" si="84"/>
        <v>989.49901006000005</v>
      </c>
      <c r="M128" s="28">
        <f t="shared" si="84"/>
        <v>998.05496478000009</v>
      </c>
      <c r="N128" s="28">
        <f t="shared" si="84"/>
        <v>990.87099337000006</v>
      </c>
      <c r="O128" s="28">
        <f t="shared" si="84"/>
        <v>987.97980267000014</v>
      </c>
      <c r="P128" s="28">
        <f t="shared" si="84"/>
        <v>1003.2585756700001</v>
      </c>
      <c r="Q128" s="28">
        <f t="shared" si="84"/>
        <v>1009.0685376500001</v>
      </c>
      <c r="R128" s="28">
        <f t="shared" si="84"/>
        <v>994.65865207000013</v>
      </c>
      <c r="S128" s="28">
        <f t="shared" si="84"/>
        <v>986.88336487000015</v>
      </c>
      <c r="T128" s="28">
        <f t="shared" si="84"/>
        <v>956.4755558600001</v>
      </c>
      <c r="U128" s="28">
        <f t="shared" si="84"/>
        <v>938.16740170000014</v>
      </c>
      <c r="V128" s="28">
        <f t="shared" si="84"/>
        <v>931.39766228000008</v>
      </c>
      <c r="W128" s="28">
        <f t="shared" si="84"/>
        <v>958.2608562800001</v>
      </c>
      <c r="X128" s="28">
        <f t="shared" si="84"/>
        <v>964.94372472000009</v>
      </c>
      <c r="Y128" s="52">
        <f t="shared" si="84"/>
        <v>1044.5052298800001</v>
      </c>
    </row>
    <row r="129" spans="1:25" ht="40.5" customHeight="1" outlineLevel="1" x14ac:dyDescent="0.2">
      <c r="A129" s="2" t="s">
        <v>41</v>
      </c>
      <c r="B129" s="29">
        <f t="array" ref="B129:Y129">TRANSPOSE([7]Лист1!$D$711:$D$734)</f>
        <v>916.44829394999999</v>
      </c>
      <c r="C129" s="30">
        <v>1077.5075830799999</v>
      </c>
      <c r="D129" s="30">
        <v>1044.9980215</v>
      </c>
      <c r="E129" s="30">
        <v>1020.95675691</v>
      </c>
      <c r="F129" s="30">
        <v>1014.74811369</v>
      </c>
      <c r="G129" s="30">
        <v>1020.86344292</v>
      </c>
      <c r="H129" s="30">
        <v>1066.4913354299999</v>
      </c>
      <c r="I129" s="30">
        <v>1066.7705307799999</v>
      </c>
      <c r="J129" s="30">
        <v>966.83668483999998</v>
      </c>
      <c r="K129" s="30">
        <v>924.91538252999999</v>
      </c>
      <c r="L129" s="30">
        <v>933.03498649999995</v>
      </c>
      <c r="M129" s="30">
        <v>941.59094121999999</v>
      </c>
      <c r="N129" s="30">
        <v>934.40696980999996</v>
      </c>
      <c r="O129" s="30">
        <v>931.51577911000004</v>
      </c>
      <c r="P129" s="30">
        <v>946.79455211000004</v>
      </c>
      <c r="Q129" s="30">
        <v>952.60451408999995</v>
      </c>
      <c r="R129" s="30">
        <v>938.19462851000003</v>
      </c>
      <c r="S129" s="30">
        <v>930.41934131000005</v>
      </c>
      <c r="T129" s="30">
        <v>900.0115323</v>
      </c>
      <c r="U129" s="30">
        <v>881.70337814000004</v>
      </c>
      <c r="V129" s="30">
        <v>874.93363871999998</v>
      </c>
      <c r="W129" s="30">
        <v>901.79683272</v>
      </c>
      <c r="X129" s="30">
        <v>908.47970115999999</v>
      </c>
      <c r="Y129" s="42">
        <v>988.04120632000001</v>
      </c>
    </row>
    <row r="130" spans="1:25" outlineLevel="1" x14ac:dyDescent="0.2">
      <c r="A130" s="2" t="s">
        <v>32</v>
      </c>
      <c r="B130" s="32">
        <f>$B$18</f>
        <v>52.82</v>
      </c>
      <c r="C130" s="33">
        <f t="shared" ref="C130:Y130" si="85">$B$18</f>
        <v>52.82</v>
      </c>
      <c r="D130" s="33">
        <f t="shared" si="85"/>
        <v>52.82</v>
      </c>
      <c r="E130" s="33">
        <f t="shared" si="85"/>
        <v>52.82</v>
      </c>
      <c r="F130" s="33">
        <f t="shared" si="85"/>
        <v>52.82</v>
      </c>
      <c r="G130" s="33">
        <f t="shared" si="85"/>
        <v>52.82</v>
      </c>
      <c r="H130" s="33">
        <f t="shared" si="85"/>
        <v>52.82</v>
      </c>
      <c r="I130" s="33">
        <f t="shared" si="85"/>
        <v>52.82</v>
      </c>
      <c r="J130" s="33">
        <f t="shared" si="85"/>
        <v>52.82</v>
      </c>
      <c r="K130" s="33">
        <f t="shared" si="85"/>
        <v>52.82</v>
      </c>
      <c r="L130" s="33">
        <f t="shared" si="85"/>
        <v>52.82</v>
      </c>
      <c r="M130" s="33">
        <f t="shared" si="85"/>
        <v>52.82</v>
      </c>
      <c r="N130" s="33">
        <f t="shared" si="85"/>
        <v>52.82</v>
      </c>
      <c r="O130" s="33">
        <f t="shared" si="85"/>
        <v>52.82</v>
      </c>
      <c r="P130" s="33">
        <f t="shared" si="85"/>
        <v>52.82</v>
      </c>
      <c r="Q130" s="33">
        <f t="shared" si="85"/>
        <v>52.82</v>
      </c>
      <c r="R130" s="33">
        <f t="shared" si="85"/>
        <v>52.82</v>
      </c>
      <c r="S130" s="33">
        <f t="shared" si="85"/>
        <v>52.82</v>
      </c>
      <c r="T130" s="33">
        <f t="shared" si="85"/>
        <v>52.82</v>
      </c>
      <c r="U130" s="33">
        <f t="shared" si="85"/>
        <v>52.82</v>
      </c>
      <c r="V130" s="33">
        <f t="shared" si="85"/>
        <v>52.82</v>
      </c>
      <c r="W130" s="33">
        <f t="shared" si="85"/>
        <v>52.82</v>
      </c>
      <c r="X130" s="33">
        <f t="shared" si="85"/>
        <v>52.82</v>
      </c>
      <c r="Y130" s="43">
        <f t="shared" si="85"/>
        <v>52.82</v>
      </c>
    </row>
    <row r="131" spans="1:25" ht="15" outlineLevel="1" thickBot="1" x14ac:dyDescent="0.25">
      <c r="A131" s="54" t="s">
        <v>34</v>
      </c>
      <c r="B131" s="44">
        <f>$B$19</f>
        <v>3.6440235599999999</v>
      </c>
      <c r="C131" s="45">
        <f t="shared" ref="C131:Y131" si="86">$B$19</f>
        <v>3.6440235599999999</v>
      </c>
      <c r="D131" s="45">
        <f t="shared" si="86"/>
        <v>3.6440235599999999</v>
      </c>
      <c r="E131" s="45">
        <f t="shared" si="86"/>
        <v>3.6440235599999999</v>
      </c>
      <c r="F131" s="45">
        <f t="shared" si="86"/>
        <v>3.6440235599999999</v>
      </c>
      <c r="G131" s="45">
        <f t="shared" si="86"/>
        <v>3.6440235599999999</v>
      </c>
      <c r="H131" s="45">
        <f t="shared" si="86"/>
        <v>3.6440235599999999</v>
      </c>
      <c r="I131" s="45">
        <f t="shared" si="86"/>
        <v>3.6440235599999999</v>
      </c>
      <c r="J131" s="45">
        <f t="shared" si="86"/>
        <v>3.6440235599999999</v>
      </c>
      <c r="K131" s="45">
        <f t="shared" si="86"/>
        <v>3.6440235599999999</v>
      </c>
      <c r="L131" s="45">
        <f t="shared" si="86"/>
        <v>3.6440235599999999</v>
      </c>
      <c r="M131" s="45">
        <f t="shared" si="86"/>
        <v>3.6440235599999999</v>
      </c>
      <c r="N131" s="45">
        <f t="shared" si="86"/>
        <v>3.6440235599999999</v>
      </c>
      <c r="O131" s="45">
        <f t="shared" si="86"/>
        <v>3.6440235599999999</v>
      </c>
      <c r="P131" s="45">
        <f t="shared" si="86"/>
        <v>3.6440235599999999</v>
      </c>
      <c r="Q131" s="45">
        <f t="shared" si="86"/>
        <v>3.6440235599999999</v>
      </c>
      <c r="R131" s="45">
        <f t="shared" si="86"/>
        <v>3.6440235599999999</v>
      </c>
      <c r="S131" s="45">
        <f t="shared" si="86"/>
        <v>3.6440235599999999</v>
      </c>
      <c r="T131" s="45">
        <f t="shared" si="86"/>
        <v>3.6440235599999999</v>
      </c>
      <c r="U131" s="45">
        <f t="shared" si="86"/>
        <v>3.6440235599999999</v>
      </c>
      <c r="V131" s="45">
        <f t="shared" si="86"/>
        <v>3.6440235599999999</v>
      </c>
      <c r="W131" s="45">
        <f t="shared" si="86"/>
        <v>3.6440235599999999</v>
      </c>
      <c r="X131" s="45">
        <f t="shared" si="86"/>
        <v>3.6440235599999999</v>
      </c>
      <c r="Y131" s="46">
        <f t="shared" si="86"/>
        <v>3.6440235599999999</v>
      </c>
    </row>
    <row r="132" spans="1:25" ht="20.25" customHeight="1" thickBot="1" x14ac:dyDescent="0.25">
      <c r="A132" s="10">
        <v>30</v>
      </c>
      <c r="B132" s="28">
        <f t="shared" ref="B132:Y132" si="87">SUM(B133:B135)</f>
        <v>1050.1625905000001</v>
      </c>
      <c r="C132" s="28">
        <f t="shared" si="87"/>
        <v>1064.6795323900001</v>
      </c>
      <c r="D132" s="28">
        <f t="shared" si="87"/>
        <v>1028.8688876600002</v>
      </c>
      <c r="E132" s="28">
        <f t="shared" si="87"/>
        <v>1043.2663368000001</v>
      </c>
      <c r="F132" s="28">
        <f t="shared" si="87"/>
        <v>1050.5305397100001</v>
      </c>
      <c r="G132" s="28">
        <f t="shared" si="87"/>
        <v>1017.6675550300001</v>
      </c>
      <c r="H132" s="28">
        <f t="shared" si="87"/>
        <v>1008.6339758000001</v>
      </c>
      <c r="I132" s="28">
        <f t="shared" si="87"/>
        <v>972.77942917000007</v>
      </c>
      <c r="J132" s="28">
        <f t="shared" si="87"/>
        <v>936.41678902000012</v>
      </c>
      <c r="K132" s="28">
        <f t="shared" si="87"/>
        <v>916.54727953000008</v>
      </c>
      <c r="L132" s="28">
        <f t="shared" si="87"/>
        <v>913.48802210000008</v>
      </c>
      <c r="M132" s="28">
        <f t="shared" si="87"/>
        <v>916.93432938000012</v>
      </c>
      <c r="N132" s="28">
        <f t="shared" si="87"/>
        <v>919.43144691000009</v>
      </c>
      <c r="O132" s="28">
        <f t="shared" si="87"/>
        <v>923.89304889000005</v>
      </c>
      <c r="P132" s="28">
        <f t="shared" si="87"/>
        <v>932.86554647000014</v>
      </c>
      <c r="Q132" s="28">
        <f t="shared" si="87"/>
        <v>945.26212856000006</v>
      </c>
      <c r="R132" s="28">
        <f t="shared" si="87"/>
        <v>938.38564079000014</v>
      </c>
      <c r="S132" s="28">
        <f t="shared" si="87"/>
        <v>942.54372680000006</v>
      </c>
      <c r="T132" s="28">
        <f t="shared" si="87"/>
        <v>945.82703026000013</v>
      </c>
      <c r="U132" s="28">
        <f t="shared" si="87"/>
        <v>970.85701287000006</v>
      </c>
      <c r="V132" s="28">
        <f t="shared" si="87"/>
        <v>959.05898235000006</v>
      </c>
      <c r="W132" s="28">
        <f t="shared" si="87"/>
        <v>984.01157789000013</v>
      </c>
      <c r="X132" s="28">
        <f t="shared" si="87"/>
        <v>954.52170328000011</v>
      </c>
      <c r="Y132" s="52">
        <f t="shared" si="87"/>
        <v>940.36217599000008</v>
      </c>
    </row>
    <row r="133" spans="1:25" ht="40.5" customHeight="1" outlineLevel="1" x14ac:dyDescent="0.2">
      <c r="A133" s="2" t="s">
        <v>41</v>
      </c>
      <c r="B133" s="29">
        <f t="array" ref="B133:Y133">TRANSPOSE([7]Лист1!$D$735:$D$758)</f>
        <v>993.69856693999998</v>
      </c>
      <c r="C133" s="30">
        <v>1008.21550883</v>
      </c>
      <c r="D133" s="30">
        <v>972.40486410000005</v>
      </c>
      <c r="E133" s="30">
        <v>986.80231323999999</v>
      </c>
      <c r="F133" s="30">
        <v>994.06651614999998</v>
      </c>
      <c r="G133" s="30">
        <v>961.20353147000003</v>
      </c>
      <c r="H133" s="30">
        <v>952.16995224000004</v>
      </c>
      <c r="I133" s="30">
        <v>916.31540560999997</v>
      </c>
      <c r="J133" s="30">
        <v>879.95276546000002</v>
      </c>
      <c r="K133" s="30">
        <v>860.08325596999998</v>
      </c>
      <c r="L133" s="30">
        <v>857.02399853999998</v>
      </c>
      <c r="M133" s="30">
        <v>860.47030582000002</v>
      </c>
      <c r="N133" s="30">
        <v>862.96742334999999</v>
      </c>
      <c r="O133" s="30">
        <v>867.42902532999994</v>
      </c>
      <c r="P133" s="30">
        <v>876.40152291000004</v>
      </c>
      <c r="Q133" s="30">
        <v>888.79810499999996</v>
      </c>
      <c r="R133" s="30">
        <v>881.92161723000004</v>
      </c>
      <c r="S133" s="30">
        <v>886.07970323999996</v>
      </c>
      <c r="T133" s="30">
        <v>889.36300670000003</v>
      </c>
      <c r="U133" s="30">
        <v>914.39298930999996</v>
      </c>
      <c r="V133" s="30">
        <v>902.59495878999996</v>
      </c>
      <c r="W133" s="30">
        <v>927.54755433000003</v>
      </c>
      <c r="X133" s="30">
        <v>898.05767972000001</v>
      </c>
      <c r="Y133" s="42">
        <v>883.89815242999998</v>
      </c>
    </row>
    <row r="134" spans="1:25" outlineLevel="1" x14ac:dyDescent="0.2">
      <c r="A134" s="2" t="s">
        <v>32</v>
      </c>
      <c r="B134" s="32">
        <f>$B$18</f>
        <v>52.82</v>
      </c>
      <c r="C134" s="33">
        <f t="shared" ref="C134:Y134" si="88">$B$18</f>
        <v>52.82</v>
      </c>
      <c r="D134" s="33">
        <f t="shared" si="88"/>
        <v>52.82</v>
      </c>
      <c r="E134" s="33">
        <f t="shared" si="88"/>
        <v>52.82</v>
      </c>
      <c r="F134" s="33">
        <f t="shared" si="88"/>
        <v>52.82</v>
      </c>
      <c r="G134" s="33">
        <f t="shared" si="88"/>
        <v>52.82</v>
      </c>
      <c r="H134" s="33">
        <f t="shared" si="88"/>
        <v>52.82</v>
      </c>
      <c r="I134" s="33">
        <f t="shared" si="88"/>
        <v>52.82</v>
      </c>
      <c r="J134" s="33">
        <f t="shared" si="88"/>
        <v>52.82</v>
      </c>
      <c r="K134" s="33">
        <f t="shared" si="88"/>
        <v>52.82</v>
      </c>
      <c r="L134" s="33">
        <f t="shared" si="88"/>
        <v>52.82</v>
      </c>
      <c r="M134" s="33">
        <f t="shared" si="88"/>
        <v>52.82</v>
      </c>
      <c r="N134" s="33">
        <f t="shared" si="88"/>
        <v>52.82</v>
      </c>
      <c r="O134" s="33">
        <f t="shared" si="88"/>
        <v>52.82</v>
      </c>
      <c r="P134" s="33">
        <f t="shared" si="88"/>
        <v>52.82</v>
      </c>
      <c r="Q134" s="33">
        <f t="shared" si="88"/>
        <v>52.82</v>
      </c>
      <c r="R134" s="33">
        <f t="shared" si="88"/>
        <v>52.82</v>
      </c>
      <c r="S134" s="33">
        <f t="shared" si="88"/>
        <v>52.82</v>
      </c>
      <c r="T134" s="33">
        <f t="shared" si="88"/>
        <v>52.82</v>
      </c>
      <c r="U134" s="33">
        <f t="shared" si="88"/>
        <v>52.82</v>
      </c>
      <c r="V134" s="33">
        <f t="shared" si="88"/>
        <v>52.82</v>
      </c>
      <c r="W134" s="33">
        <f t="shared" si="88"/>
        <v>52.82</v>
      </c>
      <c r="X134" s="33">
        <f t="shared" si="88"/>
        <v>52.82</v>
      </c>
      <c r="Y134" s="43">
        <f t="shared" si="88"/>
        <v>52.82</v>
      </c>
    </row>
    <row r="135" spans="1:25" ht="15" outlineLevel="1" thickBot="1" x14ac:dyDescent="0.25">
      <c r="A135" s="54" t="s">
        <v>34</v>
      </c>
      <c r="B135" s="44">
        <f>$B$19</f>
        <v>3.6440235599999999</v>
      </c>
      <c r="C135" s="45">
        <f t="shared" ref="C135:Y135" si="89">$B$19</f>
        <v>3.6440235599999999</v>
      </c>
      <c r="D135" s="45">
        <f t="shared" si="89"/>
        <v>3.6440235599999999</v>
      </c>
      <c r="E135" s="45">
        <f t="shared" si="89"/>
        <v>3.6440235599999999</v>
      </c>
      <c r="F135" s="45">
        <f t="shared" si="89"/>
        <v>3.6440235599999999</v>
      </c>
      <c r="G135" s="45">
        <f t="shared" si="89"/>
        <v>3.6440235599999999</v>
      </c>
      <c r="H135" s="45">
        <f t="shared" si="89"/>
        <v>3.6440235599999999</v>
      </c>
      <c r="I135" s="45">
        <f t="shared" si="89"/>
        <v>3.6440235599999999</v>
      </c>
      <c r="J135" s="45">
        <f t="shared" si="89"/>
        <v>3.6440235599999999</v>
      </c>
      <c r="K135" s="45">
        <f t="shared" si="89"/>
        <v>3.6440235599999999</v>
      </c>
      <c r="L135" s="45">
        <f t="shared" si="89"/>
        <v>3.6440235599999999</v>
      </c>
      <c r="M135" s="45">
        <f t="shared" si="89"/>
        <v>3.6440235599999999</v>
      </c>
      <c r="N135" s="45">
        <f t="shared" si="89"/>
        <v>3.6440235599999999</v>
      </c>
      <c r="O135" s="45">
        <f t="shared" si="89"/>
        <v>3.6440235599999999</v>
      </c>
      <c r="P135" s="45">
        <f t="shared" si="89"/>
        <v>3.6440235599999999</v>
      </c>
      <c r="Q135" s="45">
        <f t="shared" si="89"/>
        <v>3.6440235599999999</v>
      </c>
      <c r="R135" s="45">
        <f t="shared" si="89"/>
        <v>3.6440235599999999</v>
      </c>
      <c r="S135" s="45">
        <f t="shared" si="89"/>
        <v>3.6440235599999999</v>
      </c>
      <c r="T135" s="45">
        <f t="shared" si="89"/>
        <v>3.6440235599999999</v>
      </c>
      <c r="U135" s="45">
        <f t="shared" si="89"/>
        <v>3.6440235599999999</v>
      </c>
      <c r="V135" s="45">
        <f t="shared" si="89"/>
        <v>3.6440235599999999</v>
      </c>
      <c r="W135" s="45">
        <f t="shared" si="89"/>
        <v>3.6440235599999999</v>
      </c>
      <c r="X135" s="45">
        <f t="shared" si="89"/>
        <v>3.6440235599999999</v>
      </c>
      <c r="Y135" s="46">
        <f t="shared" si="89"/>
        <v>3.6440235599999999</v>
      </c>
    </row>
    <row r="136" spans="1:25" ht="20.25" customHeight="1" thickBot="1" x14ac:dyDescent="0.25">
      <c r="A136" s="10">
        <v>31</v>
      </c>
      <c r="B136" s="28">
        <f t="shared" ref="B136:Y136" si="90">SUM(B137:B139)</f>
        <v>1005.99543515</v>
      </c>
      <c r="C136" s="28">
        <f t="shared" si="90"/>
        <v>1108.6626208800001</v>
      </c>
      <c r="D136" s="28">
        <f t="shared" si="90"/>
        <v>1148.4512598199999</v>
      </c>
      <c r="E136" s="28">
        <f t="shared" si="90"/>
        <v>1128.56515756</v>
      </c>
      <c r="F136" s="28">
        <f t="shared" si="90"/>
        <v>1118.04171901</v>
      </c>
      <c r="G136" s="28">
        <f t="shared" si="90"/>
        <v>1115.4791124000001</v>
      </c>
      <c r="H136" s="28">
        <f t="shared" si="90"/>
        <v>1096.0622855199999</v>
      </c>
      <c r="I136" s="28">
        <f t="shared" si="90"/>
        <v>1014.6219991800001</v>
      </c>
      <c r="J136" s="28">
        <f t="shared" si="90"/>
        <v>968.12600730000008</v>
      </c>
      <c r="K136" s="28">
        <f t="shared" si="90"/>
        <v>928.18764371000009</v>
      </c>
      <c r="L136" s="28">
        <f t="shared" si="90"/>
        <v>939.94409968000014</v>
      </c>
      <c r="M136" s="28">
        <f t="shared" si="90"/>
        <v>961.8759382400001</v>
      </c>
      <c r="N136" s="28">
        <f t="shared" si="90"/>
        <v>964.8296469600001</v>
      </c>
      <c r="O136" s="28">
        <f t="shared" si="90"/>
        <v>961.18414186000007</v>
      </c>
      <c r="P136" s="28">
        <f t="shared" si="90"/>
        <v>909.75534089000007</v>
      </c>
      <c r="Q136" s="28">
        <f t="shared" si="90"/>
        <v>851.44496526000012</v>
      </c>
      <c r="R136" s="28">
        <f t="shared" si="90"/>
        <v>841.1849607900001</v>
      </c>
      <c r="S136" s="28">
        <f t="shared" si="90"/>
        <v>845.31415207000009</v>
      </c>
      <c r="T136" s="28">
        <f t="shared" si="90"/>
        <v>850.04942485000015</v>
      </c>
      <c r="U136" s="28">
        <f t="shared" si="90"/>
        <v>848.31976978000012</v>
      </c>
      <c r="V136" s="28">
        <f t="shared" si="90"/>
        <v>832.93058088000009</v>
      </c>
      <c r="W136" s="28">
        <f t="shared" si="90"/>
        <v>828.79353817000015</v>
      </c>
      <c r="X136" s="28">
        <f t="shared" si="90"/>
        <v>876.97397027000011</v>
      </c>
      <c r="Y136" s="52">
        <f t="shared" si="90"/>
        <v>903.5286490200001</v>
      </c>
    </row>
    <row r="137" spans="1:25" ht="40.5" customHeight="1" outlineLevel="1" x14ac:dyDescent="0.2">
      <c r="A137" s="2" t="s">
        <v>41</v>
      </c>
      <c r="B137" s="29">
        <f t="array" ref="B137:Y137">TRANSPOSE([7]Лист1!$D$759:$D$782)</f>
        <v>949.53141158999995</v>
      </c>
      <c r="C137" s="30">
        <v>1052.1985973200001</v>
      </c>
      <c r="D137" s="30">
        <v>1091.9872362599999</v>
      </c>
      <c r="E137" s="30">
        <v>1072.101134</v>
      </c>
      <c r="F137" s="30">
        <v>1061.57769545</v>
      </c>
      <c r="G137" s="30">
        <v>1059.0150888400001</v>
      </c>
      <c r="H137" s="30">
        <v>1039.5982619599999</v>
      </c>
      <c r="I137" s="30">
        <v>958.15797562</v>
      </c>
      <c r="J137" s="30">
        <v>911.66198373999998</v>
      </c>
      <c r="K137" s="30">
        <v>871.72362014999999</v>
      </c>
      <c r="L137" s="30">
        <v>883.48007612000004</v>
      </c>
      <c r="M137" s="30">
        <v>905.41191468</v>
      </c>
      <c r="N137" s="30">
        <v>908.3656234</v>
      </c>
      <c r="O137" s="30">
        <v>904.72011829999997</v>
      </c>
      <c r="P137" s="30">
        <v>853.29131732999997</v>
      </c>
      <c r="Q137" s="30">
        <v>794.98094170000002</v>
      </c>
      <c r="R137" s="30">
        <v>784.72093723</v>
      </c>
      <c r="S137" s="30">
        <v>788.85012850999999</v>
      </c>
      <c r="T137" s="30">
        <v>793.58540129000005</v>
      </c>
      <c r="U137" s="30">
        <v>791.85574622000001</v>
      </c>
      <c r="V137" s="30">
        <v>776.46655731999999</v>
      </c>
      <c r="W137" s="30">
        <v>772.32951461000005</v>
      </c>
      <c r="X137" s="30">
        <v>820.50994671000001</v>
      </c>
      <c r="Y137" s="42">
        <v>847.06462546</v>
      </c>
    </row>
    <row r="138" spans="1:25" outlineLevel="1" x14ac:dyDescent="0.2">
      <c r="A138" s="2" t="s">
        <v>32</v>
      </c>
      <c r="B138" s="32">
        <f>B134</f>
        <v>52.82</v>
      </c>
      <c r="C138" s="32">
        <f t="shared" ref="C138:Y138" si="91">C134</f>
        <v>52.82</v>
      </c>
      <c r="D138" s="32">
        <f t="shared" si="91"/>
        <v>52.82</v>
      </c>
      <c r="E138" s="32">
        <f t="shared" si="91"/>
        <v>52.82</v>
      </c>
      <c r="F138" s="32">
        <f t="shared" si="91"/>
        <v>52.82</v>
      </c>
      <c r="G138" s="32">
        <f t="shared" si="91"/>
        <v>52.82</v>
      </c>
      <c r="H138" s="32">
        <f t="shared" si="91"/>
        <v>52.82</v>
      </c>
      <c r="I138" s="32">
        <f t="shared" si="91"/>
        <v>52.82</v>
      </c>
      <c r="J138" s="32">
        <f t="shared" si="91"/>
        <v>52.82</v>
      </c>
      <c r="K138" s="32">
        <f t="shared" si="91"/>
        <v>52.82</v>
      </c>
      <c r="L138" s="32">
        <f t="shared" si="91"/>
        <v>52.82</v>
      </c>
      <c r="M138" s="32">
        <f t="shared" si="91"/>
        <v>52.82</v>
      </c>
      <c r="N138" s="32">
        <f t="shared" si="91"/>
        <v>52.82</v>
      </c>
      <c r="O138" s="32">
        <f t="shared" si="91"/>
        <v>52.82</v>
      </c>
      <c r="P138" s="32">
        <f t="shared" si="91"/>
        <v>52.82</v>
      </c>
      <c r="Q138" s="32">
        <f t="shared" si="91"/>
        <v>52.82</v>
      </c>
      <c r="R138" s="32">
        <f t="shared" si="91"/>
        <v>52.82</v>
      </c>
      <c r="S138" s="32">
        <f t="shared" si="91"/>
        <v>52.82</v>
      </c>
      <c r="T138" s="32">
        <f t="shared" si="91"/>
        <v>52.82</v>
      </c>
      <c r="U138" s="32">
        <f t="shared" si="91"/>
        <v>52.82</v>
      </c>
      <c r="V138" s="32">
        <f t="shared" si="91"/>
        <v>52.82</v>
      </c>
      <c r="W138" s="32">
        <f t="shared" si="91"/>
        <v>52.82</v>
      </c>
      <c r="X138" s="32">
        <f t="shared" si="91"/>
        <v>52.82</v>
      </c>
      <c r="Y138" s="32">
        <f t="shared" si="91"/>
        <v>52.82</v>
      </c>
    </row>
    <row r="139" spans="1:25" ht="15" outlineLevel="1" thickBot="1" x14ac:dyDescent="0.25">
      <c r="A139" s="54" t="s">
        <v>34</v>
      </c>
      <c r="B139" s="44">
        <f>B135</f>
        <v>3.6440235599999999</v>
      </c>
      <c r="C139" s="44">
        <f t="shared" ref="C139:Y139" si="92">C135</f>
        <v>3.6440235599999999</v>
      </c>
      <c r="D139" s="44">
        <f t="shared" si="92"/>
        <v>3.6440235599999999</v>
      </c>
      <c r="E139" s="44">
        <f t="shared" si="92"/>
        <v>3.6440235599999999</v>
      </c>
      <c r="F139" s="44">
        <f t="shared" si="92"/>
        <v>3.6440235599999999</v>
      </c>
      <c r="G139" s="44">
        <f t="shared" si="92"/>
        <v>3.6440235599999999</v>
      </c>
      <c r="H139" s="44">
        <f t="shared" si="92"/>
        <v>3.6440235599999999</v>
      </c>
      <c r="I139" s="44">
        <f t="shared" si="92"/>
        <v>3.6440235599999999</v>
      </c>
      <c r="J139" s="44">
        <f t="shared" si="92"/>
        <v>3.6440235599999999</v>
      </c>
      <c r="K139" s="44">
        <f t="shared" si="92"/>
        <v>3.6440235599999999</v>
      </c>
      <c r="L139" s="44">
        <f t="shared" si="92"/>
        <v>3.6440235599999999</v>
      </c>
      <c r="M139" s="44">
        <f t="shared" si="92"/>
        <v>3.6440235599999999</v>
      </c>
      <c r="N139" s="44">
        <f t="shared" si="92"/>
        <v>3.6440235599999999</v>
      </c>
      <c r="O139" s="44">
        <f t="shared" si="92"/>
        <v>3.6440235599999999</v>
      </c>
      <c r="P139" s="44">
        <f t="shared" si="92"/>
        <v>3.6440235599999999</v>
      </c>
      <c r="Q139" s="44">
        <f t="shared" si="92"/>
        <v>3.6440235599999999</v>
      </c>
      <c r="R139" s="44">
        <f t="shared" si="92"/>
        <v>3.6440235599999999</v>
      </c>
      <c r="S139" s="44">
        <f t="shared" si="92"/>
        <v>3.6440235599999999</v>
      </c>
      <c r="T139" s="44">
        <f t="shared" si="92"/>
        <v>3.6440235599999999</v>
      </c>
      <c r="U139" s="44">
        <f t="shared" si="92"/>
        <v>3.6440235599999999</v>
      </c>
      <c r="V139" s="44">
        <f t="shared" si="92"/>
        <v>3.6440235599999999</v>
      </c>
      <c r="W139" s="44">
        <f t="shared" si="92"/>
        <v>3.6440235599999999</v>
      </c>
      <c r="X139" s="44">
        <f t="shared" si="92"/>
        <v>3.6440235599999999</v>
      </c>
      <c r="Y139" s="44">
        <f t="shared" si="92"/>
        <v>3.6440235599999999</v>
      </c>
    </row>
    <row r="140" spans="1:25" ht="15" thickBot="1" x14ac:dyDescent="0.25">
      <c r="A140" s="25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</row>
    <row r="141" spans="1:25" s="4" customFormat="1" ht="36" customHeight="1" thickBot="1" x14ac:dyDescent="0.25">
      <c r="A141" s="73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5"/>
      <c r="N141" s="83" t="s">
        <v>36</v>
      </c>
      <c r="O141" s="83"/>
      <c r="P141" s="83"/>
      <c r="Q141" s="83"/>
    </row>
    <row r="142" spans="1:25" s="4" customFormat="1" ht="22.5" customHeight="1" thickBot="1" x14ac:dyDescent="0.25">
      <c r="A142" s="76" t="s">
        <v>43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8"/>
      <c r="N142" s="84">
        <v>0</v>
      </c>
      <c r="O142" s="84"/>
      <c r="P142" s="84"/>
      <c r="Q142" s="84"/>
    </row>
    <row r="143" spans="1:25" s="4" customFormat="1" ht="22.5" customHeight="1" thickBot="1" x14ac:dyDescent="0.25">
      <c r="A143" s="76" t="s">
        <v>47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8"/>
      <c r="N143" s="84">
        <v>0</v>
      </c>
      <c r="O143" s="79"/>
      <c r="P143" s="79"/>
      <c r="Q143" s="79"/>
    </row>
    <row r="144" spans="1:25" s="4" customFormat="1" ht="71.25" customHeight="1" outlineLevel="2" thickBot="1" x14ac:dyDescent="0.25">
      <c r="A144" s="80" t="s">
        <v>53</v>
      </c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2"/>
      <c r="N144" s="140">
        <f>[7]Лист1!$D$18</f>
        <v>-2.7767995499999998</v>
      </c>
      <c r="O144" s="140"/>
      <c r="P144" s="140"/>
      <c r="Q144" s="140"/>
    </row>
    <row r="145" spans="1:25" s="4" customFormat="1" ht="21.75" customHeight="1" x14ac:dyDescent="0.2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4"/>
      <c r="O145" s="24"/>
      <c r="P145" s="24"/>
      <c r="Q145" s="24"/>
    </row>
    <row r="146" spans="1:25" s="4" customFormat="1" ht="18.75" customHeight="1" x14ac:dyDescent="0.2">
      <c r="A146" s="25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s="4" customFormat="1" ht="18.75" customHeight="1" x14ac:dyDescent="0.2">
      <c r="A147" s="25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s="5" customFormat="1" ht="15.75" x14ac:dyDescent="0.25">
      <c r="A148" s="72" t="s">
        <v>48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6"/>
    </row>
    <row r="149" spans="1:25" s="5" customFormat="1" ht="15" customHeight="1" thickBot="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19"/>
      <c r="N149" s="19"/>
      <c r="O149" s="48"/>
      <c r="P149" s="6"/>
    </row>
    <row r="150" spans="1:25" s="1" customFormat="1" ht="32.25" customHeight="1" thickBot="1" x14ac:dyDescent="0.25">
      <c r="A150" s="92"/>
      <c r="B150" s="93"/>
      <c r="C150" s="93"/>
      <c r="D150" s="93"/>
      <c r="E150" s="93"/>
      <c r="F150" s="93"/>
      <c r="G150" s="93"/>
      <c r="H150" s="93"/>
      <c r="I150" s="93"/>
      <c r="J150" s="93"/>
      <c r="K150" s="93"/>
      <c r="L150" s="94"/>
      <c r="M150" s="95" t="s">
        <v>33</v>
      </c>
      <c r="N150" s="96"/>
      <c r="O150" s="97"/>
    </row>
    <row r="151" spans="1:25" s="1" customFormat="1" ht="21.75" customHeight="1" thickBot="1" x14ac:dyDescent="0.25">
      <c r="A151" s="98" t="s">
        <v>46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100"/>
      <c r="M151" s="127">
        <f>M152</f>
        <v>245763.82405745063</v>
      </c>
      <c r="N151" s="128"/>
      <c r="O151" s="129"/>
    </row>
    <row r="152" spans="1:25" s="7" customFormat="1" ht="21.75" customHeight="1" thickBot="1" x14ac:dyDescent="0.25">
      <c r="A152" s="86" t="s">
        <v>39</v>
      </c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8"/>
      <c r="M152" s="137">
        <f>[7]Лист1!$D$12</f>
        <v>245763.82405745063</v>
      </c>
      <c r="N152" s="138"/>
      <c r="O152" s="139"/>
    </row>
    <row r="156" spans="1:25" ht="30" customHeight="1" x14ac:dyDescent="0.2">
      <c r="A156" s="104" t="s">
        <v>52</v>
      </c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</row>
    <row r="157" spans="1:25" ht="15" thickBot="1" x14ac:dyDescent="0.25">
      <c r="A157" s="17"/>
      <c r="B157" s="17"/>
      <c r="C157" s="17"/>
      <c r="D157" s="17"/>
      <c r="E157" s="17"/>
    </row>
    <row r="158" spans="1:25" ht="15" thickBot="1" x14ac:dyDescent="0.25">
      <c r="A158" s="109" t="s">
        <v>31</v>
      </c>
      <c r="B158" s="110"/>
      <c r="C158" s="110"/>
      <c r="D158" s="110"/>
      <c r="E158" s="111"/>
      <c r="F158" s="75" t="s">
        <v>30</v>
      </c>
      <c r="G158" s="83"/>
      <c r="H158" s="83"/>
      <c r="I158" s="83"/>
      <c r="J158" s="83"/>
      <c r="K158" s="83"/>
      <c r="L158" s="83"/>
      <c r="M158" s="83"/>
    </row>
    <row r="159" spans="1:25" ht="15" thickBot="1" x14ac:dyDescent="0.25">
      <c r="A159" s="112"/>
      <c r="B159" s="113"/>
      <c r="C159" s="113"/>
      <c r="D159" s="113"/>
      <c r="E159" s="114"/>
      <c r="F159" s="115" t="s">
        <v>0</v>
      </c>
      <c r="G159" s="105"/>
      <c r="H159" s="105" t="s">
        <v>4</v>
      </c>
      <c r="I159" s="105"/>
      <c r="J159" s="105" t="s">
        <v>14</v>
      </c>
      <c r="K159" s="105"/>
      <c r="L159" s="105" t="s">
        <v>1</v>
      </c>
      <c r="M159" s="106"/>
    </row>
    <row r="160" spans="1:25" ht="48" customHeight="1" thickBot="1" x14ac:dyDescent="0.25">
      <c r="A160" s="116" t="s">
        <v>50</v>
      </c>
      <c r="B160" s="116"/>
      <c r="C160" s="116"/>
      <c r="D160" s="116"/>
      <c r="E160" s="116"/>
      <c r="F160" s="107">
        <v>469637.41</v>
      </c>
      <c r="G160" s="108"/>
      <c r="H160" s="107"/>
      <c r="I160" s="108"/>
      <c r="J160" s="107"/>
      <c r="K160" s="108"/>
      <c r="L160" s="107"/>
      <c r="M160" s="108"/>
    </row>
    <row r="161" spans="1:25" ht="78" customHeight="1" thickBot="1" x14ac:dyDescent="0.25">
      <c r="A161" s="116" t="s">
        <v>54</v>
      </c>
      <c r="B161" s="116"/>
      <c r="C161" s="116"/>
      <c r="D161" s="116"/>
      <c r="E161" s="116"/>
      <c r="F161" s="107">
        <v>469637.41</v>
      </c>
      <c r="G161" s="108"/>
      <c r="H161" s="119"/>
      <c r="I161" s="119"/>
      <c r="J161" s="120"/>
      <c r="K161" s="120"/>
      <c r="L161" s="119"/>
      <c r="M161" s="121"/>
    </row>
    <row r="162" spans="1:25" ht="90" customHeight="1" thickBot="1" x14ac:dyDescent="0.25">
      <c r="A162" s="116" t="s">
        <v>55</v>
      </c>
      <c r="B162" s="116"/>
      <c r="C162" s="116"/>
      <c r="D162" s="116"/>
      <c r="E162" s="116"/>
      <c r="F162" s="107">
        <v>0</v>
      </c>
      <c r="G162" s="108"/>
      <c r="H162" s="117"/>
      <c r="I162" s="117"/>
      <c r="J162" s="117"/>
      <c r="K162" s="117"/>
      <c r="L162" s="117"/>
      <c r="M162" s="118"/>
    </row>
    <row r="163" spans="1:25" ht="54" customHeight="1" thickBot="1" x14ac:dyDescent="0.25">
      <c r="A163" s="116" t="s">
        <v>51</v>
      </c>
      <c r="B163" s="116"/>
      <c r="C163" s="116"/>
      <c r="D163" s="116"/>
      <c r="E163" s="116"/>
      <c r="F163" s="107">
        <v>469637.41</v>
      </c>
      <c r="G163" s="108"/>
      <c r="H163" s="122">
        <v>0</v>
      </c>
      <c r="I163" s="122"/>
      <c r="J163" s="122">
        <v>0</v>
      </c>
      <c r="K163" s="122"/>
      <c r="L163" s="122">
        <v>0</v>
      </c>
      <c r="M163" s="123"/>
    </row>
    <row r="165" spans="1:25" ht="15.75" x14ac:dyDescent="0.2">
      <c r="A165" s="104" t="s">
        <v>60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</row>
  </sheetData>
  <mergeCells count="55">
    <mergeCell ref="A7:Y7"/>
    <mergeCell ref="A2:Y2"/>
    <mergeCell ref="A3:Y3"/>
    <mergeCell ref="K4:M4"/>
    <mergeCell ref="N4:P4"/>
    <mergeCell ref="A6:Y6"/>
    <mergeCell ref="A8:Y8"/>
    <mergeCell ref="A9:Y9"/>
    <mergeCell ref="A10:Y10"/>
    <mergeCell ref="A12:Y12"/>
    <mergeCell ref="A14:A15"/>
    <mergeCell ref="B14:Y14"/>
    <mergeCell ref="A151:L151"/>
    <mergeCell ref="M151:O151"/>
    <mergeCell ref="A141:M141"/>
    <mergeCell ref="N141:Q141"/>
    <mergeCell ref="A142:M142"/>
    <mergeCell ref="N142:Q142"/>
    <mergeCell ref="A143:M143"/>
    <mergeCell ref="N143:Q143"/>
    <mergeCell ref="A144:M144"/>
    <mergeCell ref="N144:Q144"/>
    <mergeCell ref="A148:O148"/>
    <mergeCell ref="A150:L150"/>
    <mergeCell ref="M150:O150"/>
    <mergeCell ref="A152:L152"/>
    <mergeCell ref="M152:O152"/>
    <mergeCell ref="A156:Y156"/>
    <mergeCell ref="A158:E159"/>
    <mergeCell ref="F158:M158"/>
    <mergeCell ref="F159:G159"/>
    <mergeCell ref="H159:I159"/>
    <mergeCell ref="J159:K159"/>
    <mergeCell ref="L159:M159"/>
    <mergeCell ref="A161:E161"/>
    <mergeCell ref="F161:G161"/>
    <mergeCell ref="H161:I161"/>
    <mergeCell ref="J161:K161"/>
    <mergeCell ref="L161:M161"/>
    <mergeCell ref="A160:E160"/>
    <mergeCell ref="F160:G160"/>
    <mergeCell ref="H160:I160"/>
    <mergeCell ref="J160:K160"/>
    <mergeCell ref="L160:M160"/>
    <mergeCell ref="A165:Y165"/>
    <mergeCell ref="A162:E162"/>
    <mergeCell ref="F162:G162"/>
    <mergeCell ref="H162:I162"/>
    <mergeCell ref="J162:K162"/>
    <mergeCell ref="L162:M162"/>
    <mergeCell ref="A163:E163"/>
    <mergeCell ref="F163:G163"/>
    <mergeCell ref="H163:I163"/>
    <mergeCell ref="J163:K163"/>
    <mergeCell ref="L163:M1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17</vt:i4>
      </vt:variant>
    </vt:vector>
  </HeadingPairs>
  <TitlesOfParts>
    <vt:vector size="24" baseType="lpstr">
      <vt:lpstr>6ЦК - PALYANS1</vt:lpstr>
      <vt:lpstr>6ЦК - PALYANS2</vt:lpstr>
      <vt:lpstr>6ЦК - PALYANS5</vt:lpstr>
      <vt:lpstr>6ЦК - PALYANS6 (ГТП-1) </vt:lpstr>
      <vt:lpstr>6ЦК - PALYANS7 (ГТП-3)</vt:lpstr>
      <vt:lpstr>6ЦК - PALYANS8 (ГТП-2)</vt:lpstr>
      <vt:lpstr>6ЦК - PALYANS9</vt:lpstr>
      <vt:lpstr>'6ЦК - PALYANS2'!__DS_Punkt6__</vt:lpstr>
      <vt:lpstr>'6ЦК - PALYANS5'!__DS_Punkt6__</vt:lpstr>
      <vt:lpstr>__DS_Punkt6__</vt:lpstr>
      <vt:lpstr>'6ЦК - PALYANS2'!__DS_Punkt6_Finish__</vt:lpstr>
      <vt:lpstr>'6ЦК - PALYANS5'!__DS_Punkt6_Finish__</vt:lpstr>
      <vt:lpstr>__DS_Punkt6_Finish__</vt:lpstr>
      <vt:lpstr>'6ЦК - PALYANS2'!__DS_Punkt6_Napr_Day_S6__</vt:lpstr>
      <vt:lpstr>'6ЦК - PALYANS5'!__DS_Punkt6_Napr_Day_S6__</vt:lpstr>
      <vt:lpstr>__DS_Punkt6_Napr_Day_S6__</vt:lpstr>
      <vt:lpstr>'6ЦК - PALYANS2'!__DS_Punkt6_Napr_Day6__</vt:lpstr>
      <vt:lpstr>'6ЦК - PALYANS5'!__DS_Punkt6_Napr_Day6__</vt:lpstr>
      <vt:lpstr>__DS_Punkt6_Napr_Day6__</vt:lpstr>
      <vt:lpstr>'6ЦК - PALYANS2'!__DS_Punkt6_Napr6__</vt:lpstr>
      <vt:lpstr>'6ЦК - PALYANS5'!__DS_Punkt6_Napr6__</vt:lpstr>
      <vt:lpstr>__DS_Punkt6_Napr6__</vt:lpstr>
      <vt:lpstr>'6ЦК - PALYANS1'!Область_печати</vt:lpstr>
      <vt:lpstr>'6ЦК - PALYANS5'!Область_печати</vt:lpstr>
    </vt:vector>
  </TitlesOfParts>
  <Company>mosenergosbyt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Кондратьева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2021-08-16T06:52:00Z</dcterms:modified>
</cp:coreProperties>
</file>